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defaultThemeVersion="124226"/>
  <bookViews>
    <workbookView xWindow="0" yWindow="540" windowWidth="20730" windowHeight="8985" tabRatio="915"/>
  </bookViews>
  <sheets>
    <sheet name="capa" sheetId="6" r:id="rId1"/>
    <sheet name="memória de cálculo mirante" sheetId="63" state="hidden" r:id="rId2"/>
    <sheet name="curva ABC BASE" sheetId="76" state="hidden" r:id="rId3"/>
    <sheet name="Comp. - SINAPI - ORIGINAIS" sheetId="46" state="hidden" r:id="rId4"/>
    <sheet name="Insumos - SINAPI - ORIGINAIS" sheetId="45" state="hidden" r:id="rId5"/>
  </sheets>
  <externalReferences>
    <externalReference r:id="rId6"/>
    <externalReference r:id="rId7"/>
    <externalReference r:id="rId8"/>
  </externalReferences>
  <definedNames>
    <definedName name="__SM1" localSheetId="1">#REF!</definedName>
    <definedName name="__SM10" localSheetId="1">#REF!</definedName>
    <definedName name="__SM11" localSheetId="1">#REF!</definedName>
    <definedName name="__SM12" localSheetId="1">#REF!</definedName>
    <definedName name="__sm13" localSheetId="1">#REF!</definedName>
    <definedName name="__SM2" localSheetId="1">#REF!</definedName>
    <definedName name="__SM3" localSheetId="1">#REF!</definedName>
    <definedName name="__SM4" localSheetId="1">#REF!</definedName>
    <definedName name="__SM5" localSheetId="1">#REF!</definedName>
    <definedName name="__SM6" localSheetId="1">#REF!</definedName>
    <definedName name="__SM7" localSheetId="1">#REF!</definedName>
    <definedName name="__SM8" localSheetId="1">#REF!</definedName>
    <definedName name="__SM9" localSheetId="1">#REF!</definedName>
    <definedName name="_1Excel_BuiltIn_Print_Area_3_1_1" localSheetId="1">#REF!</definedName>
    <definedName name="_2Excel_BuiltIn_Print_Area_3_1_1_1" localSheetId="1">#REF!</definedName>
    <definedName name="_xlnm._FilterDatabase" localSheetId="3" hidden="1">'Comp. - SINAPI - ORIGINAIS'!$A$1:$G$6451</definedName>
    <definedName name="_xlnm._FilterDatabase" localSheetId="2" hidden="1">'curva ABC BASE'!$A$13:$L$265</definedName>
    <definedName name="_xlnm._FilterDatabase" localSheetId="4" hidden="1">'Insumos - SINAPI - ORIGINAIS'!$A$1:$D$5354</definedName>
    <definedName name="_SM1" localSheetId="1">#REF!</definedName>
    <definedName name="_SM10" localSheetId="1">#REF!</definedName>
    <definedName name="_SM11" localSheetId="1">#REF!</definedName>
    <definedName name="_SM12" localSheetId="1">#REF!</definedName>
    <definedName name="_sm13" localSheetId="1">#REF!</definedName>
    <definedName name="_SM2" localSheetId="1">#REF!</definedName>
    <definedName name="_SM3" localSheetId="1">#REF!</definedName>
    <definedName name="_SM4" localSheetId="1">#REF!</definedName>
    <definedName name="_SM5" localSheetId="1">#REF!</definedName>
    <definedName name="_SM6" localSheetId="1">#REF!</definedName>
    <definedName name="_SM7" localSheetId="1">#REF!</definedName>
    <definedName name="_SM8" localSheetId="1">#REF!</definedName>
    <definedName name="_SM9" localSheetId="1">#REF!</definedName>
    <definedName name="_sss" localSheetId="1">#REF!</definedName>
    <definedName name="aaaa" localSheetId="1">#REF!</definedName>
    <definedName name="aaaaaaaaaaa" localSheetId="1">#REF!</definedName>
    <definedName name="Administração" localSheetId="1">#REF!</definedName>
    <definedName name="_xlnm.Print_Area" localSheetId="1">'memória de cálculo mirante'!$B$1:$H$11</definedName>
    <definedName name="_xlnm.Database" localSheetId="1">#REF!</definedName>
    <definedName name="Betune" localSheetId="1">#REF!</definedName>
    <definedName name="comp2" localSheetId="1">[1]PLANILHA!#REF!</definedName>
    <definedName name="compinst." localSheetId="1">[2]PLANILHA!#REF!</definedName>
    <definedName name="crogr" localSheetId="1">[3]PLANILHA!#REF!</definedName>
    <definedName name="ddddddd" localSheetId="1">#REF!</definedName>
    <definedName name="Excel_BuiltIn_Print_Area_1" localSheetId="1">#REF!</definedName>
    <definedName name="Excel_BuiltIn_Print_Area_3" localSheetId="1">#REF!</definedName>
    <definedName name="Excel_BuiltIn_Print_Area_3_1" localSheetId="1">#REF!</definedName>
    <definedName name="Excel_BuiltIn_Print_Area_3_1_1" localSheetId="1">#REF!</definedName>
    <definedName name="Excel_BuiltIn_Print_Area_3_1_4" localSheetId="1">#REF!</definedName>
    <definedName name="Excel_BuiltIn_Print_Area_3_1_5" localSheetId="1">#REF!</definedName>
    <definedName name="Excel_BuiltIn_Print_Area_3_1_6" localSheetId="1">#REF!</definedName>
    <definedName name="Excel_BuiltIn_Print_Area_3_1_7" localSheetId="1">#REF!</definedName>
    <definedName name="Excel_BuiltIn_Print_Area_4" localSheetId="1">#REF!</definedName>
    <definedName name="Excel_BuiltIn_Print_Area_4_1" localSheetId="1">#REF!</definedName>
    <definedName name="Excel_BuiltIn_Print_Area_5" localSheetId="1">#REF!</definedName>
    <definedName name="Excel_BuiltIn_Print_Area_6" localSheetId="1">#REF!</definedName>
    <definedName name="Excel_BuiltIn_Print_Titles_1" localSheetId="1">#REF!</definedName>
    <definedName name="Excel_BuiltIn_Print_Titles_4" localSheetId="1">#REF!</definedName>
    <definedName name="Excel_BuiltIn_Print_Titles_4_1" localSheetId="1">#REF!</definedName>
    <definedName name="Excel_BuiltIn_Print_Titles_5" localSheetId="1">#REF!</definedName>
    <definedName name="Excel_BuiltIn_Print_Titles_6" localSheetId="1">#REF!</definedName>
    <definedName name="FATOR_CORR_PAVIM" localSheetId="1">#REF!</definedName>
    <definedName name="g" localSheetId="1">#REF!</definedName>
    <definedName name="l.sociais" localSheetId="1">[3]PLANILHA!#REF!</definedName>
    <definedName name="m" localSheetId="1">#REF!</definedName>
    <definedName name="nao" localSheetId="1">#REF!</definedName>
    <definedName name="popspkasdjhlasdbhasfknb" localSheetId="1">#REF!</definedName>
    <definedName name="ssss" localSheetId="1">#REF!</definedName>
    <definedName name="_xlnm.Print_Titles" localSheetId="1">'memória de cálculo mirante'!#REF!</definedName>
    <definedName name="VIAS" localSheetId="1">#REF!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5" i="76" l="1"/>
  <c r="C15" i="76"/>
  <c r="E15" i="76"/>
  <c r="F15" i="76"/>
  <c r="B16" i="76"/>
  <c r="C16" i="76"/>
  <c r="E16" i="76"/>
  <c r="F16" i="76"/>
  <c r="B17" i="76"/>
  <c r="C17" i="76"/>
  <c r="E17" i="76"/>
  <c r="F17" i="76"/>
  <c r="B18" i="76"/>
  <c r="C18" i="76"/>
  <c r="E18" i="76"/>
  <c r="F18" i="76"/>
  <c r="B19" i="76"/>
  <c r="C19" i="76"/>
  <c r="E19" i="76"/>
  <c r="F19" i="76"/>
  <c r="B20" i="76"/>
  <c r="C20" i="76"/>
  <c r="E20" i="76"/>
  <c r="F20" i="76"/>
  <c r="B21" i="76"/>
  <c r="C21" i="76"/>
  <c r="E21" i="76"/>
  <c r="F21" i="76"/>
  <c r="B22" i="76"/>
  <c r="C22" i="76"/>
  <c r="E22" i="76"/>
  <c r="F22" i="76"/>
  <c r="B23" i="76"/>
  <c r="C23" i="76"/>
  <c r="E23" i="76"/>
  <c r="F23" i="76"/>
  <c r="B24" i="76"/>
  <c r="C24" i="76"/>
  <c r="E24" i="76"/>
  <c r="F24" i="76"/>
  <c r="B25" i="76"/>
  <c r="C25" i="76"/>
  <c r="E25" i="76"/>
  <c r="F25" i="76"/>
  <c r="B26" i="76"/>
  <c r="C26" i="76"/>
  <c r="E26" i="76"/>
  <c r="F26" i="76"/>
  <c r="B27" i="76"/>
  <c r="C27" i="76"/>
  <c r="E27" i="76"/>
  <c r="F27" i="76"/>
  <c r="B28" i="76"/>
  <c r="C28" i="76"/>
  <c r="E28" i="76"/>
  <c r="F28" i="76"/>
  <c r="B29" i="76"/>
  <c r="C29" i="76"/>
  <c r="E29" i="76"/>
  <c r="F29" i="76"/>
  <c r="B30" i="76"/>
  <c r="C30" i="76"/>
  <c r="E30" i="76"/>
  <c r="F30" i="76"/>
  <c r="B31" i="76"/>
  <c r="C31" i="76"/>
  <c r="E31" i="76"/>
  <c r="F31" i="76"/>
  <c r="B32" i="76"/>
  <c r="C32" i="76"/>
  <c r="E32" i="76"/>
  <c r="F32" i="76"/>
  <c r="B33" i="76"/>
  <c r="C33" i="76"/>
  <c r="E33" i="76"/>
  <c r="F33" i="76"/>
  <c r="B34" i="76"/>
  <c r="C34" i="76"/>
  <c r="E34" i="76"/>
  <c r="F34" i="76"/>
  <c r="B35" i="76"/>
  <c r="C35" i="76"/>
  <c r="E35" i="76"/>
  <c r="F35" i="76"/>
  <c r="B36" i="76"/>
  <c r="C36" i="76"/>
  <c r="E36" i="76"/>
  <c r="F36" i="76"/>
  <c r="B37" i="76"/>
  <c r="C37" i="76"/>
  <c r="E37" i="76"/>
  <c r="F37" i="76"/>
  <c r="B38" i="76"/>
  <c r="C38" i="76"/>
  <c r="E38" i="76"/>
  <c r="F38" i="76"/>
  <c r="B39" i="76"/>
  <c r="C39" i="76"/>
  <c r="E39" i="76"/>
  <c r="F39" i="76"/>
  <c r="B40" i="76"/>
  <c r="C40" i="76"/>
  <c r="E40" i="76"/>
  <c r="F40" i="76"/>
  <c r="B41" i="76"/>
  <c r="C41" i="76"/>
  <c r="E41" i="76"/>
  <c r="F41" i="76"/>
  <c r="B42" i="76"/>
  <c r="C42" i="76"/>
  <c r="E42" i="76"/>
  <c r="F42" i="76"/>
  <c r="B43" i="76"/>
  <c r="C43" i="76"/>
  <c r="E43" i="76"/>
  <c r="F43" i="76"/>
  <c r="B44" i="76"/>
  <c r="C44" i="76"/>
  <c r="E44" i="76"/>
  <c r="F44" i="76"/>
  <c r="B45" i="76"/>
  <c r="C45" i="76"/>
  <c r="E45" i="76"/>
  <c r="F45" i="76"/>
  <c r="B46" i="76"/>
  <c r="C46" i="76"/>
  <c r="E46" i="76"/>
  <c r="F46" i="76"/>
  <c r="B47" i="76"/>
  <c r="C47" i="76"/>
  <c r="E47" i="76"/>
  <c r="F47" i="76"/>
  <c r="B48" i="76"/>
  <c r="C48" i="76"/>
  <c r="E48" i="76"/>
  <c r="F48" i="76"/>
  <c r="B49" i="76"/>
  <c r="C49" i="76"/>
  <c r="E49" i="76"/>
  <c r="F49" i="76"/>
  <c r="B50" i="76"/>
  <c r="C50" i="76"/>
  <c r="E50" i="76"/>
  <c r="F50" i="76"/>
  <c r="B51" i="76"/>
  <c r="C51" i="76"/>
  <c r="E51" i="76"/>
  <c r="F51" i="76"/>
  <c r="B52" i="76"/>
  <c r="C52" i="76"/>
  <c r="E52" i="76"/>
  <c r="F52" i="76"/>
  <c r="B53" i="76"/>
  <c r="C53" i="76"/>
  <c r="E53" i="76"/>
  <c r="F53" i="76"/>
  <c r="B54" i="76"/>
  <c r="C54" i="76"/>
  <c r="E54" i="76"/>
  <c r="F54" i="76"/>
  <c r="B55" i="76"/>
  <c r="C55" i="76"/>
  <c r="E55" i="76"/>
  <c r="F55" i="76"/>
  <c r="B56" i="76"/>
  <c r="C56" i="76"/>
  <c r="E56" i="76"/>
  <c r="F56" i="76"/>
  <c r="B57" i="76"/>
  <c r="C57" i="76"/>
  <c r="E57" i="76"/>
  <c r="F57" i="76"/>
  <c r="B58" i="76"/>
  <c r="C58" i="76"/>
  <c r="E58" i="76"/>
  <c r="F58" i="76"/>
  <c r="B59" i="76"/>
  <c r="C59" i="76"/>
  <c r="E59" i="76"/>
  <c r="F59" i="76"/>
  <c r="B60" i="76"/>
  <c r="C60" i="76"/>
  <c r="E60" i="76"/>
  <c r="F60" i="76"/>
  <c r="B61" i="76"/>
  <c r="C61" i="76"/>
  <c r="E61" i="76"/>
  <c r="F61" i="76"/>
  <c r="B62" i="76"/>
  <c r="C62" i="76"/>
  <c r="E62" i="76"/>
  <c r="F62" i="76"/>
  <c r="B63" i="76"/>
  <c r="C63" i="76"/>
  <c r="E63" i="76"/>
  <c r="F63" i="76"/>
  <c r="B64" i="76"/>
  <c r="C64" i="76"/>
  <c r="E64" i="76"/>
  <c r="F64" i="76"/>
  <c r="B65" i="76"/>
  <c r="C65" i="76"/>
  <c r="E65" i="76"/>
  <c r="F65" i="76"/>
  <c r="B66" i="76"/>
  <c r="C66" i="76"/>
  <c r="E66" i="76"/>
  <c r="F66" i="76"/>
  <c r="B67" i="76"/>
  <c r="C67" i="76"/>
  <c r="E67" i="76"/>
  <c r="F67" i="76"/>
  <c r="B68" i="76"/>
  <c r="C68" i="76"/>
  <c r="E68" i="76"/>
  <c r="F68" i="76"/>
  <c r="B69" i="76"/>
  <c r="C69" i="76"/>
  <c r="E69" i="76"/>
  <c r="F69" i="76"/>
  <c r="B70" i="76"/>
  <c r="C70" i="76"/>
  <c r="E70" i="76"/>
  <c r="F70" i="76"/>
  <c r="B71" i="76"/>
  <c r="C71" i="76"/>
  <c r="E71" i="76"/>
  <c r="F71" i="76"/>
  <c r="B72" i="76"/>
  <c r="C72" i="76"/>
  <c r="E72" i="76"/>
  <c r="F72" i="76"/>
  <c r="B73" i="76"/>
  <c r="C73" i="76"/>
  <c r="E73" i="76"/>
  <c r="F73" i="76"/>
  <c r="B74" i="76"/>
  <c r="C74" i="76"/>
  <c r="E74" i="76"/>
  <c r="F74" i="76"/>
  <c r="B75" i="76"/>
  <c r="C75" i="76"/>
  <c r="E75" i="76"/>
  <c r="F75" i="76"/>
  <c r="B76" i="76"/>
  <c r="C76" i="76"/>
  <c r="E76" i="76"/>
  <c r="F76" i="76"/>
  <c r="B77" i="76"/>
  <c r="C77" i="76"/>
  <c r="E77" i="76"/>
  <c r="F77" i="76"/>
  <c r="B78" i="76"/>
  <c r="C78" i="76"/>
  <c r="E78" i="76"/>
  <c r="F78" i="76"/>
  <c r="B79" i="76"/>
  <c r="C79" i="76"/>
  <c r="D79" i="76"/>
  <c r="E79" i="76"/>
  <c r="F79" i="76"/>
  <c r="G79" i="76"/>
  <c r="B80" i="76"/>
  <c r="C80" i="76"/>
  <c r="E80" i="76"/>
  <c r="F80" i="76"/>
  <c r="B81" i="76"/>
  <c r="C81" i="76"/>
  <c r="E81" i="76"/>
  <c r="F81" i="76"/>
  <c r="B82" i="76"/>
  <c r="C82" i="76"/>
  <c r="E82" i="76"/>
  <c r="F82" i="76"/>
  <c r="B83" i="76"/>
  <c r="C83" i="76"/>
  <c r="E83" i="76"/>
  <c r="F83" i="76"/>
  <c r="B84" i="76"/>
  <c r="C84" i="76"/>
  <c r="E84" i="76"/>
  <c r="F84" i="76"/>
  <c r="B85" i="76"/>
  <c r="C85" i="76"/>
  <c r="E85" i="76"/>
  <c r="F85" i="76"/>
  <c r="B86" i="76"/>
  <c r="C86" i="76"/>
  <c r="E86" i="76"/>
  <c r="F86" i="76"/>
  <c r="B87" i="76"/>
  <c r="C87" i="76"/>
  <c r="E87" i="76"/>
  <c r="F87" i="76"/>
  <c r="B88" i="76"/>
  <c r="C88" i="76"/>
  <c r="E88" i="76"/>
  <c r="F88" i="76"/>
  <c r="B89" i="76"/>
  <c r="C89" i="76"/>
  <c r="E89" i="76"/>
  <c r="F89" i="76"/>
  <c r="B90" i="76"/>
  <c r="C90" i="76"/>
  <c r="E90" i="76"/>
  <c r="F90" i="76"/>
  <c r="B91" i="76"/>
  <c r="C91" i="76"/>
  <c r="E91" i="76"/>
  <c r="F91" i="76"/>
  <c r="B92" i="76"/>
  <c r="C92" i="76"/>
  <c r="E92" i="76"/>
  <c r="F92" i="76"/>
  <c r="B93" i="76"/>
  <c r="C93" i="76"/>
  <c r="E93" i="76"/>
  <c r="F93" i="76"/>
  <c r="B94" i="76"/>
  <c r="C94" i="76"/>
  <c r="E94" i="76"/>
  <c r="F94" i="76"/>
  <c r="B95" i="76"/>
  <c r="C95" i="76"/>
  <c r="E95" i="76"/>
  <c r="F95" i="76"/>
  <c r="B96" i="76"/>
  <c r="C96" i="76"/>
  <c r="E96" i="76"/>
  <c r="F96" i="76"/>
  <c r="B97" i="76"/>
  <c r="C97" i="76"/>
  <c r="E97" i="76"/>
  <c r="F97" i="76"/>
  <c r="B98" i="76"/>
  <c r="C98" i="76"/>
  <c r="E98" i="76"/>
  <c r="F98" i="76"/>
  <c r="B99" i="76"/>
  <c r="C99" i="76"/>
  <c r="E99" i="76"/>
  <c r="F99" i="76"/>
  <c r="B100" i="76"/>
  <c r="C100" i="76"/>
  <c r="E100" i="76"/>
  <c r="F100" i="76"/>
  <c r="B101" i="76"/>
  <c r="C101" i="76"/>
  <c r="E101" i="76"/>
  <c r="F101" i="76"/>
  <c r="B102" i="76"/>
  <c r="C102" i="76"/>
  <c r="E102" i="76"/>
  <c r="F102" i="76"/>
  <c r="B103" i="76"/>
  <c r="C103" i="76"/>
  <c r="E103" i="76"/>
  <c r="F103" i="76"/>
  <c r="B104" i="76"/>
  <c r="C104" i="76"/>
  <c r="E104" i="76"/>
  <c r="F104" i="76"/>
  <c r="B105" i="76"/>
  <c r="C105" i="76"/>
  <c r="E105" i="76"/>
  <c r="F105" i="76"/>
  <c r="B106" i="76"/>
  <c r="C106" i="76"/>
  <c r="E106" i="76"/>
  <c r="F106" i="76"/>
  <c r="B107" i="76"/>
  <c r="C107" i="76"/>
  <c r="E107" i="76"/>
  <c r="F107" i="76"/>
  <c r="B108" i="76"/>
  <c r="C108" i="76"/>
  <c r="E108" i="76"/>
  <c r="F108" i="76"/>
  <c r="B109" i="76"/>
  <c r="C109" i="76"/>
  <c r="E109" i="76"/>
  <c r="F109" i="76"/>
  <c r="B110" i="76"/>
  <c r="C110" i="76"/>
  <c r="E110" i="76"/>
  <c r="F110" i="76"/>
  <c r="B111" i="76"/>
  <c r="C111" i="76"/>
  <c r="E111" i="76"/>
  <c r="F111" i="76"/>
  <c r="B112" i="76"/>
  <c r="C112" i="76"/>
  <c r="E112" i="76"/>
  <c r="F112" i="76"/>
  <c r="B113" i="76"/>
  <c r="C113" i="76"/>
  <c r="E113" i="76"/>
  <c r="F113" i="76"/>
  <c r="B114" i="76"/>
  <c r="C114" i="76"/>
  <c r="E114" i="76"/>
  <c r="F114" i="76"/>
  <c r="B115" i="76"/>
  <c r="C115" i="76"/>
  <c r="E115" i="76"/>
  <c r="F115" i="76"/>
  <c r="B116" i="76"/>
  <c r="C116" i="76"/>
  <c r="E116" i="76"/>
  <c r="F116" i="76"/>
  <c r="B117" i="76"/>
  <c r="C117" i="76"/>
  <c r="E117" i="76"/>
  <c r="F117" i="76"/>
  <c r="B118" i="76"/>
  <c r="C118" i="76"/>
  <c r="E118" i="76"/>
  <c r="F118" i="76"/>
  <c r="B119" i="76"/>
  <c r="C119" i="76"/>
  <c r="E119" i="76"/>
  <c r="F119" i="76"/>
  <c r="B120" i="76"/>
  <c r="C120" i="76"/>
  <c r="E120" i="76"/>
  <c r="F120" i="76"/>
  <c r="B121" i="76"/>
  <c r="C121" i="76"/>
  <c r="E121" i="76"/>
  <c r="F121" i="76"/>
  <c r="B122" i="76"/>
  <c r="C122" i="76"/>
  <c r="E122" i="76"/>
  <c r="F122" i="76"/>
  <c r="B123" i="76"/>
  <c r="C123" i="76"/>
  <c r="E123" i="76"/>
  <c r="F123" i="76"/>
  <c r="B124" i="76"/>
  <c r="C124" i="76"/>
  <c r="E124" i="76"/>
  <c r="F124" i="76"/>
  <c r="B125" i="76"/>
  <c r="C125" i="76"/>
  <c r="E125" i="76"/>
  <c r="F125" i="76"/>
  <c r="B126" i="76"/>
  <c r="C126" i="76"/>
  <c r="E126" i="76"/>
  <c r="F126" i="76"/>
  <c r="B127" i="76"/>
  <c r="C127" i="76"/>
  <c r="E127" i="76"/>
  <c r="F127" i="76"/>
  <c r="B128" i="76"/>
  <c r="C128" i="76"/>
  <c r="E128" i="76"/>
  <c r="F128" i="76"/>
  <c r="B129" i="76"/>
  <c r="C129" i="76"/>
  <c r="E129" i="76"/>
  <c r="F129" i="76"/>
  <c r="B130" i="76"/>
  <c r="C130" i="76"/>
  <c r="E130" i="76"/>
  <c r="F130" i="76"/>
  <c r="B131" i="76"/>
  <c r="C131" i="76"/>
  <c r="E131" i="76"/>
  <c r="F131" i="76"/>
  <c r="B132" i="76"/>
  <c r="C132" i="76"/>
  <c r="E132" i="76"/>
  <c r="F132" i="76"/>
  <c r="B133" i="76"/>
  <c r="C133" i="76"/>
  <c r="E133" i="76"/>
  <c r="F133" i="76"/>
  <c r="B134" i="76"/>
  <c r="C134" i="76"/>
  <c r="E134" i="76"/>
  <c r="F134" i="76"/>
  <c r="B135" i="76"/>
  <c r="C135" i="76"/>
  <c r="E135" i="76"/>
  <c r="F135" i="76"/>
  <c r="B136" i="76"/>
  <c r="C136" i="76"/>
  <c r="E136" i="76"/>
  <c r="F136" i="76"/>
  <c r="B137" i="76"/>
  <c r="C137" i="76"/>
  <c r="E137" i="76"/>
  <c r="F137" i="76"/>
  <c r="B138" i="76"/>
  <c r="C138" i="76"/>
  <c r="E138" i="76"/>
  <c r="F138" i="76"/>
  <c r="B139" i="76"/>
  <c r="C139" i="76"/>
  <c r="E139" i="76"/>
  <c r="F139" i="76"/>
  <c r="B140" i="76"/>
  <c r="C140" i="76"/>
  <c r="E140" i="76"/>
  <c r="F140" i="76"/>
  <c r="B141" i="76"/>
  <c r="C141" i="76"/>
  <c r="E141" i="76"/>
  <c r="F141" i="76"/>
  <c r="B142" i="76"/>
  <c r="C142" i="76"/>
  <c r="E142" i="76"/>
  <c r="F142" i="76"/>
  <c r="B143" i="76"/>
  <c r="C143" i="76"/>
  <c r="E143" i="76"/>
  <c r="F143" i="76"/>
  <c r="B144" i="76"/>
  <c r="C144" i="76"/>
  <c r="E144" i="76"/>
  <c r="F144" i="76"/>
  <c r="B145" i="76"/>
  <c r="C145" i="76"/>
  <c r="E145" i="76"/>
  <c r="F145" i="76"/>
  <c r="B146" i="76"/>
  <c r="C146" i="76"/>
  <c r="E146" i="76"/>
  <c r="F146" i="76"/>
  <c r="B147" i="76"/>
  <c r="C147" i="76"/>
  <c r="E147" i="76"/>
  <c r="F147" i="76"/>
  <c r="B148" i="76"/>
  <c r="C148" i="76"/>
  <c r="E148" i="76"/>
  <c r="F148" i="76"/>
  <c r="B149" i="76"/>
  <c r="C149" i="76"/>
  <c r="E149" i="76"/>
  <c r="F149" i="76"/>
  <c r="B150" i="76"/>
  <c r="C150" i="76"/>
  <c r="E150" i="76"/>
  <c r="F150" i="76"/>
  <c r="B151" i="76"/>
  <c r="C151" i="76"/>
  <c r="E151" i="76"/>
  <c r="F151" i="76"/>
  <c r="B152" i="76"/>
  <c r="C152" i="76"/>
  <c r="E152" i="76"/>
  <c r="F152" i="76"/>
  <c r="B153" i="76"/>
  <c r="C153" i="76"/>
  <c r="E153" i="76"/>
  <c r="F153" i="76"/>
  <c r="B154" i="76"/>
  <c r="C154" i="76"/>
  <c r="E154" i="76"/>
  <c r="F154" i="76"/>
  <c r="B155" i="76"/>
  <c r="C155" i="76"/>
  <c r="E155" i="76"/>
  <c r="F155" i="76"/>
  <c r="B156" i="76"/>
  <c r="C156" i="76"/>
  <c r="E156" i="76"/>
  <c r="F156" i="76"/>
  <c r="B157" i="76"/>
  <c r="C157" i="76"/>
  <c r="E157" i="76"/>
  <c r="F157" i="76"/>
  <c r="B158" i="76"/>
  <c r="C158" i="76"/>
  <c r="E158" i="76"/>
  <c r="F158" i="76"/>
  <c r="B159" i="76"/>
  <c r="C159" i="76"/>
  <c r="E159" i="76"/>
  <c r="F159" i="76"/>
  <c r="B160" i="76"/>
  <c r="C160" i="76"/>
  <c r="E160" i="76"/>
  <c r="F160" i="76"/>
  <c r="B161" i="76"/>
  <c r="C161" i="76"/>
  <c r="E161" i="76"/>
  <c r="F161" i="76"/>
  <c r="B162" i="76"/>
  <c r="C162" i="76"/>
  <c r="E162" i="76"/>
  <c r="F162" i="76"/>
  <c r="B163" i="76"/>
  <c r="C163" i="76"/>
  <c r="E163" i="76"/>
  <c r="F163" i="76"/>
  <c r="B164" i="76"/>
  <c r="C164" i="76"/>
  <c r="E164" i="76"/>
  <c r="F164" i="76"/>
  <c r="B165" i="76"/>
  <c r="C165" i="76"/>
  <c r="E165" i="76"/>
  <c r="F165" i="76"/>
  <c r="B166" i="76"/>
  <c r="C166" i="76"/>
  <c r="E166" i="76"/>
  <c r="F166" i="76"/>
  <c r="B167" i="76"/>
  <c r="C167" i="76"/>
  <c r="E167" i="76"/>
  <c r="F167" i="76"/>
  <c r="B168" i="76"/>
  <c r="C168" i="76"/>
  <c r="E168" i="76"/>
  <c r="F168" i="76"/>
  <c r="B169" i="76"/>
  <c r="C169" i="76"/>
  <c r="E169" i="76"/>
  <c r="F169" i="76"/>
  <c r="B170" i="76"/>
  <c r="C170" i="76"/>
  <c r="E170" i="76"/>
  <c r="F170" i="76"/>
  <c r="B171" i="76"/>
  <c r="C171" i="76"/>
  <c r="E171" i="76"/>
  <c r="F171" i="76"/>
  <c r="B172" i="76"/>
  <c r="C172" i="76"/>
  <c r="E172" i="76"/>
  <c r="F172" i="76"/>
  <c r="B173" i="76"/>
  <c r="C173" i="76"/>
  <c r="E173" i="76"/>
  <c r="F173" i="76"/>
  <c r="B174" i="76"/>
  <c r="C174" i="76"/>
  <c r="E174" i="76"/>
  <c r="F174" i="76"/>
  <c r="B175" i="76"/>
  <c r="C175" i="76"/>
  <c r="E175" i="76"/>
  <c r="F175" i="76"/>
  <c r="B176" i="76"/>
  <c r="C176" i="76"/>
  <c r="E176" i="76"/>
  <c r="F176" i="76"/>
  <c r="B177" i="76"/>
  <c r="C177" i="76"/>
  <c r="E177" i="76"/>
  <c r="F177" i="76"/>
  <c r="B178" i="76"/>
  <c r="C178" i="76"/>
  <c r="E178" i="76"/>
  <c r="F178" i="76"/>
  <c r="B179" i="76"/>
  <c r="C179" i="76"/>
  <c r="E179" i="76"/>
  <c r="F179" i="76"/>
  <c r="B180" i="76"/>
  <c r="C180" i="76"/>
  <c r="E180" i="76"/>
  <c r="F180" i="76"/>
  <c r="B181" i="76"/>
  <c r="C181" i="76"/>
  <c r="E181" i="76"/>
  <c r="F181" i="76"/>
  <c r="B182" i="76"/>
  <c r="C182" i="76"/>
  <c r="E182" i="76"/>
  <c r="F182" i="76"/>
  <c r="B183" i="76"/>
  <c r="C183" i="76"/>
  <c r="E183" i="76"/>
  <c r="F183" i="76"/>
  <c r="B184" i="76"/>
  <c r="C184" i="76"/>
  <c r="E184" i="76"/>
  <c r="F184" i="76"/>
  <c r="B185" i="76"/>
  <c r="C185" i="76"/>
  <c r="E185" i="76"/>
  <c r="F185" i="76"/>
  <c r="B186" i="76"/>
  <c r="C186" i="76"/>
  <c r="E186" i="76"/>
  <c r="F186" i="76"/>
  <c r="B187" i="76"/>
  <c r="C187" i="76"/>
  <c r="E187" i="76"/>
  <c r="F187" i="76"/>
  <c r="B188" i="76"/>
  <c r="C188" i="76"/>
  <c r="E188" i="76"/>
  <c r="F188" i="76"/>
  <c r="B189" i="76"/>
  <c r="C189" i="76"/>
  <c r="E189" i="76"/>
  <c r="F189" i="76"/>
  <c r="B190" i="76"/>
  <c r="C190" i="76"/>
  <c r="E190" i="76"/>
  <c r="F190" i="76"/>
  <c r="B191" i="76"/>
  <c r="C191" i="76"/>
  <c r="E191" i="76"/>
  <c r="F191" i="76"/>
  <c r="B192" i="76"/>
  <c r="C192" i="76"/>
  <c r="E192" i="76"/>
  <c r="F192" i="76"/>
  <c r="B193" i="76"/>
  <c r="C193" i="76"/>
  <c r="E193" i="76"/>
  <c r="F193" i="76"/>
  <c r="B194" i="76"/>
  <c r="C194" i="76"/>
  <c r="E194" i="76"/>
  <c r="F194" i="76"/>
  <c r="B195" i="76"/>
  <c r="C195" i="76"/>
  <c r="D195" i="76"/>
  <c r="E195" i="76"/>
  <c r="F195" i="76"/>
  <c r="G195" i="76"/>
  <c r="B196" i="76"/>
  <c r="C196" i="76"/>
  <c r="E196" i="76"/>
  <c r="F196" i="76"/>
  <c r="B197" i="76"/>
  <c r="C197" i="76"/>
  <c r="E197" i="76"/>
  <c r="F197" i="76"/>
  <c r="B198" i="76"/>
  <c r="C198" i="76"/>
  <c r="E198" i="76"/>
  <c r="F198" i="76"/>
  <c r="B199" i="76"/>
  <c r="C199" i="76"/>
  <c r="E199" i="76"/>
  <c r="F199" i="76"/>
  <c r="B200" i="76"/>
  <c r="C200" i="76"/>
  <c r="E200" i="76"/>
  <c r="F200" i="76"/>
  <c r="B201" i="76"/>
  <c r="C201" i="76"/>
  <c r="E201" i="76"/>
  <c r="F201" i="76"/>
  <c r="B202" i="76"/>
  <c r="C202" i="76"/>
  <c r="D202" i="76"/>
  <c r="E202" i="76"/>
  <c r="F202" i="76"/>
  <c r="G202" i="76"/>
  <c r="B203" i="76"/>
  <c r="C203" i="76"/>
  <c r="E203" i="76"/>
  <c r="F203" i="76"/>
  <c r="B204" i="76"/>
  <c r="C204" i="76"/>
  <c r="D204" i="76"/>
  <c r="E204" i="76"/>
  <c r="F204" i="76"/>
  <c r="G204" i="76"/>
  <c r="B205" i="76"/>
  <c r="C205" i="76"/>
  <c r="E205" i="76"/>
  <c r="F205" i="76"/>
  <c r="B206" i="76"/>
  <c r="C206" i="76"/>
  <c r="E206" i="76"/>
  <c r="F206" i="76"/>
  <c r="B207" i="76"/>
  <c r="C207" i="76"/>
  <c r="E207" i="76"/>
  <c r="F207" i="76"/>
  <c r="B208" i="76"/>
  <c r="C208" i="76"/>
  <c r="E208" i="76"/>
  <c r="F208" i="76"/>
  <c r="B209" i="76"/>
  <c r="C209" i="76"/>
  <c r="E209" i="76"/>
  <c r="F209" i="76"/>
  <c r="B210" i="76"/>
  <c r="C210" i="76"/>
  <c r="E210" i="76"/>
  <c r="F210" i="76"/>
  <c r="B211" i="76"/>
  <c r="C211" i="76"/>
  <c r="E211" i="76"/>
  <c r="F211" i="76"/>
  <c r="B212" i="76"/>
  <c r="C212" i="76"/>
  <c r="E212" i="76"/>
  <c r="F212" i="76"/>
  <c r="B213" i="76"/>
  <c r="C213" i="76"/>
  <c r="E213" i="76"/>
  <c r="B214" i="76"/>
  <c r="C214" i="76"/>
  <c r="E214" i="76"/>
  <c r="B215" i="76"/>
  <c r="C215" i="76"/>
  <c r="E215" i="76"/>
  <c r="B216" i="76"/>
  <c r="C216" i="76"/>
  <c r="E216" i="76"/>
  <c r="F216" i="76"/>
  <c r="B217" i="76"/>
  <c r="C217" i="76"/>
  <c r="E217" i="76"/>
  <c r="F217" i="76"/>
  <c r="B218" i="76"/>
  <c r="C218" i="76"/>
  <c r="D218" i="76"/>
  <c r="E218" i="76"/>
  <c r="F218" i="76"/>
  <c r="G218" i="76"/>
  <c r="B219" i="76"/>
  <c r="C219" i="76"/>
  <c r="D219" i="76"/>
  <c r="E219" i="76"/>
  <c r="F219" i="76"/>
  <c r="G219" i="76"/>
  <c r="B220" i="76"/>
  <c r="C220" i="76"/>
  <c r="E220" i="76"/>
  <c r="F220" i="76"/>
  <c r="B221" i="76"/>
  <c r="C221" i="76"/>
  <c r="E221" i="76"/>
  <c r="F221" i="76"/>
  <c r="B222" i="76"/>
  <c r="C222" i="76"/>
  <c r="E222" i="76"/>
  <c r="F222" i="76"/>
  <c r="B223" i="76"/>
  <c r="C223" i="76"/>
  <c r="D223" i="76"/>
  <c r="E223" i="76"/>
  <c r="F223" i="76"/>
  <c r="G223" i="76"/>
  <c r="B224" i="76"/>
  <c r="C224" i="76"/>
  <c r="E224" i="76"/>
  <c r="F224" i="76"/>
  <c r="B225" i="76"/>
  <c r="C225" i="76"/>
  <c r="E225" i="76"/>
  <c r="F225" i="76"/>
  <c r="B226" i="76"/>
  <c r="C226" i="76"/>
  <c r="E226" i="76"/>
  <c r="F226" i="76"/>
  <c r="B227" i="76"/>
  <c r="C227" i="76"/>
  <c r="D227" i="76"/>
  <c r="E227" i="76"/>
  <c r="F227" i="76"/>
  <c r="G227" i="76"/>
  <c r="B228" i="76"/>
  <c r="C228" i="76"/>
  <c r="E228" i="76"/>
  <c r="F228" i="76"/>
  <c r="B229" i="76"/>
  <c r="C229" i="76"/>
  <c r="E229" i="76"/>
  <c r="F229" i="76"/>
  <c r="B230" i="76"/>
  <c r="C230" i="76"/>
  <c r="E230" i="76"/>
  <c r="F230" i="76"/>
  <c r="B231" i="76"/>
  <c r="C231" i="76"/>
  <c r="E231" i="76"/>
  <c r="F231" i="76"/>
  <c r="B232" i="76"/>
  <c r="C232" i="76"/>
  <c r="E232" i="76"/>
  <c r="F232" i="76"/>
  <c r="B233" i="76"/>
  <c r="C233" i="76"/>
  <c r="E233" i="76"/>
  <c r="F233" i="76"/>
  <c r="B234" i="76"/>
  <c r="C234" i="76"/>
  <c r="E234" i="76"/>
  <c r="F234" i="76"/>
  <c r="B235" i="76"/>
  <c r="C235" i="76"/>
  <c r="E235" i="76"/>
  <c r="F235" i="76"/>
  <c r="B236" i="76"/>
  <c r="C236" i="76"/>
  <c r="E236" i="76"/>
  <c r="F236" i="76"/>
  <c r="B237" i="76"/>
  <c r="C237" i="76"/>
  <c r="E237" i="76"/>
  <c r="F237" i="76"/>
  <c r="B238" i="76"/>
  <c r="C238" i="76"/>
  <c r="E238" i="76"/>
  <c r="F238" i="76"/>
  <c r="B239" i="76"/>
  <c r="C239" i="76"/>
  <c r="E239" i="76"/>
  <c r="F239" i="76"/>
  <c r="B240" i="76"/>
  <c r="C240" i="76"/>
  <c r="E240" i="76"/>
  <c r="F240" i="76"/>
  <c r="B241" i="76"/>
  <c r="C241" i="76"/>
  <c r="E241" i="76"/>
  <c r="F241" i="76"/>
  <c r="B242" i="76"/>
  <c r="C242" i="76"/>
  <c r="E242" i="76"/>
  <c r="F242" i="76"/>
  <c r="B243" i="76"/>
  <c r="C243" i="76"/>
  <c r="E243" i="76"/>
  <c r="F243" i="76"/>
  <c r="B244" i="76"/>
  <c r="C244" i="76"/>
  <c r="E244" i="76"/>
  <c r="F244" i="76"/>
  <c r="B245" i="76"/>
  <c r="C245" i="76"/>
  <c r="D245" i="76"/>
  <c r="E245" i="76"/>
  <c r="F245" i="76"/>
  <c r="G245" i="76"/>
  <c r="B246" i="76"/>
  <c r="C246" i="76"/>
  <c r="E246" i="76"/>
  <c r="F246" i="76"/>
  <c r="B247" i="76"/>
  <c r="C247" i="76"/>
  <c r="E247" i="76"/>
  <c r="F247" i="76"/>
  <c r="B248" i="76"/>
  <c r="C248" i="76"/>
  <c r="E248" i="76"/>
  <c r="F248" i="76"/>
  <c r="B249" i="76"/>
  <c r="C249" i="76"/>
  <c r="E249" i="76"/>
  <c r="F249" i="76"/>
  <c r="B250" i="76"/>
  <c r="C250" i="76"/>
  <c r="E250" i="76"/>
  <c r="F250" i="76"/>
  <c r="B251" i="76"/>
  <c r="C251" i="76"/>
  <c r="E251" i="76"/>
  <c r="F251" i="76"/>
  <c r="B252" i="76"/>
  <c r="C252" i="76"/>
  <c r="E252" i="76"/>
  <c r="F252" i="76"/>
  <c r="B253" i="76"/>
  <c r="C253" i="76"/>
  <c r="E253" i="76"/>
  <c r="F253" i="76"/>
  <c r="B254" i="76"/>
  <c r="C254" i="76"/>
  <c r="E254" i="76"/>
  <c r="F254" i="76"/>
  <c r="B255" i="76"/>
  <c r="C255" i="76"/>
  <c r="E255" i="76"/>
  <c r="F255" i="76"/>
  <c r="B256" i="76"/>
  <c r="C256" i="76"/>
  <c r="E256" i="76"/>
  <c r="F256" i="76"/>
  <c r="B257" i="76"/>
  <c r="C257" i="76"/>
  <c r="E257" i="76"/>
  <c r="F257" i="76"/>
  <c r="B258" i="76"/>
  <c r="C258" i="76"/>
  <c r="E258" i="76"/>
  <c r="F258" i="76"/>
  <c r="B259" i="76"/>
  <c r="C259" i="76"/>
  <c r="E259" i="76"/>
  <c r="F259" i="76"/>
  <c r="B260" i="76"/>
  <c r="C260" i="76"/>
  <c r="E260" i="76"/>
  <c r="F260" i="76"/>
  <c r="B261" i="76"/>
  <c r="C261" i="76"/>
  <c r="E261" i="76"/>
  <c r="F261" i="76"/>
  <c r="B262" i="76"/>
  <c r="C262" i="76"/>
  <c r="E262" i="76"/>
  <c r="F262" i="76"/>
  <c r="B263" i="76"/>
  <c r="C263" i="76"/>
  <c r="E263" i="76"/>
  <c r="F263" i="76"/>
  <c r="B264" i="76"/>
  <c r="C264" i="76"/>
  <c r="E264" i="76"/>
  <c r="F264" i="76"/>
  <c r="B265" i="76"/>
  <c r="C265" i="76"/>
  <c r="E265" i="76"/>
  <c r="F265" i="76"/>
  <c r="B266" i="76"/>
  <c r="C266" i="76"/>
  <c r="E266" i="76"/>
  <c r="B267" i="76"/>
  <c r="C267" i="76"/>
  <c r="D267" i="76"/>
  <c r="E267" i="76"/>
  <c r="B268" i="76"/>
  <c r="C268" i="76"/>
  <c r="D268" i="76"/>
  <c r="E268" i="76"/>
  <c r="B269" i="76"/>
  <c r="C269" i="76"/>
  <c r="D269" i="76"/>
  <c r="E269" i="76"/>
  <c r="B270" i="76"/>
  <c r="C270" i="76"/>
  <c r="E270" i="76"/>
  <c r="B271" i="76"/>
  <c r="C271" i="76"/>
  <c r="E271" i="76"/>
  <c r="B272" i="76"/>
  <c r="C272" i="76"/>
  <c r="D272" i="76"/>
  <c r="E272" i="76"/>
  <c r="F272" i="76"/>
  <c r="G272" i="76"/>
  <c r="B273" i="76"/>
  <c r="C273" i="76"/>
  <c r="D273" i="76"/>
  <c r="E273" i="76"/>
  <c r="F273" i="76"/>
  <c r="G273" i="76"/>
  <c r="B274" i="76"/>
  <c r="C274" i="76"/>
  <c r="E274" i="76"/>
  <c r="F274" i="76"/>
  <c r="B275" i="76"/>
  <c r="C275" i="76"/>
  <c r="E275" i="76"/>
  <c r="F275" i="76"/>
  <c r="B276" i="76"/>
  <c r="C276" i="76"/>
  <c r="E276" i="76"/>
  <c r="F276" i="76"/>
  <c r="B277" i="76"/>
  <c r="C277" i="76"/>
  <c r="E277" i="76"/>
  <c r="F277" i="76"/>
  <c r="B278" i="76"/>
  <c r="C278" i="76"/>
  <c r="E278" i="76"/>
  <c r="F278" i="76"/>
  <c r="B279" i="76"/>
  <c r="C279" i="76"/>
  <c r="E279" i="76"/>
  <c r="F279" i="76"/>
  <c r="B280" i="76"/>
  <c r="C280" i="76"/>
  <c r="E280" i="76"/>
  <c r="F280" i="76"/>
  <c r="G14" i="76"/>
  <c r="F14" i="76"/>
  <c r="E14" i="76"/>
  <c r="D14" i="76"/>
  <c r="C14" i="76"/>
  <c r="B14" i="76"/>
  <c r="C11" i="76" l="1"/>
  <c r="C10" i="76"/>
  <c r="C9" i="76"/>
  <c r="C8" i="76"/>
  <c r="C7" i="76"/>
  <c r="C6" i="76"/>
  <c r="D46" i="76" l="1"/>
  <c r="G46" i="76" l="1"/>
  <c r="D240" i="76"/>
  <c r="G240" i="76" l="1"/>
  <c r="D23" i="76"/>
  <c r="G23" i="76" l="1"/>
  <c r="F271" i="76"/>
  <c r="F270" i="76" l="1"/>
  <c r="F269" i="76" l="1"/>
  <c r="F266" i="76"/>
  <c r="F267" i="76"/>
  <c r="F268" i="76" l="1"/>
  <c r="F214" i="76" l="1"/>
  <c r="F215" i="76"/>
  <c r="F213" i="76"/>
  <c r="D78" i="76" l="1"/>
  <c r="D77" i="76"/>
  <c r="D217" i="76"/>
  <c r="D73" i="76"/>
  <c r="D193" i="76"/>
  <c r="D207" i="76"/>
  <c r="D192" i="76"/>
  <c r="D99" i="76"/>
  <c r="D246" i="76"/>
  <c r="D250" i="76"/>
  <c r="D239" i="76"/>
  <c r="D24" i="76"/>
  <c r="D174" i="76"/>
  <c r="D172" i="76"/>
  <c r="D173" i="76"/>
  <c r="D170" i="76"/>
  <c r="D169" i="76"/>
  <c r="D199" i="76"/>
  <c r="D197" i="76"/>
  <c r="D171" i="76"/>
  <c r="D200" i="76" l="1"/>
  <c r="D201" i="76"/>
  <c r="D60" i="76"/>
  <c r="D76" i="76"/>
  <c r="D71" i="76"/>
  <c r="D75" i="76"/>
  <c r="D69" i="76"/>
  <c r="D65" i="76"/>
  <c r="D191" i="76"/>
  <c r="D16" i="76"/>
  <c r="D188" i="76"/>
  <c r="D190" i="76"/>
  <c r="D189" i="76"/>
  <c r="D26" i="76"/>
  <c r="D22" i="76"/>
  <c r="D279" i="76"/>
  <c r="D280" i="76"/>
  <c r="D198" i="76"/>
  <c r="D109" i="76"/>
  <c r="D168" i="76"/>
  <c r="D110" i="76"/>
  <c r="D222" i="76"/>
  <c r="D264" i="76"/>
  <c r="D111" i="76"/>
  <c r="D96" i="76"/>
  <c r="D141" i="76"/>
  <c r="D276" i="76"/>
  <c r="D17" i="76" l="1"/>
  <c r="D122" i="76" l="1"/>
  <c r="D120" i="76"/>
  <c r="D119" i="76"/>
  <c r="D116" i="76"/>
  <c r="D117" i="76"/>
  <c r="D118" i="76"/>
  <c r="D196" i="76"/>
  <c r="D25" i="76"/>
  <c r="D233" i="76"/>
  <c r="D27" i="76"/>
  <c r="D142" i="76"/>
  <c r="D143" i="76"/>
  <c r="D144" i="76"/>
  <c r="D145" i="76"/>
  <c r="D146" i="76"/>
  <c r="D105" i="76"/>
  <c r="D135" i="76"/>
  <c r="D106" i="76"/>
  <c r="D107" i="76"/>
  <c r="D108" i="76"/>
  <c r="D112" i="76"/>
  <c r="D113" i="76"/>
  <c r="D114" i="76"/>
  <c r="D115" i="76"/>
  <c r="D134" i="76"/>
  <c r="D261" i="76"/>
  <c r="D206" i="76"/>
  <c r="D265" i="76"/>
  <c r="D243" i="76"/>
  <c r="D270" i="76"/>
  <c r="D271" i="76"/>
  <c r="D121" i="76"/>
  <c r="D86" i="76"/>
  <c r="D84" i="76"/>
  <c r="D85" i="76"/>
  <c r="D92" i="76"/>
  <c r="D74" i="76"/>
  <c r="D80" i="76"/>
  <c r="D83" i="76"/>
  <c r="D82" i="76"/>
  <c r="D88" i="76"/>
  <c r="D90" i="76"/>
  <c r="D89" i="76"/>
  <c r="D91" i="76"/>
  <c r="D93" i="76"/>
  <c r="D157" i="76"/>
  <c r="D266" i="76"/>
  <c r="D67" i="76"/>
  <c r="D66" i="76"/>
  <c r="D58" i="76"/>
  <c r="D57" i="76"/>
  <c r="D56" i="76"/>
  <c r="D156" i="76"/>
  <c r="D155" i="76"/>
  <c r="D153" i="76"/>
  <c r="D152" i="76"/>
  <c r="D154" i="76"/>
  <c r="D72" i="76"/>
  <c r="D70" i="76"/>
  <c r="D61" i="76"/>
  <c r="D59" i="76"/>
  <c r="D97" i="76"/>
  <c r="D81" i="76"/>
  <c r="D64" i="76"/>
  <c r="D63" i="76"/>
  <c r="D62" i="76"/>
  <c r="D203" i="76"/>
  <c r="D158" i="76"/>
  <c r="D95" i="76"/>
  <c r="D30" i="76"/>
  <c r="D234" i="76" l="1"/>
  <c r="D87" i="76"/>
  <c r="D94" i="76"/>
  <c r="D68" i="76"/>
  <c r="D104" i="76"/>
  <c r="D103" i="76"/>
  <c r="D277" i="76" l="1"/>
  <c r="D162" i="76"/>
  <c r="D251" i="76"/>
  <c r="D252" i="76"/>
  <c r="D253" i="76"/>
  <c r="D254" i="76"/>
  <c r="D255" i="76"/>
  <c r="D256" i="76"/>
  <c r="D257" i="76"/>
  <c r="D163" i="76"/>
  <c r="D258" i="76"/>
  <c r="D164" i="76"/>
  <c r="D259" i="76"/>
  <c r="D28" i="76"/>
  <c r="D31" i="76" l="1"/>
  <c r="D32" i="76"/>
  <c r="D176" i="76"/>
  <c r="D177" i="76"/>
  <c r="D175" i="76"/>
  <c r="D128" i="76"/>
  <c r="D127" i="76"/>
  <c r="D126" i="76"/>
  <c r="D166" i="76" l="1"/>
  <c r="D229" i="76"/>
  <c r="D228" i="76"/>
  <c r="D125" i="76"/>
  <c r="D131" i="76"/>
  <c r="D133" i="76"/>
  <c r="D248" i="76"/>
  <c r="D123" i="76"/>
  <c r="D185" i="76"/>
  <c r="D179" i="76"/>
  <c r="D184" i="76"/>
  <c r="D183" i="76"/>
  <c r="D180" i="76"/>
  <c r="D178" i="76"/>
  <c r="D181" i="76" l="1"/>
  <c r="D249" i="76"/>
  <c r="D124" i="76"/>
  <c r="D130" i="76"/>
  <c r="D186" i="76"/>
  <c r="D132" i="76"/>
  <c r="D129" i="76"/>
  <c r="D182" i="76"/>
  <c r="D15" i="76"/>
  <c r="D260" i="76"/>
  <c r="D167" i="76"/>
  <c r="D165" i="76"/>
  <c r="D216" i="76"/>
  <c r="D235" i="76" l="1"/>
  <c r="D221" i="76"/>
  <c r="D232" i="76"/>
  <c r="D274" i="76"/>
  <c r="D102" i="76"/>
  <c r="D237" i="76"/>
  <c r="D278" i="76"/>
  <c r="D101" i="76"/>
  <c r="D100" i="76"/>
  <c r="D225" i="76"/>
  <c r="D140" i="76"/>
  <c r="D138" i="76"/>
  <c r="D137" i="76"/>
  <c r="D136" i="76"/>
  <c r="D29" i="76"/>
  <c r="D148" i="76"/>
  <c r="D20" i="76"/>
  <c r="D147" i="76"/>
  <c r="D247" i="76"/>
  <c r="D275" i="76"/>
  <c r="D238" i="76"/>
  <c r="D151" i="76" l="1"/>
  <c r="D236" i="76"/>
  <c r="D139" i="76"/>
  <c r="D47" i="76"/>
  <c r="D21" i="76" l="1"/>
  <c r="D224" i="76"/>
  <c r="D226" i="76"/>
  <c r="D210" i="76" l="1"/>
  <c r="D209" i="76"/>
  <c r="G47" i="76" l="1"/>
  <c r="D211" i="76"/>
  <c r="D52" i="76"/>
  <c r="D54" i="76"/>
  <c r="D98" i="76"/>
  <c r="D50" i="76"/>
  <c r="D35" i="76" l="1"/>
  <c r="D187" i="76"/>
  <c r="D149" i="76" l="1"/>
  <c r="D150" i="76"/>
  <c r="D159" i="76"/>
  <c r="D19" i="76"/>
  <c r="D220" i="76"/>
  <c r="D263" i="76"/>
  <c r="D241" i="76"/>
  <c r="D36" i="76"/>
  <c r="D160" i="76"/>
  <c r="D262" i="76"/>
  <c r="D244" i="76"/>
  <c r="D161" i="76"/>
  <c r="D53" i="76"/>
  <c r="D55" i="76"/>
  <c r="D37" i="76"/>
  <c r="D48" i="76"/>
  <c r="D45" i="76"/>
  <c r="D44" i="76"/>
  <c r="D51" i="76"/>
  <c r="D42" i="76"/>
  <c r="D39" i="76"/>
  <c r="D43" i="76"/>
  <c r="D41" i="76"/>
  <c r="D40" i="76"/>
  <c r="D38" i="76"/>
  <c r="D49" i="76" l="1"/>
  <c r="D212" i="76"/>
  <c r="D34" i="76"/>
  <c r="D208" i="76"/>
  <c r="D33" i="76"/>
  <c r="D242" i="76"/>
  <c r="D231" i="76" l="1"/>
  <c r="D230" i="76"/>
  <c r="G231" i="76" l="1"/>
  <c r="G230" i="76" l="1"/>
  <c r="G211" i="76"/>
  <c r="G209" i="76"/>
  <c r="G210" i="76"/>
  <c r="G78" i="76" l="1"/>
  <c r="G77" i="76"/>
  <c r="G73" i="76"/>
  <c r="G270" i="76" l="1"/>
  <c r="G271" i="76"/>
  <c r="G232" i="76" l="1"/>
  <c r="G221" i="76"/>
  <c r="G274" i="76" l="1"/>
  <c r="G269" i="76"/>
  <c r="G268" i="76"/>
  <c r="G267" i="76"/>
  <c r="G137" i="76" l="1"/>
  <c r="G102" i="76"/>
  <c r="G237" i="76"/>
  <c r="G151" i="76"/>
  <c r="G136" i="76"/>
  <c r="G225" i="76"/>
  <c r="G138" i="76"/>
  <c r="G100" i="76"/>
  <c r="G139" i="76"/>
  <c r="G29" i="76"/>
  <c r="G101" i="76"/>
  <c r="G140" i="76"/>
  <c r="G266" i="76"/>
  <c r="G236" i="76" l="1"/>
  <c r="G278" i="76"/>
  <c r="G200" i="76" l="1"/>
  <c r="G76" i="76"/>
  <c r="G91" i="76"/>
  <c r="G74" i="76"/>
  <c r="G96" i="76"/>
  <c r="G197" i="76"/>
  <c r="G191" i="76"/>
  <c r="G234" i="76"/>
  <c r="G86" i="76"/>
  <c r="G193" i="76"/>
  <c r="G207" i="76"/>
  <c r="G192" i="76"/>
  <c r="G172" i="76"/>
  <c r="G174" i="76"/>
  <c r="G99" i="76"/>
  <c r="G173" i="76"/>
  <c r="G24" i="76"/>
  <c r="G110" i="76"/>
  <c r="G170" i="76"/>
  <c r="G168" i="76"/>
  <c r="G169" i="76"/>
  <c r="G199" i="76"/>
  <c r="G111" i="76"/>
  <c r="G141" i="76"/>
  <c r="G71" i="76"/>
  <c r="G65" i="76"/>
  <c r="G60" i="76"/>
  <c r="G75" i="76"/>
  <c r="G115" i="76"/>
  <c r="G135" i="76"/>
  <c r="G144" i="76"/>
  <c r="G233" i="76"/>
  <c r="G117" i="76"/>
  <c r="G134" i="76"/>
  <c r="G106" i="76"/>
  <c r="G145" i="76"/>
  <c r="G120" i="76"/>
  <c r="G190" i="76"/>
  <c r="G201" i="76"/>
  <c r="G69" i="76"/>
  <c r="G109" i="76"/>
  <c r="G26" i="76"/>
  <c r="G22" i="76"/>
  <c r="G113" i="76"/>
  <c r="G146" i="76"/>
  <c r="G142" i="76"/>
  <c r="G196" i="76"/>
  <c r="G119" i="76"/>
  <c r="G222" i="76"/>
  <c r="G85" i="76"/>
  <c r="G107" i="76"/>
  <c r="G93" i="76"/>
  <c r="G88" i="76"/>
  <c r="G80" i="76"/>
  <c r="G157" i="76"/>
  <c r="G90" i="76"/>
  <c r="G83" i="76"/>
  <c r="G84" i="76"/>
  <c r="G108" i="76"/>
  <c r="G105" i="76"/>
  <c r="G25" i="76"/>
  <c r="G114" i="76"/>
  <c r="G116" i="76"/>
  <c r="G92" i="76"/>
  <c r="G89" i="76"/>
  <c r="G82" i="76"/>
  <c r="G206" i="76" l="1"/>
  <c r="G189" i="76"/>
  <c r="G143" i="76"/>
  <c r="G198" i="76"/>
  <c r="G118" i="76"/>
  <c r="G112" i="76"/>
  <c r="G17" i="76"/>
  <c r="G103" i="76"/>
  <c r="G188" i="76"/>
  <c r="G16" i="76"/>
  <c r="G27" i="76"/>
  <c r="G104" i="76"/>
  <c r="G122" i="76"/>
  <c r="G239" i="76"/>
  <c r="G280" i="76" l="1"/>
  <c r="G279" i="76"/>
  <c r="G72" i="76" l="1"/>
  <c r="G97" i="76"/>
  <c r="G62" i="76"/>
  <c r="G63" i="76"/>
  <c r="G95" i="76"/>
  <c r="G59" i="76"/>
  <c r="G153" i="76"/>
  <c r="G57" i="76"/>
  <c r="G152" i="76"/>
  <c r="G56" i="76"/>
  <c r="G30" i="76"/>
  <c r="G158" i="76"/>
  <c r="G64" i="76"/>
  <c r="G61" i="76"/>
  <c r="G155" i="76"/>
  <c r="G58" i="76"/>
  <c r="G203" i="76"/>
  <c r="G81" i="76"/>
  <c r="G70" i="76"/>
  <c r="G154" i="76"/>
  <c r="G156" i="76"/>
  <c r="G66" i="76"/>
  <c r="G94" i="76" l="1"/>
  <c r="G261" i="76"/>
  <c r="G276" i="76" l="1"/>
  <c r="G264" i="76" l="1"/>
  <c r="G246" i="76" l="1"/>
  <c r="G250" i="76"/>
  <c r="G235" i="76" l="1"/>
  <c r="G224" i="76" l="1"/>
  <c r="G21" i="76"/>
  <c r="G243" i="76" l="1"/>
  <c r="G265" i="76"/>
  <c r="G148" i="76" l="1"/>
  <c r="G275" i="76"/>
  <c r="G35" i="76" l="1"/>
  <c r="G177" i="76"/>
  <c r="G175" i="76"/>
  <c r="G176" i="76"/>
  <c r="G126" i="76"/>
  <c r="G127" i="76"/>
  <c r="G128" i="76"/>
  <c r="G187" i="76" l="1"/>
  <c r="G238" i="76"/>
  <c r="G166" i="76" l="1"/>
  <c r="G67" i="76" l="1"/>
  <c r="G98" i="76" l="1"/>
  <c r="G52" i="76"/>
  <c r="G54" i="76"/>
  <c r="G45" i="76"/>
  <c r="G50" i="76"/>
  <c r="G55" i="76"/>
  <c r="G53" i="76"/>
  <c r="G51" i="76"/>
  <c r="G48" i="76"/>
  <c r="G161" i="76"/>
  <c r="G44" i="76"/>
  <c r="G37" i="76"/>
  <c r="G49" i="76"/>
  <c r="D213" i="76"/>
  <c r="D214" i="76"/>
  <c r="D215" i="76"/>
  <c r="G214" i="76" l="1"/>
  <c r="G213" i="76"/>
  <c r="G215" i="76"/>
  <c r="G149" i="76"/>
  <c r="G150" i="76"/>
  <c r="G159" i="76"/>
  <c r="G208" i="76"/>
  <c r="G34" i="76"/>
  <c r="G19" i="76"/>
  <c r="G212" i="76"/>
  <c r="G36" i="76"/>
  <c r="G262" i="76" l="1"/>
  <c r="G244" i="76"/>
  <c r="G147" i="76"/>
  <c r="G20" i="76"/>
  <c r="F4577" i="45"/>
  <c r="F4580" i="45"/>
  <c r="F4581" i="45"/>
  <c r="F4583" i="45"/>
  <c r="F4584" i="45"/>
  <c r="F4585" i="45"/>
  <c r="G241" i="76" l="1"/>
  <c r="G263" i="76"/>
  <c r="G220" i="76"/>
  <c r="G242" i="76"/>
  <c r="G247" i="76"/>
  <c r="G33" i="76"/>
  <c r="G15" i="76" l="1"/>
  <c r="G260" i="76" l="1"/>
  <c r="D18" i="76" l="1"/>
  <c r="G216" i="76" l="1"/>
  <c r="D205" i="76"/>
  <c r="G18" i="76"/>
  <c r="G229" i="76"/>
  <c r="G228" i="76"/>
  <c r="G205" i="76" l="1"/>
  <c r="G182" i="76"/>
  <c r="G184" i="76"/>
  <c r="G181" i="76"/>
  <c r="G179" i="76"/>
  <c r="G185" i="76"/>
  <c r="G125" i="76"/>
  <c r="G248" i="76"/>
  <c r="G186" i="76"/>
  <c r="D194" i="76"/>
  <c r="G131" i="76"/>
  <c r="G130" i="76"/>
  <c r="G133" i="76"/>
  <c r="G178" i="76"/>
  <c r="G180" i="76"/>
  <c r="G167" i="76"/>
  <c r="G165" i="76"/>
  <c r="G183" i="76" l="1"/>
  <c r="G129" i="76"/>
  <c r="G249" i="76"/>
  <c r="G124" i="76"/>
  <c r="G132" i="76"/>
  <c r="G194" i="76"/>
  <c r="G43" i="76" l="1"/>
  <c r="G42" i="76"/>
  <c r="G41" i="76"/>
  <c r="G40" i="76"/>
  <c r="H163" i="63" l="1"/>
  <c r="H159" i="63"/>
  <c r="A160" i="63"/>
  <c r="H166" i="63"/>
  <c r="H165" i="63"/>
  <c r="H164" i="63"/>
  <c r="H162" i="63"/>
  <c r="H161" i="63"/>
  <c r="C160" i="63"/>
  <c r="B160" i="63"/>
  <c r="H158" i="63"/>
  <c r="H157" i="63"/>
  <c r="H156" i="63"/>
  <c r="H155" i="63"/>
  <c r="H154" i="63"/>
  <c r="D137" i="63"/>
  <c r="D127" i="63" s="1"/>
  <c r="D136" i="63"/>
  <c r="D126" i="63" s="1"/>
  <c r="D135" i="63"/>
  <c r="D125" i="63" s="1"/>
  <c r="E127" i="63"/>
  <c r="E126" i="63"/>
  <c r="E125" i="63"/>
  <c r="H124" i="63"/>
  <c r="H120" i="63"/>
  <c r="H119" i="63"/>
  <c r="H117" i="63"/>
  <c r="H116" i="63"/>
  <c r="H114" i="63"/>
  <c r="A138" i="63"/>
  <c r="H138" i="63"/>
  <c r="E106" i="63"/>
  <c r="H106" i="63" s="1"/>
  <c r="H102" i="63"/>
  <c r="H103" i="63"/>
  <c r="H104" i="63"/>
  <c r="H107" i="63"/>
  <c r="H108" i="63"/>
  <c r="H177" i="63"/>
  <c r="H178" i="63"/>
  <c r="H101" i="63"/>
  <c r="H122" i="63" l="1"/>
  <c r="H125" i="63"/>
  <c r="H160" i="63"/>
  <c r="H126" i="63"/>
  <c r="H100" i="63"/>
  <c r="H127" i="63"/>
  <c r="C138" i="63"/>
  <c r="B138" i="63"/>
  <c r="H153" i="63"/>
  <c r="H167" i="63" s="1"/>
  <c r="H115" i="63"/>
  <c r="H121" i="63" s="1"/>
  <c r="H118" i="63" s="1"/>
  <c r="H105" i="63"/>
  <c r="E176" i="63" s="1"/>
  <c r="H176" i="63" s="1"/>
  <c r="H175" i="63" s="1"/>
  <c r="H123" i="63" l="1"/>
  <c r="E175" i="63"/>
  <c r="D175" i="63"/>
  <c r="D173" i="63"/>
  <c r="H173" i="63" s="1"/>
  <c r="A173" i="63"/>
  <c r="H171" i="63"/>
  <c r="H172" i="63"/>
  <c r="H174" i="63"/>
  <c r="A171" i="63"/>
  <c r="B171" i="63"/>
  <c r="C171" i="63"/>
  <c r="A172" i="63"/>
  <c r="A170" i="63"/>
  <c r="H170" i="63"/>
  <c r="B173" i="63"/>
  <c r="C173" i="63"/>
  <c r="C172" i="63"/>
  <c r="B172" i="63"/>
  <c r="D134" i="63"/>
  <c r="D132" i="63"/>
  <c r="D133" i="63"/>
  <c r="D131" i="63"/>
  <c r="A114" i="63"/>
  <c r="H113" i="63"/>
  <c r="H99" i="63"/>
  <c r="C114" i="63" l="1"/>
  <c r="B114" i="63"/>
  <c r="D97" i="63"/>
  <c r="H97" i="63" s="1"/>
  <c r="H169" i="63"/>
  <c r="H168" i="63"/>
  <c r="H152" i="63"/>
  <c r="H151" i="63"/>
  <c r="H150" i="63"/>
  <c r="H149" i="63"/>
  <c r="H148" i="63"/>
  <c r="H147" i="63"/>
  <c r="H146" i="63"/>
  <c r="H145" i="63"/>
  <c r="H144" i="63"/>
  <c r="H143" i="63"/>
  <c r="H142" i="63"/>
  <c r="H141" i="63"/>
  <c r="H140" i="63"/>
  <c r="H139" i="63"/>
  <c r="H137" i="63"/>
  <c r="H136" i="63"/>
  <c r="H135" i="63"/>
  <c r="H134" i="63"/>
  <c r="H133" i="63"/>
  <c r="H132" i="63"/>
  <c r="H131" i="63"/>
  <c r="H130" i="63"/>
  <c r="H129" i="63"/>
  <c r="H112" i="63"/>
  <c r="H98" i="63"/>
  <c r="H96" i="63"/>
  <c r="H95" i="63"/>
  <c r="E93" i="63"/>
  <c r="D93" i="63"/>
  <c r="H92" i="63"/>
  <c r="H91" i="63"/>
  <c r="H89" i="63"/>
  <c r="H87" i="63"/>
  <c r="H88" i="63"/>
  <c r="H86" i="63"/>
  <c r="A89" i="63"/>
  <c r="A90" i="63"/>
  <c r="C89" i="63" l="1"/>
  <c r="C90" i="63"/>
  <c r="B89" i="63"/>
  <c r="B90" i="63"/>
  <c r="H93" i="63"/>
  <c r="H90" i="63" s="1"/>
  <c r="H85" i="63"/>
  <c r="F43" i="63"/>
  <c r="H43" i="63" s="1"/>
  <c r="H65" i="63"/>
  <c r="H64" i="63"/>
  <c r="A60" i="63"/>
  <c r="D76" i="63"/>
  <c r="H76" i="63" s="1"/>
  <c r="D75" i="63"/>
  <c r="H75" i="63" s="1"/>
  <c r="E82" i="63"/>
  <c r="H82" i="63" s="1"/>
  <c r="E81" i="63"/>
  <c r="H81" i="63" s="1"/>
  <c r="E80" i="63"/>
  <c r="H80" i="63" s="1"/>
  <c r="E79" i="63"/>
  <c r="H79" i="63" s="1"/>
  <c r="E74" i="63"/>
  <c r="D74" i="63"/>
  <c r="E73" i="63"/>
  <c r="D73" i="63"/>
  <c r="H72" i="63"/>
  <c r="D71" i="63"/>
  <c r="H71" i="63" s="1"/>
  <c r="D70" i="63"/>
  <c r="H70" i="63" s="1"/>
  <c r="E69" i="63"/>
  <c r="D69" i="63"/>
  <c r="E68" i="63"/>
  <c r="D68" i="63"/>
  <c r="D62" i="63"/>
  <c r="H62" i="63" s="1"/>
  <c r="D61" i="63"/>
  <c r="H61" i="63" s="1"/>
  <c r="F78" i="63"/>
  <c r="H78" i="63" s="1"/>
  <c r="H67" i="63"/>
  <c r="H66" i="63"/>
  <c r="D58" i="63"/>
  <c r="D57" i="63"/>
  <c r="E56" i="63"/>
  <c r="E54" i="63"/>
  <c r="E53" i="63"/>
  <c r="H53" i="63" s="1"/>
  <c r="E55" i="63"/>
  <c r="E52" i="63"/>
  <c r="E51" i="63"/>
  <c r="D52" i="63"/>
  <c r="D51" i="63"/>
  <c r="D49" i="63"/>
  <c r="H49" i="63" s="1"/>
  <c r="D48" i="63"/>
  <c r="E47" i="63"/>
  <c r="E46" i="63"/>
  <c r="D47" i="63"/>
  <c r="D46" i="63"/>
  <c r="D45" i="63"/>
  <c r="H45" i="63" s="1"/>
  <c r="D44" i="63"/>
  <c r="H44" i="63" s="1"/>
  <c r="H50" i="63"/>
  <c r="H48" i="63"/>
  <c r="H38" i="63"/>
  <c r="H39" i="63"/>
  <c r="H36" i="63"/>
  <c r="H35" i="63"/>
  <c r="H42" i="63"/>
  <c r="H41" i="63"/>
  <c r="H40" i="63"/>
  <c r="H37" i="63"/>
  <c r="B60" i="63" l="1"/>
  <c r="C60" i="63"/>
  <c r="H77" i="63"/>
  <c r="H47" i="63"/>
  <c r="H60" i="63"/>
  <c r="H68" i="63"/>
  <c r="H74" i="63"/>
  <c r="H52" i="63"/>
  <c r="H69" i="63"/>
  <c r="H73" i="63"/>
  <c r="H51" i="63"/>
  <c r="H46" i="63"/>
  <c r="H58" i="63"/>
  <c r="H57" i="63"/>
  <c r="H56" i="63"/>
  <c r="H55" i="63"/>
  <c r="H54" i="63"/>
  <c r="G31" i="63"/>
  <c r="H31" i="63" s="1"/>
  <c r="G29" i="63"/>
  <c r="H29" i="63" s="1"/>
  <c r="G28" i="63"/>
  <c r="H28" i="63" s="1"/>
  <c r="H26" i="63"/>
  <c r="H25" i="63"/>
  <c r="F19" i="63"/>
  <c r="E19" i="63"/>
  <c r="A16" i="63"/>
  <c r="A17" i="63"/>
  <c r="A18" i="63"/>
  <c r="A19" i="63"/>
  <c r="A23" i="63"/>
  <c r="B23" i="63"/>
  <c r="C23" i="63"/>
  <c r="A24" i="63"/>
  <c r="A27" i="63"/>
  <c r="A30" i="63"/>
  <c r="A31" i="63"/>
  <c r="A32" i="63"/>
  <c r="A33" i="63"/>
  <c r="B33" i="63"/>
  <c r="C33" i="63"/>
  <c r="A34" i="63"/>
  <c r="A59" i="63"/>
  <c r="A63" i="63"/>
  <c r="A77" i="63"/>
  <c r="A83" i="63"/>
  <c r="A84" i="63"/>
  <c r="B84" i="63"/>
  <c r="C84" i="63"/>
  <c r="A85" i="63"/>
  <c r="A94" i="63"/>
  <c r="B94" i="63"/>
  <c r="C94" i="63"/>
  <c r="A95" i="63"/>
  <c r="A96" i="63"/>
  <c r="B96" i="63"/>
  <c r="C96" i="63"/>
  <c r="A97" i="63"/>
  <c r="A98" i="63"/>
  <c r="B98" i="63"/>
  <c r="C98" i="63"/>
  <c r="A99" i="63"/>
  <c r="A100" i="63"/>
  <c r="A105" i="63"/>
  <c r="A112" i="63"/>
  <c r="B112" i="63"/>
  <c r="C112" i="63"/>
  <c r="A113" i="63"/>
  <c r="A115" i="63"/>
  <c r="A118" i="63"/>
  <c r="A122" i="63"/>
  <c r="A123" i="63"/>
  <c r="A128" i="63"/>
  <c r="A129" i="63"/>
  <c r="B129" i="63"/>
  <c r="C129" i="63"/>
  <c r="A130" i="63"/>
  <c r="A131" i="63"/>
  <c r="A132" i="63"/>
  <c r="A133" i="63"/>
  <c r="A134" i="63"/>
  <c r="A135" i="63"/>
  <c r="A136" i="63"/>
  <c r="A137" i="63"/>
  <c r="A139" i="63"/>
  <c r="B139" i="63"/>
  <c r="C139" i="63"/>
  <c r="A140" i="63"/>
  <c r="A141" i="63"/>
  <c r="A142" i="63"/>
  <c r="A143" i="63"/>
  <c r="A144" i="63"/>
  <c r="A145" i="63"/>
  <c r="A146" i="63"/>
  <c r="B146" i="63"/>
  <c r="C146" i="63"/>
  <c r="A147" i="63"/>
  <c r="A148" i="63"/>
  <c r="A149" i="63"/>
  <c r="B149" i="63"/>
  <c r="C149" i="63"/>
  <c r="A150" i="63"/>
  <c r="A151" i="63"/>
  <c r="A152" i="63"/>
  <c r="B152" i="63"/>
  <c r="C152" i="63"/>
  <c r="A153" i="63"/>
  <c r="A167" i="63"/>
  <c r="A168" i="63"/>
  <c r="A169" i="63"/>
  <c r="B169" i="63"/>
  <c r="C169" i="63"/>
  <c r="A174" i="63"/>
  <c r="B174" i="63"/>
  <c r="C174" i="63"/>
  <c r="A175" i="63"/>
  <c r="C15" i="63"/>
  <c r="B15" i="63"/>
  <c r="A15" i="63"/>
  <c r="C175" i="63"/>
  <c r="B175" i="63"/>
  <c r="C170" i="63"/>
  <c r="B170" i="63"/>
  <c r="C168" i="63"/>
  <c r="B168" i="63"/>
  <c r="C167" i="63"/>
  <c r="C153" i="63"/>
  <c r="B153" i="63"/>
  <c r="C151" i="63"/>
  <c r="B151" i="63"/>
  <c r="C150" i="63"/>
  <c r="B150" i="63"/>
  <c r="C148" i="63"/>
  <c r="B148" i="63"/>
  <c r="C147" i="63"/>
  <c r="B147" i="63"/>
  <c r="C145" i="63"/>
  <c r="C144" i="63"/>
  <c r="C143" i="63"/>
  <c r="C142" i="63"/>
  <c r="C141" i="63"/>
  <c r="B141" i="63"/>
  <c r="C140" i="63"/>
  <c r="B140" i="63"/>
  <c r="C137" i="63"/>
  <c r="B137" i="63"/>
  <c r="C136" i="63"/>
  <c r="B136" i="63"/>
  <c r="C134" i="63"/>
  <c r="B134" i="63"/>
  <c r="C133" i="63"/>
  <c r="B133" i="63"/>
  <c r="C132" i="63"/>
  <c r="B132" i="63"/>
  <c r="C131" i="63"/>
  <c r="B131" i="63"/>
  <c r="C130" i="63"/>
  <c r="B130" i="63"/>
  <c r="C128" i="63"/>
  <c r="B128" i="63"/>
  <c r="C123" i="63"/>
  <c r="B123" i="63"/>
  <c r="C122" i="63"/>
  <c r="B122" i="63"/>
  <c r="C118" i="63"/>
  <c r="B118" i="63"/>
  <c r="C115" i="63"/>
  <c r="B115" i="63"/>
  <c r="C113" i="63"/>
  <c r="B113" i="63"/>
  <c r="C105" i="63"/>
  <c r="B105" i="63"/>
  <c r="C99" i="63"/>
  <c r="B99" i="63"/>
  <c r="C97" i="63"/>
  <c r="B97" i="63"/>
  <c r="C85" i="63"/>
  <c r="B85" i="63"/>
  <c r="C83" i="63"/>
  <c r="B83" i="63"/>
  <c r="C77" i="63"/>
  <c r="B77" i="63"/>
  <c r="C63" i="63"/>
  <c r="B63" i="63"/>
  <c r="C59" i="63"/>
  <c r="B59" i="63"/>
  <c r="C34" i="63"/>
  <c r="B34" i="63"/>
  <c r="C32" i="63"/>
  <c r="B32" i="63"/>
  <c r="C31" i="63"/>
  <c r="B31" i="63"/>
  <c r="C30" i="63"/>
  <c r="B30" i="63"/>
  <c r="C27" i="63"/>
  <c r="B27" i="63"/>
  <c r="B24" i="63"/>
  <c r="C19" i="63"/>
  <c r="B19" i="63"/>
  <c r="C18" i="63"/>
  <c r="B18" i="63"/>
  <c r="C17" i="63"/>
  <c r="B17" i="63"/>
  <c r="B16" i="63"/>
  <c r="C100" i="63" l="1"/>
  <c r="B135" i="63"/>
  <c r="B95" i="63"/>
  <c r="B100" i="63"/>
  <c r="C135" i="63"/>
  <c r="C16" i="63"/>
  <c r="C24" i="63"/>
  <c r="D100" i="63"/>
  <c r="H63" i="63"/>
  <c r="H27" i="63"/>
  <c r="H30" i="63" s="1"/>
  <c r="H34" i="63"/>
  <c r="H59" i="63" s="1"/>
  <c r="H83" i="63" s="1"/>
  <c r="H24" i="63"/>
  <c r="H32" i="63" l="1"/>
  <c r="B167" i="63"/>
  <c r="B145" i="63" l="1"/>
  <c r="B143" i="63"/>
  <c r="B142" i="63"/>
  <c r="B144" i="63"/>
  <c r="G254" i="76"/>
  <c r="G257" i="76" l="1"/>
  <c r="G39" i="76"/>
  <c r="H33" i="63"/>
  <c r="H23" i="63"/>
  <c r="H16" i="63"/>
  <c r="H15" i="63"/>
  <c r="C10" i="63"/>
  <c r="C9" i="63"/>
  <c r="C8" i="63"/>
  <c r="C6" i="63"/>
  <c r="G171" i="76" l="1"/>
  <c r="G28" i="76"/>
  <c r="G253" i="76"/>
  <c r="G252" i="76"/>
  <c r="G164" i="76"/>
  <c r="G258" i="76"/>
  <c r="G163" i="76"/>
  <c r="D18" i="63"/>
  <c r="H18" i="63" s="1"/>
  <c r="H17" i="63"/>
  <c r="D19" i="63" l="1"/>
  <c r="H19" i="63" s="1"/>
  <c r="G255" i="76"/>
  <c r="G256" i="76"/>
  <c r="G123" i="76" l="1"/>
  <c r="G251" i="76"/>
  <c r="G277" i="76" l="1"/>
  <c r="G32" i="76"/>
  <c r="G162" i="76"/>
  <c r="G31" i="76"/>
  <c r="G160" i="76"/>
  <c r="G38" i="76" l="1"/>
  <c r="G68" i="76"/>
  <c r="G259" i="76"/>
  <c r="G121" i="76"/>
  <c r="G87" i="76"/>
  <c r="G226" i="76" l="1"/>
  <c r="E1550" i="46" l="1"/>
  <c r="C7" i="63" l="1"/>
  <c r="C5" i="76" l="1"/>
  <c r="C5" i="63"/>
  <c r="H128" i="63" l="1"/>
  <c r="G217" i="76" l="1"/>
  <c r="G12" i="76" l="1"/>
  <c r="G11" i="76" s="1"/>
</calcChain>
</file>

<file path=xl/sharedStrings.xml><?xml version="1.0" encoding="utf-8"?>
<sst xmlns="http://schemas.openxmlformats.org/spreadsheetml/2006/main" count="24266" uniqueCount="12403">
  <si>
    <t>GOVERNO DO DISTRITO FEDERAL</t>
  </si>
  <si>
    <t>SECRETARIA DE ESTADO DE INFRAESTRUTURA E SERVIÇOS PÚBLICOS</t>
  </si>
  <si>
    <t>SUBSECRETARIA DE PROJETOS, ORÇAMENTO E PLANEJAMENTO DE OBRAS</t>
  </si>
  <si>
    <t>DATA DO ORÇAMENTO:</t>
  </si>
  <si>
    <t>DATA-BASE:</t>
  </si>
  <si>
    <t>ENCARGOS SOCIAIS:</t>
  </si>
  <si>
    <t>DURAÇÃO DA OBRA:</t>
  </si>
  <si>
    <t>Item</t>
  </si>
  <si>
    <t>Descrição</t>
  </si>
  <si>
    <t>%</t>
  </si>
  <si>
    <t>Fonte</t>
  </si>
  <si>
    <t>Quantidade</t>
  </si>
  <si>
    <t>Unidade</t>
  </si>
  <si>
    <t>Custo Unitário</t>
  </si>
  <si>
    <t>Custo Total</t>
  </si>
  <si>
    <t>TABELAS UTILIZADAS:</t>
  </si>
  <si>
    <t>VALOR:</t>
  </si>
  <si>
    <t>H</t>
  </si>
  <si>
    <t>CURVA ABC DE SERVIÇO</t>
  </si>
  <si>
    <t>Custo Total Acumulado</t>
  </si>
  <si>
    <t>% Acumulado</t>
  </si>
  <si>
    <t>Class.</t>
  </si>
  <si>
    <t>SERVENTE COM ENCARGOS COMPLEMENTARES</t>
  </si>
  <si>
    <r>
      <t>DADOS DA OBRA:</t>
    </r>
    <r>
      <rPr>
        <sz val="11"/>
        <rFont val="Calibri"/>
        <family val="2"/>
        <scheme val="minor"/>
      </rPr>
      <t xml:space="preserve"> </t>
    </r>
  </si>
  <si>
    <t>CAMINHÃO TOCO, PBT 16.000 KG, CARGA ÚTIL MÁX. 10.685 KG, DIST. ENTRE EIXOS 4,8 M, POTÊNCIA 189 CV, INCLUSIVE CARROCERIA FIXA ABERTA DE MADEIRA P/ TRANSPORTE GERAL DE CARGA SECA, DIMEN. APROX. 2,5 X 7,00 X 0,50 M - MATERIAIS NA OPERAÇÃO. AF_06/2014</t>
  </si>
  <si>
    <t>PEDREIRO COM ENCARGOS COMPLEMENTARES</t>
  </si>
  <si>
    <t>M3</t>
  </si>
  <si>
    <t>CÓD. CPU</t>
  </si>
  <si>
    <t>DENSIDADE MÉDIA NATURAL (CASCALHO) =</t>
  </si>
  <si>
    <t>DENSIDADE MÉDIA SOLTA (CASCALHO) =</t>
  </si>
  <si>
    <t>M</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</si>
  <si>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</si>
  <si>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</si>
  <si>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</si>
  <si>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</si>
  <si>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</si>
  <si>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</si>
  <si>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</si>
  <si>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</si>
  <si>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</si>
  <si>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</si>
  <si>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</si>
  <si>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</si>
  <si>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</si>
  <si>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</si>
  <si>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UN</t>
  </si>
  <si>
    <t>JUNTA ARGAMASSADA ENTRE TUBO DN 200 MM E O POÇO/ CAIXA DE CONCRETO OU ALVENARIA EM REDES DE ESGOTO. AF_06/2015</t>
  </si>
  <si>
    <t>ASSENTAMENTO DE TAMPAO DE FERRO FUNDIDO 900 MM</t>
  </si>
  <si>
    <t>ASSENTAMENTO DE TAMPAO DE FERRO FUNDIDO 600 MM</t>
  </si>
  <si>
    <t>KG</t>
  </si>
  <si>
    <t>TE PVC PARA COLETOR ESGOTO, EB644, D=100MM, COM JUNTA ELASTICA.</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</si>
  <si>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</si>
  <si>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</si>
  <si>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</si>
  <si>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</si>
  <si>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</si>
  <si>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</si>
  <si>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</si>
  <si>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</si>
  <si>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</si>
  <si>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</si>
  <si>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</si>
  <si>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</si>
  <si>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</si>
  <si>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</si>
  <si>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</si>
  <si>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</si>
  <si>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</si>
  <si>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</si>
  <si>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</si>
  <si>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</si>
  <si>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</si>
  <si>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</si>
  <si>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</si>
  <si>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</si>
  <si>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</si>
  <si>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</si>
  <si>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</si>
  <si>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</si>
  <si>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M2</t>
  </si>
  <si>
    <t>PLACA DE OBRA EM CHAPA DE ACO GALVANIZADO</t>
  </si>
  <si>
    <t>MES</t>
  </si>
  <si>
    <t>CHP</t>
  </si>
  <si>
    <t>GRADE DE DISCO CONTROLE REMOTO REBOCÁVEL, COM 24 DISCOS 24 X 6 MM COM PNEUS PARA TRANSPORTE - CHP DIURNO. AF_06/2014</t>
  </si>
  <si>
    <t>MARTELETE OU ROMPEDOR PNEUMÁTICO MANUAL, 28 KG, COM SILENCIADOR - CHP DIURNO. AF_07/2016</t>
  </si>
  <si>
    <t>USINA DE CONCRETO FIXA, CAPACIDADE NOMINAL DE 90 A 120 M3/H, SEM SILO - CHP DIURNO. AF_07/2016</t>
  </si>
  <si>
    <t>TRATOR DE PNEUS, POTÊNCIA 122 CV, TRAÇÃO 4X4, PESO COM LASTRO DE 4.510 KG - CHP DIURNO. AF_06/2014</t>
  </si>
  <si>
    <t>TRATOR DE ESTEIRAS, POTÊNCIA 150 HP, PESO OPERACIONAL 16,7 T, COM RODA MOTRIZ ELEVADA E LÂMINA 3,18 M3 -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</si>
  <si>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</si>
  <si>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</si>
  <si>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MOTONIVELADORA POTÊNCIA BÁSICA LÍQUIDA (PRIMEIRA MARCHA) 125 HP, PESO BRUTO 13032 KG, LARGURA DA LÂMINA DE 3,7 M - CHP DIURNO. AF_06/2014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</si>
  <si>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</si>
  <si>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</si>
  <si>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</si>
  <si>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</si>
  <si>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TANQUE DE ASFALTO ESTACIONÁRIO COM MAÇARICO, CAPACIDADE 20.000 L - CHP DIURNO. AF_06/2014</t>
  </si>
  <si>
    <t>TRATOR DE PNEUS, POTÊNCIA 85 CV, TRAÇÃO 4X4, PESO COM LASTRO DE 4.675 KG - CHP DIURNO. AF_06/2014</t>
  </si>
  <si>
    <t>RECICLADORA DE ASFALTO A FRIO SOBRE RODAS, LARGURA FRESAGEM DE 2,0 M, POTÊNCIA 422 HP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</si>
  <si>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</si>
  <si>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</si>
  <si>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</si>
  <si>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</si>
  <si>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</si>
  <si>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</si>
  <si>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</si>
  <si>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</si>
  <si>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</si>
  <si>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</si>
  <si>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</si>
  <si>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</si>
  <si>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</si>
  <si>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</si>
  <si>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</si>
  <si>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</si>
  <si>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DISTRIBUIDOR DE AGREGADOS AUTOPROPELIDO, CAP 3 M3, A DIESEL, POTÊNCIA 176CV - CHP DIURNO. AF_07/2016</t>
  </si>
  <si>
    <t>MARTELO DEMOLIDOR PNEUMÁTICO MANUAL, 32 KG - CHP DIURNO. AF_09/2016</t>
  </si>
  <si>
    <t>CHI</t>
  </si>
  <si>
    <t>USINA DE CONCRETO FIXA, CAPACIDADE NOMINAL DE 90 A 120 M3/H, SEM SILO - CHI DIURNO. AF_07/2016</t>
  </si>
  <si>
    <t>TRATOR DE PNEUS, POTÊNCIA 122 CV, TRAÇÃO 4X4, PESO COM LASTRO DE 4.510 KG - CHI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</si>
  <si>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</si>
  <si>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</si>
  <si>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</si>
  <si>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</si>
  <si>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</si>
  <si>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</si>
  <si>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</si>
  <si>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</si>
  <si>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TANQUE DE ASFALTO ESTACIONÁRIO COM MAÇARICO, CAPACIDADE 20.000 L - CHI DIURNO. AF_06/2014</t>
  </si>
  <si>
    <t>TRATOR DE PNEUS, POTÊNCIA 85 CV, TRAÇÃO 4X4, PESO COM LASTRO DE 4.675 KG - CHI DIURNO. AF_06/2014</t>
  </si>
  <si>
    <t>BATE-ESTACAS POR GRAVIDADE, POTÊNCIA DE 160 HP, PESO DO MARTELO ATÉ 3 TONELADAS - CHI DIURNO. AF_11/2014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</si>
  <si>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</si>
  <si>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</si>
  <si>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</si>
  <si>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</si>
  <si>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</si>
  <si>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</si>
  <si>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</si>
  <si>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</si>
  <si>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</si>
  <si>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</si>
  <si>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</si>
  <si>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</si>
  <si>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</si>
  <si>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</si>
  <si>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</si>
  <si>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</si>
  <si>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</si>
  <si>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DISTRIBUIDOR DE AGREGADOS AUTOPROPELIDO, CAP 3 M3, A DIESEL, POTÊNCIA 176CV - CHI DIURNO. AF_07/2016</t>
  </si>
  <si>
    <t>MARTELO DEMOLIDOR PNEUMÁTICO MANUAL, 32 KG - CHI DIURNO. AF_09/2016</t>
  </si>
  <si>
    <t>ROLO COMPACTADOR VIBRATÓRIO PÉ DE CARNEIRO PARA SOLOS, POTÊNCIA 80 HP, PESO OPERACIONAL SEM/COM LASTRO 7,4 / 8,8 T, LARGURA DE TRABALHO 1,68 M - MANUTENÇÃO. AF_02/2016</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</si>
  <si>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</si>
  <si>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</si>
  <si>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</si>
  <si>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</si>
  <si>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</si>
  <si>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</si>
  <si>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</si>
  <si>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</si>
  <si>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</si>
  <si>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</si>
  <si>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</si>
  <si>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</si>
  <si>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</si>
  <si>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</si>
  <si>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</si>
  <si>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</si>
  <si>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</si>
  <si>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</si>
  <si>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</si>
  <si>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</si>
  <si>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</si>
  <si>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</si>
  <si>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</si>
  <si>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</si>
  <si>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</si>
  <si>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</si>
  <si>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</si>
  <si>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</si>
  <si>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</si>
  <si>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</si>
  <si>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</si>
  <si>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</si>
  <si>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</si>
  <si>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</si>
  <si>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</si>
  <si>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</si>
  <si>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</si>
  <si>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</si>
  <si>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</si>
  <si>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</si>
  <si>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</si>
  <si>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</si>
  <si>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</si>
  <si>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</si>
  <si>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</si>
  <si>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</si>
  <si>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</si>
  <si>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</si>
  <si>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</si>
  <si>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</si>
  <si>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</si>
  <si>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</si>
  <si>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</si>
  <si>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</si>
  <si>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</si>
  <si>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</si>
  <si>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</si>
  <si>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</si>
  <si>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</si>
  <si>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</si>
  <si>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</si>
  <si>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</si>
  <si>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</si>
  <si>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</si>
  <si>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</si>
  <si>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</si>
  <si>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</si>
  <si>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</si>
  <si>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</si>
  <si>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</si>
  <si>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</si>
  <si>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</si>
  <si>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</si>
  <si>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</si>
  <si>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</si>
  <si>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</si>
  <si>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</si>
  <si>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</si>
  <si>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</si>
  <si>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</si>
  <si>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</si>
  <si>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</si>
  <si>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</si>
  <si>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</si>
  <si>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</si>
  <si>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</si>
  <si>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</si>
  <si>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</si>
  <si>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</si>
  <si>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</si>
  <si>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</si>
  <si>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</si>
  <si>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</si>
  <si>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</si>
  <si>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</si>
  <si>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</si>
  <si>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</si>
  <si>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</si>
  <si>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GRUPO GERADOR REBOCÁVEL, POTÊNCIA 66 KVA, MOTOR A DIESEL - MANUTENÇÃO. AF_03/2016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</si>
  <si>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</si>
  <si>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</si>
  <si>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</si>
  <si>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</si>
  <si>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</si>
  <si>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MARTELO DEMOLIDOR PNEUMÁTICO MANUAL, 32 KG - DEPRECIAÇÃO. AF_09/2016</t>
  </si>
  <si>
    <t>MARTELO DEMOLIDOR PNEUMÁTICO MANUAL, 32 KG - JUROS. AF_09/2016</t>
  </si>
  <si>
    <t>MARTELO DEMOLIDOR PNEUMÁTICO MANUAL, 32 KG - MANUTENÇÃO.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</si>
  <si>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</si>
  <si>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</si>
  <si>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</si>
  <si>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</si>
  <si>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</si>
  <si>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</si>
  <si>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</si>
  <si>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</si>
  <si>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</si>
  <si>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</si>
  <si>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</si>
  <si>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</si>
  <si>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</si>
  <si>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</si>
  <si>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</si>
  <si>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</si>
  <si>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</si>
  <si>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</si>
  <si>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AMARRAÇÃO DE TELHAS CERÂMICAS OU DE CONCRETO. AF_06/2016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</si>
  <si>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</si>
  <si>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</si>
  <si>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</si>
  <si>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</si>
  <si>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</si>
  <si>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</si>
  <si>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</si>
  <si>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</si>
  <si>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</si>
  <si>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</si>
  <si>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CUMEEIRA EM PERFIL ONDULADO DE ALUMÍNIO</t>
  </si>
  <si>
    <t>CUMEEIRA TIPO SHED PARA TELHA DE FIBROCIMENTO ONDULADA, INCLUSO JUNTAS DE VEDACAO E ACESSORIOS DE FIXACAO</t>
  </si>
  <si>
    <t>CALHA EM CHAPA DE AÇO GALVANIZADO NÚMERO 24, DESENVOLVIMENTO DE 33 CM, INCLUSO TRANSPORTE VERTICAL. AF_06/2016</t>
  </si>
  <si>
    <t>CALHA EM CHAPA DE AÇO GALVANIZADO NÚMERO 24, DESENVOLVIMENTO DE 50 CM, INCLUSO TRANSPORTE VERTICAL. AF_06/2016</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</si>
  <si>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</si>
  <si>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</si>
  <si>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</si>
  <si>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</si>
  <si>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</si>
  <si>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</si>
  <si>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</si>
  <si>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</si>
  <si>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ESGOTAMENTO COM MOTO-BOMBA AUTOESCOVANTE</t>
  </si>
  <si>
    <t>CALHA EM CONCRETO SIMPLES, EM MEIA CANA, DIAMETRO 200 MM</t>
  </si>
  <si>
    <t>CALHA EM CONCRETO SIMPLES, EM MEIA CANA DE CONCRETO, DIAMETRO 600 MM</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</si>
  <si>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</si>
  <si>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</si>
  <si>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</si>
  <si>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</si>
  <si>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</si>
  <si>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</si>
  <si>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CAMADA DRENANTE COM BRITA NUM 3</t>
  </si>
  <si>
    <t>MANTA IMPERMEABILIZANTE A BASE DE ASFALTO - FORNECIMENTO E INSTALACAO</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</si>
  <si>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</si>
  <si>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</si>
  <si>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</si>
  <si>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</si>
  <si>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</si>
  <si>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</si>
  <si>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</si>
  <si>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</si>
  <si>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</si>
  <si>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</si>
  <si>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</si>
  <si>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</si>
  <si>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</si>
  <si>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</si>
  <si>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</si>
  <si>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</si>
  <si>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</si>
  <si>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</si>
  <si>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</si>
  <si>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ENSECADEIRA DE MADEIRA COM PAREDE SIMPLES</t>
  </si>
  <si>
    <t>ENSECADEIRA DE MADEIRA COM PAREDE DUPLA</t>
  </si>
  <si>
    <t>MURO DE ARRIMO DE CONCRETO CICLOPICO COM 30% DE PEDRA DE MAO</t>
  </si>
  <si>
    <t>MURO DE ARRIMO DE ALVENARIA DE PEDRA ARGAMASSADA</t>
  </si>
  <si>
    <t>MURO DE ARRIMO DE ALVENARIA DE TIJOLOS</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</si>
  <si>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</si>
  <si>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</si>
  <si>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</si>
  <si>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</si>
  <si>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</si>
  <si>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</si>
  <si>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</si>
  <si>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</si>
  <si>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</si>
  <si>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</si>
  <si>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BOCA PARA BUEIRO DUPLOTUBULAR, DIAMETRO =1,20M, EM CONCRETO CICLOPICO, INCLUINDO FORMAS, ESCAVACAO, REATERRO E MATERIAIS, EXCLUINDO MATERIAL REATERRO JAZIDA E TRANSPORTE.</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</si>
  <si>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</si>
  <si>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</si>
  <si>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</si>
  <si>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ESCORAMENTO DE VALAS COM PRANCHOES METALICOS - AREA CRAVADA</t>
  </si>
  <si>
    <t>ESCORAMENTO DE VALAS COM PRANCHOES METALICOS - AREA NAO CRAVADA</t>
  </si>
  <si>
    <t>ESCORAMENTO CONTINUO DE VALAS, MISTO, COM PERFIL I DE 8"</t>
  </si>
  <si>
    <t>PORTA DE MADEIRA COMPENSADA LISA PARA CERA OU VERNIZ, 120X210X3,5CM, 2 FOLHAS, INCLUSO ADUELA 1A, ALIZAR 1A E DOBRADICAS COM ANEL</t>
  </si>
  <si>
    <t>PORTA MADEIRA 1A CORRER P/VIDRO 30MM/ GUARNICAO 15CM/ALIZAR</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</si>
  <si>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</si>
  <si>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</si>
  <si>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</si>
  <si>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</si>
  <si>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</si>
  <si>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</si>
  <si>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JANELA DE MADEIRA TIPO GUILHOTINA, DE ABRIR , INCLUSAS GUARNICOES SEM FERRAGENS</t>
  </si>
  <si>
    <t>JANELA DE MADEIRA TIPO VENEZIANA/VIDRO, DE ABRIR, INCLUSAS GUARNICOES SEM FERRAGENS</t>
  </si>
  <si>
    <t>PORTA DE FERRO TIPO VENEZIANA, DE ABRIR, SEM BANDEIRA SEM FERRAGENS</t>
  </si>
  <si>
    <t>ALCAPAO EM FERRO 60X60CM, INCLUSO FERRAGENS</t>
  </si>
  <si>
    <t>ALCAPAO EM FERRO 70X70CM, INCLUSO FERRAGENS</t>
  </si>
  <si>
    <t>PORTA DE ACO DE ENROLAR TIPO GRADE, CHAPA 16</t>
  </si>
  <si>
    <t>PORTA DE ACO CHAPA 24, DE ENROLAR, VAZADA TIJOLINHO OU EQUIVALENTE COM RETANGULO OU CIRCULO, ACABAMENTO GALVANIZADO NATURAL</t>
  </si>
  <si>
    <t>BATENTE FERRO 1X1/8"</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</si>
  <si>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</si>
  <si>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</si>
  <si>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</si>
  <si>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GRADE DE FERRO EM BARRA CHATA 3/16"</t>
  </si>
  <si>
    <t>GUARDA-CORPO EM TUBO DE ACO GALVANIZADO 1 1/2"</t>
  </si>
  <si>
    <t>GUARDA-CORPO  COM CORRIMAO EM FERRO BARRA CHATA 3/16"</t>
  </si>
  <si>
    <t>CORRIMAO EM MADEIRA 1A 2,5X30CM</t>
  </si>
  <si>
    <t>CORRIMAO EM TUBO ACO GALVANIZADO 3/4" COM BRACADEIRA</t>
  </si>
  <si>
    <t>CORRIMAO EM TUBO ACO GALVANIZADO 2 1/2" COM BRACADEIRA</t>
  </si>
  <si>
    <t>CORRIMAO EM TUBO ACO GALVANIZADO 1 1/4" COM BRACADEIRA</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</si>
  <si>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</si>
  <si>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</si>
  <si>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</si>
  <si>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</si>
  <si>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</si>
  <si>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</si>
  <si>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</si>
  <si>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GRADIL DE ALUMINIO ANODIZADO TIPO BARRA CHATA</t>
  </si>
  <si>
    <t>DOBRADICA TIPO VAI E VEM EM LATAO POLIDO 3"</t>
  </si>
  <si>
    <t>MOLA HIDRAULICA DE PISO PARA PORTA DE VIDRO TEMPERADO</t>
  </si>
  <si>
    <t>PUXADOR CENTRAL PARA ESQUADRIA DE ALUMINIO</t>
  </si>
  <si>
    <t>CREMONA EM LATAO CROMADO OU POLIDO, COMPLETA, COM VARA H=1,50M</t>
  </si>
  <si>
    <t>TARJETA TIPO LIVRE/OCUPADO PARA PORTA DE BANHEIRO</t>
  </si>
  <si>
    <t>DOBRADICA EM ACO/FERRO, 3" X 21/2", E=1,9 A 2 MM, SEM ANEL, CROMADO OU ZINCADO, TAMPA BOLA, COM PARAFUSOS</t>
  </si>
  <si>
    <t>FECHO EMBUTIR TIPO UNHA 40CM C/COLOCACAO</t>
  </si>
  <si>
    <t>FECHO EMBUTIR TIPO UNHA 22CM C/COLOCACAO</t>
  </si>
  <si>
    <t>VIDRO LISO COMUM TRANSPARENTE, ESPESSURA 3MM</t>
  </si>
  <si>
    <t>VIDRO LISO COMUM TRANSPARENTE, ESPESSURA 4MM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</si>
  <si>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</si>
  <si>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</si>
  <si>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</si>
  <si>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</si>
  <si>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</si>
  <si>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</si>
  <si>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</si>
  <si>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</si>
  <si>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</si>
  <si>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</si>
  <si>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PORTAO DE FERRO COM VARA 1/2", COM REQUADRO</t>
  </si>
  <si>
    <t>CAIXILHO FIXO, DE ALUMINIO, PARA VIDRO</t>
  </si>
  <si>
    <t>CAIXILHO FIXO, DE ALUMINIO, COM TELA DE METAL FIO 12 MALHA 3X3CM</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</si>
  <si>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</si>
  <si>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</si>
  <si>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</si>
  <si>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</si>
  <si>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</si>
  <si>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CANTONEIRA DE ALUMINIO 2"X2", PARA PROTECAO DE QUINA DE PAREDE</t>
  </si>
  <si>
    <t>CANTONEIRA DE MADEIRA 3,0X3,0X1,0CM</t>
  </si>
  <si>
    <t>CANTONEIRA DE MADEIRA COM LAMINADO MELAMINICO FOSCO 3,0X3,0X1,0CM</t>
  </si>
  <si>
    <t>ESCAVACAO MANUAL CAMPO ABERTO P/TUBULAO - FUSTE E/OU BASE (PARA TODAS AS PROFUNDIDADES)</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</si>
  <si>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</si>
  <si>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</si>
  <si>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</si>
  <si>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</si>
  <si>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</si>
  <si>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</si>
  <si>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</si>
  <si>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</si>
  <si>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</si>
  <si>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</si>
  <si>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</si>
  <si>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</si>
  <si>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</si>
  <si>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ACO CA-50 P/1,0M3 DE CONCRETO</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</si>
  <si>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</si>
  <si>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</si>
  <si>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</si>
  <si>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</si>
  <si>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ARMACAO EM TELA DE ACO SOLDADA NERVURADA Q-92, ACO CA-60, 4,2MM, MALHA 15X15CM</t>
  </si>
  <si>
    <t>REGULARIZAÇÃO DE SUPERFICIE DE CONCRETO APARENTE</t>
  </si>
  <si>
    <t>LANCAMENTO/APLICACAO MANUAL DE CONCRETO EM FUNDACOES</t>
  </si>
  <si>
    <t>GRAUTEAMENTO VERTICAL EM ALVENARIA ESTRUTURAL. AF_01/2015</t>
  </si>
  <si>
    <t>LANÇAMENTO COM USO DE BALDES, ADENSAMENTO E ACABAMENTO DE CONCRETO EM ESTRUTURAS. AF_12/2015</t>
  </si>
  <si>
    <t>CONCRETO FCK = 20MPA, TRAÇO 1:2,7:3 (CIMENTO/ AREIA MÉDIA/ BRITA 1)  - PREPARO MECÂNICO COM BETONEIRA 400 L. AF_07/2016</t>
  </si>
  <si>
    <t>CONCRETO FCK = 20MPA, TRAÇO 1:2,7:3 (CIMENTO/ AREIA MÉDIA/ BRITA 1)  - PREPARO MECÂNICO COM BETONEIRA 600 L. AF_07/2016</t>
  </si>
  <si>
    <t>EMBASAMENTO DE MATERIAL GRANULAR - PO DE PEDRA</t>
  </si>
  <si>
    <t>EMBASAMENTO DE MATERIAL GRANULAR - RACHAO</t>
  </si>
  <si>
    <t>AGULHAMENTO FUNDO DE VALAS C/MACO 30KG PEDRA-DE-MAO H=10CM</t>
  </si>
  <si>
    <t>ALVENARIA EMBASAMENTO E=20 CM BLOCO CONCRETO</t>
  </si>
  <si>
    <t>EMBASAMENTO C/PEDRA ARGAMASSADA UTILIZANDO ARG.CIM/AREIA 1:4</t>
  </si>
  <si>
    <t>JUNTA DE DILATACAO COM ISOPOR 10 MM</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</si>
  <si>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</si>
  <si>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</si>
  <si>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</si>
  <si>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</si>
  <si>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</si>
  <si>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</si>
  <si>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</si>
  <si>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</si>
  <si>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</si>
  <si>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</si>
  <si>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</si>
  <si>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</si>
  <si>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</si>
  <si>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</si>
  <si>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</si>
  <si>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</si>
  <si>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DE SUPERFICIE COM CIMENTO IMPERMEABILIZANTE DE PEGA ULTRA RAPIDA, TRACO 1:1, E=0,5 CM</t>
  </si>
  <si>
    <t>IMPERMEABILIZACAO DE SUPERFICIE, COM IMPERMEABILIZANTE FLEXIVEL A BASE ACRILICA.</t>
  </si>
  <si>
    <t>IMPERMEABILIZACAO DE ESTRUTURAS ENTERRADAS, COM TINTA ASFALTICA, DUAS DEMAOS.</t>
  </si>
  <si>
    <t>TERMINAL METALICO A PRESSAO P/ 1 CABO DE COBRE DE 25 MM2 COM 1 FURO DE FIXAÇÃO - FORNECIMENTO E INSTALACAO</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</si>
  <si>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</si>
  <si>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</si>
  <si>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</si>
  <si>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</si>
  <si>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</si>
  <si>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</si>
  <si>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</si>
  <si>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</si>
  <si>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</si>
  <si>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</si>
  <si>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</si>
  <si>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</si>
  <si>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</si>
  <si>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</si>
  <si>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</si>
  <si>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</si>
  <si>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DE PASSAGEM 30X30X40 COM TAMPA E DRENO BRITA</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</si>
  <si>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</si>
  <si>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</si>
  <si>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</si>
  <si>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</si>
  <si>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</si>
  <si>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</si>
  <si>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</si>
  <si>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</si>
  <si>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</si>
  <si>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</si>
  <si>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</si>
  <si>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</si>
  <si>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</si>
  <si>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</si>
  <si>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</si>
  <si>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</si>
  <si>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</si>
  <si>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</si>
  <si>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</si>
  <si>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</si>
  <si>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</si>
  <si>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</si>
  <si>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</si>
  <si>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</si>
  <si>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</si>
  <si>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</si>
  <si>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</si>
  <si>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</si>
  <si>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</si>
  <si>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</si>
  <si>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</si>
  <si>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</si>
  <si>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</si>
  <si>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</si>
  <si>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</si>
  <si>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</si>
  <si>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</si>
  <si>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</si>
  <si>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</si>
  <si>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</si>
  <si>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</si>
  <si>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</si>
  <si>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</si>
  <si>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</si>
  <si>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</si>
  <si>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</si>
  <si>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</si>
  <si>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</si>
  <si>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</si>
  <si>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</si>
  <si>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</si>
  <si>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</si>
  <si>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</si>
  <si>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</si>
  <si>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LAMPADA VAPOR METALICO 400W - FORNECIMENTO E INSTALACAO</t>
  </si>
  <si>
    <t>IGNITOR PARA PARTIDA LÂMPADA VAPOR SÓDIO ALTA PRESSÃO ATÉ 400W</t>
  </si>
  <si>
    <t>LAMPADA FLUORESCENTE TP HO 85W - FORNECIMENTO E INSTALACAO</t>
  </si>
  <si>
    <t>LÂMPADA FLUORESCENTE COMPACTA 3U BRANCA 20 W, BASE E27 - FORNECIMENTO E INSTALAÇÃO</t>
  </si>
  <si>
    <t>SUPORTE PARA TRANSFORMADOR EM POSTE DE CONCRETO CIRCULAR</t>
  </si>
  <si>
    <t>GRAMPO PARALELO EM ALUMINIO FUNDIDO OU ESTRUDADO DE 2 PARAFUSOS, PARA CABO DE 6 A 50 MM2, PASTA ANTIOXIDANTE. FORNEC E INSTALAÇÃO.</t>
  </si>
  <si>
    <t>ALCA PRE-FORMADA DISTRIBUIÇÃO EM  ACO RECOBERTO COM ALUMINIO PARA CABO 25MM2, ENCAPADO. FORNECIMENTO E INSTALAÇÃO.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</si>
  <si>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</si>
  <si>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</si>
  <si>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</si>
  <si>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</si>
  <si>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CHUMBADOR DE AÇO PARA FIXAÇÃO DE POSTE DE ACO RETO OU CURVO 7 A 9M COM FLANGE - FORNECIMENTO E INSTALACAO</t>
  </si>
  <si>
    <t>REATOR PARA LAMPADA VAPOR DE MERCURIO USO EXTERNO 220V/400W</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</si>
  <si>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</si>
  <si>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</si>
  <si>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</si>
  <si>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</si>
  <si>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</si>
  <si>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</si>
  <si>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</si>
  <si>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</si>
  <si>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REFLETOR RETANGULAR FECHADO COM LAMPADA VAPOR METALICO 400 W</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</si>
  <si>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</si>
  <si>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</si>
  <si>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</si>
  <si>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</si>
  <si>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</si>
  <si>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</si>
  <si>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</si>
  <si>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</si>
  <si>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</si>
  <si>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</si>
  <si>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</si>
  <si>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INSTALACAO PARA-RAIOS P/RESERVATORIO</t>
  </si>
  <si>
    <t>TERMINAL AEREO EM ACO GALVANIZADO COM BASE DE FIXACAO H = 30CM</t>
  </si>
  <si>
    <t>FUSÍVEL TIPO "DIAZED", TIPO RÁPIDO OU RETARDADO - 2/25A - FORNECIMENTO E INSTALACAO</t>
  </si>
  <si>
    <t>FUSÍVEL TIPO NH 200A - TAMANHO 01 - FORNECIMENTO E INSTALACAO</t>
  </si>
  <si>
    <t>CHAVE BLINDADA TRIPOLAR 250V, 30A - FORNECIMENTO E INSTALACAO</t>
  </si>
  <si>
    <t>CHAVE BLINDADA TRIPOLAR 250V, 60A - FORNECIMENTO E INSTALACAO</t>
  </si>
  <si>
    <t>CHAVE BLINDADA TRIPOLAR 250V, 100A - FORNECIMENTO E INSTALACAO</t>
  </si>
  <si>
    <t>FUSIVEL TIPO NH 250 A, TAMANHO 1 - FORNECIMENTO E INSTALACAO</t>
  </si>
  <si>
    <t>BASE PARA FUSIVEL (PORTA-FUSIVEL) NH 01 250A</t>
  </si>
  <si>
    <t>CHAVE FACA TRIPOLAR BLINDADA 250V/30A - FORNECIMENTO E INSTALACAO</t>
  </si>
  <si>
    <t>FUSIVEL TIPO NH 250A - TAMANHO 01 - FORNECIMENTO E INSTALACAO</t>
  </si>
  <si>
    <t>CHAVE DE BOIA AUTOMÁTICA</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</si>
  <si>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</si>
  <si>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</si>
  <si>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</si>
  <si>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</si>
  <si>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</si>
  <si>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</si>
  <si>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HIDRANTE SUBTERRANEO FERRO FUNDIDO C/ CURVA LONGA E CAIXA DN=75MM</t>
  </si>
  <si>
    <t>EXTINTOR INCENDIO TP PO QUIMICO 6KG - FORNECIMENTO E INSTALACAO</t>
  </si>
  <si>
    <t>CAIXA DE PASSAGEM PARA TELEFONE 150X150X15CM (SOBREPOR)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</si>
  <si>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</si>
  <si>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</si>
  <si>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</si>
  <si>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</si>
  <si>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</si>
  <si>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</si>
  <si>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</si>
  <si>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</si>
  <si>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</si>
  <si>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</si>
  <si>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</si>
  <si>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</si>
  <si>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</si>
  <si>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</si>
  <si>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</si>
  <si>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</si>
  <si>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</si>
  <si>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</si>
  <si>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</si>
  <si>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</si>
  <si>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</si>
  <si>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</si>
  <si>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</si>
  <si>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</si>
  <si>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</si>
  <si>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</si>
  <si>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</si>
  <si>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</si>
  <si>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</si>
  <si>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</si>
  <si>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</si>
  <si>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</si>
  <si>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</si>
  <si>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</si>
  <si>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</si>
  <si>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</si>
  <si>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</si>
  <si>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</si>
  <si>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</si>
  <si>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</si>
  <si>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</si>
  <si>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</si>
  <si>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</si>
  <si>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</si>
  <si>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</si>
  <si>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</si>
  <si>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</si>
  <si>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</si>
  <si>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</si>
  <si>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</si>
  <si>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</si>
  <si>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</si>
  <si>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</si>
  <si>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</si>
  <si>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</si>
  <si>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</si>
  <si>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</si>
  <si>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</si>
  <si>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</si>
  <si>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</si>
  <si>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</si>
  <si>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</si>
  <si>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</si>
  <si>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</si>
  <si>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</si>
  <si>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</si>
  <si>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</si>
  <si>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</si>
  <si>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</si>
  <si>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</si>
  <si>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</si>
  <si>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</si>
  <si>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</si>
  <si>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</si>
  <si>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</si>
  <si>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</si>
  <si>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</si>
  <si>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</si>
  <si>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</si>
  <si>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</si>
  <si>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</si>
  <si>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</si>
  <si>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</si>
  <si>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</si>
  <si>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</si>
  <si>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</si>
  <si>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</si>
  <si>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</si>
  <si>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</si>
  <si>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</si>
  <si>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</si>
  <si>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</si>
  <si>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</si>
  <si>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</si>
  <si>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</si>
  <si>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</si>
  <si>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</si>
  <si>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</si>
  <si>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</si>
  <si>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</si>
  <si>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</si>
  <si>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</si>
  <si>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</si>
  <si>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</si>
  <si>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</si>
  <si>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</si>
  <si>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</si>
  <si>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</si>
  <si>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</si>
  <si>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</si>
  <si>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</si>
  <si>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</si>
  <si>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</si>
  <si>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</si>
  <si>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</si>
  <si>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</si>
  <si>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</si>
  <si>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</si>
  <si>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</si>
  <si>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</si>
  <si>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</si>
  <si>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</si>
  <si>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</si>
  <si>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</si>
  <si>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</si>
  <si>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</si>
  <si>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</si>
  <si>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</si>
  <si>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</si>
  <si>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</si>
  <si>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</si>
  <si>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</si>
  <si>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</si>
  <si>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</si>
  <si>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</si>
  <si>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</si>
  <si>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</si>
  <si>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</si>
  <si>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</si>
  <si>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</si>
  <si>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</si>
  <si>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</si>
  <si>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</si>
  <si>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</si>
  <si>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</si>
  <si>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</si>
  <si>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</si>
  <si>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</si>
  <si>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</si>
  <si>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</si>
  <si>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</si>
  <si>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CURVA 90 GRAUS, PVC, SERIE R, ÁGUA PLUVIAL, DN 100 MM, JUNTA ELÁSTICA, FORNECIDO E INSTALADO EM RAMAL DE ENCAMINHAMENTO. AF_12/2014</t>
  </si>
  <si>
    <t>TAMPA DE CONCRETO ARMADO 60X60X5CM PARA CAIXA</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</si>
  <si>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</si>
  <si>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</si>
  <si>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</si>
  <si>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</si>
  <si>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RALO SECO, PVC, DN 100 X 40 MM, JUNTA SOLDÁVEL, FORNECIDO E INSTALADO EM RAMAL DE DESCARGA OU EM RAMAL DE ESGOTO SANITÁRIO. AF_12/2014</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</si>
  <si>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</si>
  <si>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</si>
  <si>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</si>
  <si>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</si>
  <si>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</si>
  <si>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</si>
  <si>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</si>
  <si>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</si>
  <si>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VASO SANITARIO SIFONADO CONVENCIONAL COM  LOUÇA BRANCA - FORNECIMENTO E INSTALAÇÃO. AF_10/2016</t>
  </si>
  <si>
    <t>SABONETEIRA DE PAREDE EM METAL CROMADO, INCLUSO FIXAÇÃO. AF_10/2016</t>
  </si>
  <si>
    <t>TAMPA EM CONCRETO ARMADO 60X60X5CM P/CX INSPECAO/FOSSA SEPTICA</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</si>
  <si>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</si>
  <si>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</si>
  <si>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</si>
  <si>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</si>
  <si>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</si>
  <si>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</si>
  <si>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</si>
  <si>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</si>
  <si>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</si>
  <si>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</si>
  <si>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</si>
  <si>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</si>
  <si>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</si>
  <si>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</si>
  <si>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REGISTRO DE ESFERA EM BRONZE D= 1.1/4" FORNEC E COLOCACAO</t>
  </si>
  <si>
    <t>VALVULA RETENCAO VERTICAL BRONZE (PN-16) 2.1/2" 200PSI - EXTREMIDADES COM ROSCA - FORNECIMENTO E INSTALACAO</t>
  </si>
  <si>
    <t>VALVULA PE COM CRIVO BRONZE 1.1/4" - FORNECIMENTO E INSTALACAO</t>
  </si>
  <si>
    <t>VALVULA DE RETENCAO VERTICAL BRONZE (PN-16) 1/2" 200 PSI - EXTREMIDADE COM ROSCA - FORNECIMENTO E INSTALACAO</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</si>
  <si>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</si>
  <si>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</si>
  <si>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</si>
  <si>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HIDRÔMETRO DN 25 (¾ ), 5,0 M³/H FORNECIMENTO E INSTALAÇÃO.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</si>
  <si>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</si>
  <si>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</si>
  <si>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</si>
  <si>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</si>
  <si>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</si>
  <si>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</si>
  <si>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</si>
  <si>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</si>
  <si>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</si>
  <si>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</si>
  <si>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</si>
  <si>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</si>
  <si>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</si>
  <si>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</si>
  <si>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</si>
  <si>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</si>
  <si>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</si>
  <si>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</si>
  <si>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</si>
  <si>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</si>
  <si>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</si>
  <si>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</si>
  <si>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</si>
  <si>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</si>
  <si>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</si>
  <si>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</si>
  <si>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</si>
  <si>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</si>
  <si>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</si>
  <si>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</si>
  <si>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</si>
  <si>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</si>
  <si>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</si>
  <si>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</si>
  <si>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</si>
  <si>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</si>
  <si>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</si>
  <si>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</si>
  <si>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</si>
  <si>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</si>
  <si>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</si>
  <si>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</si>
  <si>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INSTALACAO DE MISTURADOR VERTICAL</t>
  </si>
  <si>
    <t>VERTEDOR TRIANGULAR DE ALUMINIO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</si>
  <si>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</si>
  <si>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</si>
  <si>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</si>
  <si>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</si>
  <si>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</si>
  <si>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</si>
  <si>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</si>
  <si>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</si>
  <si>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</si>
  <si>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</si>
  <si>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</si>
  <si>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</si>
  <si>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</si>
  <si>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EXPURGO DE JAZIDA (MATERIAL VEGETAL, OU INSERVÍVEL, EXCETO LAMA)</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</si>
  <si>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</si>
  <si>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</si>
  <si>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</si>
  <si>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REGULARIZACAO DE SUPERFICIES EM TERRA COM MOTONIVELADORA</t>
  </si>
  <si>
    <t>CORTE E ATERRO COMPENSADO</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</si>
  <si>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</si>
  <si>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</si>
  <si>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</si>
  <si>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MARROAMENTO DE MATERIAL DE 2A CATEGORIA, ROCHA DECOMPOSTA PARA REDUÇÃO A PEDRA-DE-MÃO</t>
  </si>
  <si>
    <t>ESCAVAÇÃO MECANIZADA DE VALA COM PROF. ATÉ 1,5 M(MÉDIA ENTRE MONTANTE E JUSANTE/UMA COMPOSIÇÃO POR TRECHO), COM ESCAVADEIRA HIDRÁULICA (0,8 M3/111 HP), LARG. DE 1,5M A 2,5 M, EM SOLO DE 1A CATEGORIA, LOCAIS COM BAIXO NÍVEL DE INTERFERÊNCIA. AF_01/2015</t>
  </si>
  <si>
    <t>ATERRO COM AREIA COM ADENSAMENTO HIDRAULICO</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</si>
  <si>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</si>
  <si>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</si>
  <si>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</si>
  <si>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</si>
  <si>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</si>
  <si>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UMEDECIMENTO DE MATERIAL PARA FECHAMENTO DE VALAS.</t>
  </si>
  <si>
    <t>REATERRO MANUAL DE VALAS COM COMPACTAÇÃO MECANIZADA. AF_04/2016</t>
  </si>
  <si>
    <t>TXKM</t>
  </si>
  <si>
    <t>TRANSPORTE COMERCIAL COM CAMINHAO CARROCERIA 9 T, RODOVIA PAVIMENTADA</t>
  </si>
  <si>
    <t>T</t>
  </si>
  <si>
    <t>CARGA, MANOBRAS E DESCARGA DE BRITA PARA TRATAMENTOS SUPERFICIAIS, COM CAMINHAO BASCULANTE 6 M3</t>
  </si>
  <si>
    <t>CARGA, MANOBRAS E DESCARGA DE MISTURA BETUMINOSA A FRIO, COM CAMINHAO BASCULANTE 6 M3</t>
  </si>
  <si>
    <t>M3XKM</t>
  </si>
  <si>
    <t>CARGA, MANOBRAS E DESCARGA DE BRITA PARA TRATAMENTOS SUPERFICIAIS, COM CAMINHAO BASCULANTE 6 M3, DESCARGA EM DISTRIBUIDOR</t>
  </si>
  <si>
    <t>CARGA MANUAL DE ENTULHO EM CAMINHAO BASCULANTE 6 M3</t>
  </si>
  <si>
    <t>CARGA E DESCARGA MECANIZADAS DE ENTULHO EM CAMINHAO BASCULANTE 6 M3</t>
  </si>
  <si>
    <t>TRANSPORTE COMERCIAL DE BRITA</t>
  </si>
  <si>
    <t>TRANSPORTE DE PAVIMENTACAO REMOVIDA (RODOVIAS NAO URBANAS)</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</si>
  <si>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</si>
  <si>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</si>
  <si>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</si>
  <si>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</si>
  <si>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</si>
  <si>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</si>
  <si>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</si>
  <si>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</si>
  <si>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</si>
  <si>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</si>
  <si>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REJUNTAMENTO PAVIMENTACAO PARALELEPIPEDO BETUME CASCALH INCL MATERIAIS</t>
  </si>
  <si>
    <t>RECOMPOSICAO DE REVESTIMENTO PRIMARIO MEDIDO P/ VOLUME COMPACTADO</t>
  </si>
  <si>
    <t>BASE DE SOLO CIMENTO 6% COM MISTURA EM USINA, COMPACTACAO 100% PROCTOR NORMAL, EXCLUSIVE ESCAVACAO, CARGA E TRANSPORTE DO SOLO</t>
  </si>
  <si>
    <t>REGULARIZACAO E COMPACTACAO DE SUBLEITO ATE 20 CM DE ESPESSURA</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</si>
  <si>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</si>
  <si>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</si>
  <si>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</si>
  <si>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</si>
  <si>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</si>
  <si>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</si>
  <si>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</si>
  <si>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</si>
  <si>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</si>
  <si>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</si>
  <si>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</si>
  <si>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</si>
  <si>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</si>
  <si>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</si>
  <si>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RETANGULAR COLORIDO DE 20 X 10 CM, ESPESSURA 8 CM. AF_12/2015</t>
  </si>
  <si>
    <t>CAIACAO EM MEIO FIO</t>
  </si>
  <si>
    <t>BARREIRA DUPLA PRE-MOL INTER CONCRETO ARMADO 0,15X0,65X0,77M FCK=25MPA ACO CA-50 INCL FERROS DE LIGACAO E MATERIAIS.</t>
  </si>
  <si>
    <t>USINAGEM DE CBUQ COM CAP 50/70, PARA CAPA DE ROLAMENTO</t>
  </si>
  <si>
    <t>USINAGEM DE CBUQ COM CAP 50/70, PARA BINDER</t>
  </si>
  <si>
    <t>PINTURA DE SUPERFICIE C/TINTA GRAFITE</t>
  </si>
  <si>
    <t>EMASSAMENTO COM MASSA A OLEO, UMA DEMAO</t>
  </si>
  <si>
    <t>EMASSAMENTO COM MASSA A OLEO, DUAS DEMAOS</t>
  </si>
  <si>
    <t>EMASSAMENTO COM MASSA EPOXI, 2 DEMAOS</t>
  </si>
  <si>
    <t>PINTURA COM TINTA IMPERMEAVEL MINERAL EM PO, DUAS DEMAOS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</si>
  <si>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</si>
  <si>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</si>
  <si>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</si>
  <si>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</si>
  <si>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</si>
  <si>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</si>
  <si>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</si>
  <si>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</si>
  <si>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</si>
  <si>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</si>
  <si>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</si>
  <si>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</si>
  <si>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</si>
  <si>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</si>
  <si>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</si>
  <si>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</si>
  <si>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</si>
  <si>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</si>
  <si>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</si>
  <si>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PINTURA EPOXI, DUAS DEMAOS</t>
  </si>
  <si>
    <t>PINTURA COM TINTA A BASE DE BORRACHA CLORADA, 2 DEMAOS</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</si>
  <si>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</si>
  <si>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</si>
  <si>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</si>
  <si>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</si>
  <si>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</si>
  <si>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</si>
  <si>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</si>
  <si>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PINTURA ESMALTE ACETINADO EM MADEIRA, DUAS DEMAOS</t>
  </si>
  <si>
    <t>PINTURA ESMALTE FOSCO PARA MADEIRA, DUAS DEMAOS, SOBRE FUNDO NIVELADOR BRANCO</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</si>
  <si>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</si>
  <si>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</si>
  <si>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</si>
  <si>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</si>
  <si>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</si>
  <si>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</si>
  <si>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</si>
  <si>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</si>
  <si>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</si>
  <si>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</si>
  <si>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FUNDO PREPARADOR PRIMER A BASE DE EPOXI, PARA ESTRUTURA METALICA, UMA DEMAO, ESPESSURA DE 25 MICRA.</t>
  </si>
  <si>
    <t>PINTURA ESMALTE ALTO BRILHO, DUAS DEMAOS, SOBRE SUPERFICIE METALICA</t>
  </si>
  <si>
    <t>PINTURA ESMALTE ACETINADO, DUAS DEMAOS, SOBRE SUPERFICIE METALICA</t>
  </si>
  <si>
    <t>PINTURA ESMALTE FOSCO, DUAS DEMAOS, SOBRE SUPERFICIE METALICA</t>
  </si>
  <si>
    <t>FUNDO ANTICORROSIVO A BASE DE OXIDO DE FERRO (ZARCAO), DUAS DEMAOS</t>
  </si>
  <si>
    <t>FUNDO ANTICORROSIVO A BASE DE OXIDO DE FERRO (ZARCAO), UMA DEMAO</t>
  </si>
  <si>
    <t>PINTURA A OLEO BRILHANTE SOBRE SUPERFICIE METALICA, UMA DEMAO INCLUSO UMA DEMAO DE FUNDO ANTICORROSIVO</t>
  </si>
  <si>
    <t>PINTURA COM TINTA PROTETORA ACABAMENTO ALUMINIO, TRES DEMAOS</t>
  </si>
  <si>
    <t>FUNDO PREPARADOR PRIMER SINTETICO, PARA ESTRUTURA METALICA, UMA DEMÃO, ESPESSURA DE 25 MICRA</t>
  </si>
  <si>
    <t>PINTURA ACRILICA DE FAIXAS DE DEMARCACAO EM QUADRA POLIESPORTIVA, 5 CM DE LARGURA</t>
  </si>
  <si>
    <t>PINTURA HIDROFUGANTE COM SILICONE SOBRE PISO CIMENTADO, UMA DEMAO</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</si>
  <si>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</si>
  <si>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</si>
  <si>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</si>
  <si>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</si>
  <si>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</si>
  <si>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</si>
  <si>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EM TACO DE MADEIRA 7X21CM, FIXADO COM COLA BASE DE PVA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</si>
  <si>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</si>
  <si>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</si>
  <si>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</si>
  <si>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</si>
  <si>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</si>
  <si>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</si>
  <si>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</si>
  <si>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</si>
  <si>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APLICACAO DE TINTA A BASE DE EPOXI SOBRE PISO</t>
  </si>
  <si>
    <t>RODAPE EM MADEIRA, ALTURA 7CM, FIXADO EM PECAS DE MADEIRA</t>
  </si>
  <si>
    <t>RODAPE EM MADEIRA, ALTURA 7CM, FIXADO COM COLA</t>
  </si>
  <si>
    <t>RODAPE EM MARMORITE, ALTURA 10CM</t>
  </si>
  <si>
    <t>RODAPE EM ARDOSIA ASSENTADO COM ARGAMASSA TRACO 1:4 (CIMENTO E AREIA) ALTURA 10CM</t>
  </si>
  <si>
    <t>JUNTA 2,5X2,5CM COM ARGAMASSA 1:1:3 IMPERMEABILIZANTE DE HIDRO-ASFALTO CIMENTO E AREIA PARA PISO EM PLACAS</t>
  </si>
  <si>
    <t>EXECUÇÃO DE PASSEIO (CALÇADA) OU PISO DE CONCRETO COM CONCRETO MOLDADO IN LOCO, USINADO, ACABAMENTO CONVENCIONAL, NÃO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</si>
  <si>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</si>
  <si>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</si>
  <si>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</si>
  <si>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</si>
  <si>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</si>
  <si>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</si>
  <si>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</si>
  <si>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</si>
  <si>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</si>
  <si>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</si>
  <si>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</si>
  <si>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</si>
  <si>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</si>
  <si>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</si>
  <si>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</si>
  <si>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RODAPE BORRACHA LISO, ALTURA = 7CM, ESPESSURA = 2 MM, PARA ARGAMASSA</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</si>
  <si>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</si>
  <si>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</si>
  <si>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</si>
  <si>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</si>
  <si>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</si>
  <si>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</si>
  <si>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</si>
  <si>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</si>
  <si>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</si>
  <si>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</si>
  <si>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</si>
  <si>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</si>
  <si>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</si>
  <si>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</si>
  <si>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</si>
  <si>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</si>
  <si>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</si>
  <si>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</si>
  <si>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</si>
  <si>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</si>
  <si>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</si>
  <si>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</si>
  <si>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</si>
  <si>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</si>
  <si>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CORRIMAO EM MARMORITE, LARGURA 15CM</t>
  </si>
  <si>
    <t>ISOLAMENTO TERMICO COM MANTA DE LA DE VIDRO, ESPESSURA 2,5CM</t>
  </si>
  <si>
    <t>REPARO/COLAGEM DE ESTRUTURAS DE CONCRETO COM ADESIVO ESTRUTURAL A BASE DE EPOXI, E=2 MM</t>
  </si>
  <si>
    <t>ESTUCAMENTO, PARA QUALQUER REVESTIMENTO, EM TETO DO SISTEMA DE PAREDES DE CONCRETO. AF_06/2015</t>
  </si>
  <si>
    <t>ARGAMASSA TRACO 1:3 (CIMENTO E AREIA), PREPARO MANUAL, INCLUSO ADITIVO IMPERMEABILIZANTE</t>
  </si>
  <si>
    <t>ARGAMASSA TRACO 1:4 (CIMENTO E AREIA), PREPARO MANUAL, INCLUSO ADITIVO IMPERMEABILIZANTE</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</si>
  <si>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</si>
  <si>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</si>
  <si>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</si>
  <si>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</si>
  <si>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</si>
  <si>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</si>
  <si>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</si>
  <si>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</si>
  <si>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</si>
  <si>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</si>
  <si>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</si>
  <si>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</si>
  <si>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</si>
  <si>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</si>
  <si>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</si>
  <si>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</si>
  <si>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</si>
  <si>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</si>
  <si>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</si>
  <si>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</si>
  <si>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</si>
  <si>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</si>
  <si>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</si>
  <si>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</si>
  <si>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</si>
  <si>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</si>
  <si>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</si>
  <si>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</si>
  <si>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</si>
  <si>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</si>
  <si>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</si>
  <si>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</si>
  <si>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</si>
  <si>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</si>
  <si>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</si>
  <si>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</si>
  <si>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</si>
  <si>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</si>
  <si>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</si>
  <si>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</si>
  <si>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</si>
  <si>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L</t>
  </si>
  <si>
    <t>TRANSPORTE VERTICAL, PLACAS CERÂMICAS, MANUAL, 1 PAVIMENTO. AF_06/2014</t>
  </si>
  <si>
    <t>TRANSPORTE VERTICAL, LATA DE 18 L, MANUAL, 1 PAVIMENTO. AF_06/2014</t>
  </si>
  <si>
    <t>18L</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</si>
  <si>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</si>
  <si>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</si>
  <si>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</si>
  <si>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</si>
  <si>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</si>
  <si>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</si>
  <si>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</si>
  <si>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</si>
  <si>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</si>
  <si>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</si>
  <si>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</si>
  <si>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</si>
  <si>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</si>
  <si>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</si>
  <si>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</si>
  <si>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MIL</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</si>
  <si>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</si>
  <si>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</si>
  <si>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</si>
  <si>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</si>
  <si>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</si>
  <si>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</si>
  <si>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</si>
  <si>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</si>
  <si>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</si>
  <si>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</si>
  <si>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</si>
  <si>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</si>
  <si>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</si>
  <si>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</si>
  <si>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</si>
  <si>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</si>
  <si>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LIMPEZA FINAL DA OBRA</t>
  </si>
  <si>
    <t>LIMPEZA DE SUPERFICIES COM JATO DE ALTA PRESSAO DE AR E AGUA</t>
  </si>
  <si>
    <t>LIMPEZA/PREPARO SUPERFICIE CONCRETO P/PINTURA</t>
  </si>
  <si>
    <t>LIMPEZA AZULEJO</t>
  </si>
  <si>
    <t>LIMPEZA VIDRO COMUM</t>
  </si>
  <si>
    <t>LIMPEZA FORRO</t>
  </si>
  <si>
    <t>LIMPEZA PISO CERAMICO</t>
  </si>
  <si>
    <t>LIMPEZA PISO MARMORITE/GRANILITE</t>
  </si>
  <si>
    <t>LIMPEZA MANUAL DO TERRENO (C/ RASPAGEM SUPERFICIAL)</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</si>
  <si>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</si>
  <si>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</si>
  <si>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</si>
  <si>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</si>
  <si>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</si>
  <si>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PERFURACAO DE POCO COM PERFURATRIZ PNEUMATICA</t>
  </si>
  <si>
    <t>PERFURACAO DE POCO COM PERFURATRIZ A PERCUSSAO</t>
  </si>
  <si>
    <t>REVESTIMENTO DE POCOS C/ TUBOS DE CONCRETO</t>
  </si>
  <si>
    <t>ABRACADEIRA P/POCOS PROFUNDOS</t>
  </si>
  <si>
    <t>SOLDA TOPO DESCENDENTE CHANFRADA ESPESSURA=1/4" CHAPA/PERFIL/TUBO ACO COM CONVERSOR DIESEL.</t>
  </si>
  <si>
    <t>CONCRETO CICLOPICO FCK=10MPA 30% PEDRA DE MAO INCLUSIVE LANCAMENTO</t>
  </si>
  <si>
    <t>MÃO FRANCESA EM BARRA DE FERRO CHATO RETANGULAR 2" X 1/4", REFORÇADA, 40 X 30 CM</t>
  </si>
  <si>
    <t>MÃO FRANCESA EM BARRA DE FERRO CHATO RETANGULAR 2" X 1/4", REFORÇADA, 30 X 25 CM</t>
  </si>
  <si>
    <t>PLACA ESMALTADA PARA IDENTIFICAÇÃO NR DE RUA, DIMENSÕES 45X25CM</t>
  </si>
  <si>
    <t>CAPINA E LIMPEZA MANUAL DE TERRENO</t>
  </si>
  <si>
    <t>CORTE DE CAPOEIRA FINA A FOICE</t>
  </si>
  <si>
    <t>PREPARO MANUAL DE TERRENO S/ RASPAGEM SUPERFICIAL</t>
  </si>
  <si>
    <t>SINALIZACAO DE TRANSITO - NOTURNA</t>
  </si>
  <si>
    <t>PASSADICOS COM TABUAS DE MADEIRA PARA PEDESTRES</t>
  </si>
  <si>
    <t>PASSADICOS COM TABUAS DE MADEIRA PARA VEICULOS</t>
  </si>
  <si>
    <t>REMOCAO DE VIDRO COMUM</t>
  </si>
  <si>
    <t>ISOLAMENTO DE OBRA COM TELA PLASTICA COM MALHA DE 5MM</t>
  </si>
  <si>
    <t>ENSAIO DE RECEBIMENTO E ACEITACAO DE CIMENTO PORTLAND</t>
  </si>
  <si>
    <t>ENSAIO DE RECEBIMENTO E ACEITACAO DE AGREGADO GRAUDO</t>
  </si>
  <si>
    <t>ENSAIOS DE AREIA ASFALTO A QUENTE</t>
  </si>
  <si>
    <t>ENSAIOS DE CONCRETO ASFALTICO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</si>
  <si>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</si>
  <si>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</si>
  <si>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</si>
  <si>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</si>
  <si>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</si>
  <si>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</si>
  <si>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</si>
  <si>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</si>
  <si>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</si>
  <si>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</si>
  <si>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</si>
  <si>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</si>
  <si>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</si>
  <si>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</si>
  <si>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</si>
  <si>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</si>
  <si>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</si>
  <si>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</si>
  <si>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</si>
  <si>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</si>
  <si>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</si>
  <si>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</si>
  <si>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</si>
  <si>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</si>
  <si>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</si>
  <si>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</si>
  <si>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</si>
  <si>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</si>
  <si>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</si>
  <si>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</si>
  <si>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</si>
  <si>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</si>
  <si>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</si>
  <si>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</si>
  <si>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</si>
  <si>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</si>
  <si>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</si>
  <si>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</si>
  <si>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</si>
  <si>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</si>
  <si>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</si>
  <si>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</si>
  <si>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</si>
  <si>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</si>
  <si>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</si>
  <si>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</si>
  <si>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</si>
  <si>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</si>
  <si>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</si>
  <si>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</si>
  <si>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</si>
  <si>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</si>
  <si>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</si>
  <si>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</si>
  <si>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</si>
  <si>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</si>
  <si>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</si>
  <si>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</si>
  <si>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MOBILIZACAO E INSTALACAO DE 01 EQUIPAMENTO DE SONDAGEM, DISTANCIA ATE 10KM</t>
  </si>
  <si>
    <t>LOCAÇÃO DE REDES DE ÁGUA OU DE ESGOTO</t>
  </si>
  <si>
    <t>LOCAÇÃO DE ADUTORAS, COLETORES TRONCO E INTERCEPTORES - ATÉ DN 500 MM</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</si>
  <si>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</si>
  <si>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</si>
  <si>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GRADE EM MADEIRA PARA PROTECAO DE MUDAS DE ARVORES</t>
  </si>
  <si>
    <t>PLANTIO DE GRAMA SAO CARLOS EM LEIVAS</t>
  </si>
  <si>
    <t>PLANTIO DE GRAMA ESMERALDA EM ROLO</t>
  </si>
  <si>
    <t>RETIRADA DE GRAMA EM PLACAS</t>
  </si>
  <si>
    <t>PODA E LIMPEZA DE ARBUSTO TIPO CERCA VIVA</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</si>
  <si>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</si>
  <si>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</si>
  <si>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</si>
  <si>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</si>
  <si>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</si>
  <si>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</si>
  <si>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</si>
  <si>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</si>
  <si>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</si>
  <si>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</si>
  <si>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</si>
  <si>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</si>
  <si>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</si>
  <si>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</si>
  <si>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</si>
  <si>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</si>
  <si>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</si>
  <si>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</si>
  <si>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</si>
  <si>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</si>
  <si>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</si>
  <si>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</si>
  <si>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</si>
  <si>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</si>
  <si>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</si>
  <si>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</si>
  <si>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</si>
  <si>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</si>
  <si>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</si>
  <si>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</si>
  <si>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</si>
  <si>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</si>
  <si>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</si>
  <si>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</si>
  <si>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</si>
  <si>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</si>
  <si>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</si>
  <si>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</si>
  <si>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</si>
  <si>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</si>
  <si>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</si>
  <si>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</si>
  <si>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</si>
  <si>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</si>
  <si>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</si>
  <si>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</si>
  <si>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</si>
  <si>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</si>
  <si>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</si>
  <si>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</si>
  <si>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</si>
  <si>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</si>
  <si>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</si>
  <si>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</si>
  <si>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</si>
  <si>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</si>
  <si>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</si>
  <si>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</si>
  <si>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</si>
  <si>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</si>
  <si>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</si>
  <si>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</si>
  <si>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</si>
  <si>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</si>
  <si>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</si>
  <si>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</si>
  <si>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</si>
  <si>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</si>
  <si>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</si>
  <si>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</si>
  <si>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</si>
  <si>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</si>
  <si>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</si>
  <si>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</si>
  <si>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</si>
  <si>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</si>
  <si>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</si>
  <si>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</si>
  <si>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</si>
  <si>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</si>
  <si>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</si>
  <si>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</si>
  <si>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</si>
  <si>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</si>
  <si>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</si>
  <si>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</si>
  <si>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</si>
  <si>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</si>
  <si>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</si>
  <si>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</si>
  <si>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</si>
  <si>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</si>
  <si>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</si>
  <si>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</si>
  <si>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</si>
  <si>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</si>
  <si>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</si>
  <si>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</si>
  <si>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</si>
  <si>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</si>
  <si>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</si>
  <si>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</si>
  <si>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</si>
  <si>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</si>
  <si>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</si>
  <si>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</si>
  <si>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</si>
  <si>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</si>
  <si>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LOCACAO DE CONTAINER 2,30  X  6,00 M, ALT. 2,50 M, PARA ESCRITORIO, SEM DIVISORIAS INTERNAS E SEM SANITARIO</t>
  </si>
  <si>
    <t>LOCACAO DE CONTAINER 2,30  X  6,00 M, ALT. 2,50 M, COM 1 SANITARIO, PARA ESCRITORIO, COMPLETO, SEM DIVISORIAS INTERNAS</t>
  </si>
  <si>
    <t>M2/MES</t>
  </si>
  <si>
    <t>SC25KG</t>
  </si>
  <si>
    <t>CONCRETO USINADO CONVENCIONAL (NAO BOMBEAVEL) CLASSE DE RESISTENCIA C15, COM BRITA 1 E 2, SLUMP = 80 MM +/- 10 MM (NBR 8953)</t>
  </si>
  <si>
    <t>CONCRETO USINADO BOMBEAVEL, CLASSE DE RESISTENCIA C25, COM BRITA 0 E 1, SLUMP = 100 +/- 20 MM, INCLUI SERVICO DE BOMBEAMENTO (NBR 8953)</t>
  </si>
  <si>
    <t>UNIDADE</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</si>
  <si>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</si>
  <si>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</si>
  <si>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</si>
  <si>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</si>
  <si>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</si>
  <si>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</si>
  <si>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</si>
  <si>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</si>
  <si>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</si>
  <si>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</si>
  <si>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</si>
  <si>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</si>
  <si>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 xml:space="preserve">UN    </t>
  </si>
  <si>
    <t xml:space="preserve">M3    </t>
  </si>
  <si>
    <t xml:space="preserve">M2    </t>
  </si>
  <si>
    <t xml:space="preserve">T     </t>
  </si>
  <si>
    <t xml:space="preserve">H     </t>
  </si>
  <si>
    <t xml:space="preserve">KG    </t>
  </si>
  <si>
    <t xml:space="preserve">L     </t>
  </si>
  <si>
    <t xml:space="preserve">M     </t>
  </si>
  <si>
    <t xml:space="preserve">CJ    </t>
  </si>
  <si>
    <t xml:space="preserve">        PRECOS DE INSUMOS</t>
  </si>
  <si>
    <t/>
  </si>
  <si>
    <t xml:space="preserve">CODIGO  </t>
  </si>
  <si>
    <t>DESCRICAO DO INSUMO</t>
  </si>
  <si>
    <t xml:space="preserve">18L   </t>
  </si>
  <si>
    <t xml:space="preserve">200KG </t>
  </si>
  <si>
    <t xml:space="preserve">MES   </t>
  </si>
  <si>
    <t xml:space="preserve">DM3   </t>
  </si>
  <si>
    <t xml:space="preserve">PAR   </t>
  </si>
  <si>
    <t xml:space="preserve">JG    </t>
  </si>
  <si>
    <t xml:space="preserve">MIL   </t>
  </si>
  <si>
    <t xml:space="preserve">50KG  </t>
  </si>
  <si>
    <t xml:space="preserve">100M  </t>
  </si>
  <si>
    <t xml:space="preserve">KW/H  </t>
  </si>
  <si>
    <t xml:space="preserve">CENTO </t>
  </si>
  <si>
    <t xml:space="preserve">GL    </t>
  </si>
  <si>
    <t xml:space="preserve">M/MES </t>
  </si>
  <si>
    <t xml:space="preserve">310ML </t>
  </si>
  <si>
    <t>CODIGO  DA COMPOSICAO</t>
  </si>
  <si>
    <t>73884/1</t>
  </si>
  <si>
    <t>73884/2</t>
  </si>
  <si>
    <t>73884/3</t>
  </si>
  <si>
    <t>73884/4</t>
  </si>
  <si>
    <t>73884/5</t>
  </si>
  <si>
    <t>73884/6</t>
  </si>
  <si>
    <t>73884/7</t>
  </si>
  <si>
    <t>73884/8</t>
  </si>
  <si>
    <t>73884/9</t>
  </si>
  <si>
    <t>73884/10</t>
  </si>
  <si>
    <t>73884/11</t>
  </si>
  <si>
    <t>73884/12</t>
  </si>
  <si>
    <t>73884/13</t>
  </si>
  <si>
    <t>73884/14</t>
  </si>
  <si>
    <t>73884/15</t>
  </si>
  <si>
    <t>73884/16</t>
  </si>
  <si>
    <t>73885/1</t>
  </si>
  <si>
    <t>73885/2</t>
  </si>
  <si>
    <t>73885/3</t>
  </si>
  <si>
    <t>73885/4</t>
  </si>
  <si>
    <t>73885/5</t>
  </si>
  <si>
    <t>73885/6</t>
  </si>
  <si>
    <t>73885/7</t>
  </si>
  <si>
    <t>73885/8</t>
  </si>
  <si>
    <t>73885/9</t>
  </si>
  <si>
    <t>73885/10</t>
  </si>
  <si>
    <t>73885/11</t>
  </si>
  <si>
    <t>73885/12</t>
  </si>
  <si>
    <t>74209/1</t>
  </si>
  <si>
    <t>73847/1</t>
  </si>
  <si>
    <t>73866/4</t>
  </si>
  <si>
    <t>73866/5</t>
  </si>
  <si>
    <t>73866/6</t>
  </si>
  <si>
    <t>73866/7</t>
  </si>
  <si>
    <t>73866/8</t>
  </si>
  <si>
    <t>73866/9</t>
  </si>
  <si>
    <t>73867/1</t>
  </si>
  <si>
    <t>73867/2</t>
  </si>
  <si>
    <t>73867/3</t>
  </si>
  <si>
    <t>73867/4</t>
  </si>
  <si>
    <t>74045/2</t>
  </si>
  <si>
    <t>73970/1</t>
  </si>
  <si>
    <t>73970/2</t>
  </si>
  <si>
    <t>73891/1</t>
  </si>
  <si>
    <t>73882/1</t>
  </si>
  <si>
    <t>73882/5</t>
  </si>
  <si>
    <t>73816/1</t>
  </si>
  <si>
    <t>73816/2</t>
  </si>
  <si>
    <t>73881/1</t>
  </si>
  <si>
    <t>73881/3</t>
  </si>
  <si>
    <t>73883/1</t>
  </si>
  <si>
    <t>73883/2</t>
  </si>
  <si>
    <t>73883/3</t>
  </si>
  <si>
    <t>73902/1</t>
  </si>
  <si>
    <t>73968/1</t>
  </si>
  <si>
    <t>73969/1</t>
  </si>
  <si>
    <t>74017/1</t>
  </si>
  <si>
    <t>74017/2</t>
  </si>
  <si>
    <t>75029/1</t>
  </si>
  <si>
    <t>73890/1</t>
  </si>
  <si>
    <t>73890/2</t>
  </si>
  <si>
    <t>73843/1</t>
  </si>
  <si>
    <t>73844/1</t>
  </si>
  <si>
    <t>73844/2</t>
  </si>
  <si>
    <t>73846/1</t>
  </si>
  <si>
    <t>73846/2</t>
  </si>
  <si>
    <t>73799/1</t>
  </si>
  <si>
    <t>73856/1</t>
  </si>
  <si>
    <t>73856/2</t>
  </si>
  <si>
    <t>73856/3</t>
  </si>
  <si>
    <t>73856/4</t>
  </si>
  <si>
    <t>73856/5</t>
  </si>
  <si>
    <t>73856/6</t>
  </si>
  <si>
    <t>73856/7</t>
  </si>
  <si>
    <t>73856/8</t>
  </si>
  <si>
    <t>73856/9</t>
  </si>
  <si>
    <t>73856/10</t>
  </si>
  <si>
    <t>73856/11</t>
  </si>
  <si>
    <t>73856/12</t>
  </si>
  <si>
    <t>73856/13</t>
  </si>
  <si>
    <t>73856/14</t>
  </si>
  <si>
    <t>73856/15</t>
  </si>
  <si>
    <t>74224/1</t>
  </si>
  <si>
    <t>73877/1</t>
  </si>
  <si>
    <t>73877/2</t>
  </si>
  <si>
    <t>73910/8</t>
  </si>
  <si>
    <t>73910/9</t>
  </si>
  <si>
    <t>73813/1</t>
  </si>
  <si>
    <t>73933/1</t>
  </si>
  <si>
    <t>73933/3</t>
  </si>
  <si>
    <t>73933/4</t>
  </si>
  <si>
    <t>74073/1</t>
  </si>
  <si>
    <t>74073/2</t>
  </si>
  <si>
    <t>74136/1</t>
  </si>
  <si>
    <t>74136/2</t>
  </si>
  <si>
    <t>74136/3</t>
  </si>
  <si>
    <t>73932/1</t>
  </si>
  <si>
    <t>74195/1</t>
  </si>
  <si>
    <t>74072/1</t>
  </si>
  <si>
    <t>74072/2</t>
  </si>
  <si>
    <t>74072/3</t>
  </si>
  <si>
    <t>74194/1</t>
  </si>
  <si>
    <t>73737/1</t>
  </si>
  <si>
    <t>73737/2</t>
  </si>
  <si>
    <t>73737/3</t>
  </si>
  <si>
    <t>73736/1</t>
  </si>
  <si>
    <t>74046/2</t>
  </si>
  <si>
    <t>74047/2</t>
  </si>
  <si>
    <t>74084/1</t>
  </si>
  <si>
    <t>73838/1</t>
  </si>
  <si>
    <t>74125/1</t>
  </si>
  <si>
    <t>74125/2</t>
  </si>
  <si>
    <t>74100/1</t>
  </si>
  <si>
    <t>74238/2</t>
  </si>
  <si>
    <t>73908/1</t>
  </si>
  <si>
    <t>73908/2</t>
  </si>
  <si>
    <t>73771/1</t>
  </si>
  <si>
    <t>73990/1</t>
  </si>
  <si>
    <t>73994/1</t>
  </si>
  <si>
    <t>79504/1</t>
  </si>
  <si>
    <t>79504/2</t>
  </si>
  <si>
    <t>79504/3</t>
  </si>
  <si>
    <t>79504/4</t>
  </si>
  <si>
    <t>79504/5</t>
  </si>
  <si>
    <t>79504/6</t>
  </si>
  <si>
    <t>79504/7</t>
  </si>
  <si>
    <t>79504/8</t>
  </si>
  <si>
    <t>79504/9</t>
  </si>
  <si>
    <t>79504/10</t>
  </si>
  <si>
    <t>79504/11</t>
  </si>
  <si>
    <t>79504/12</t>
  </si>
  <si>
    <t>74157/4</t>
  </si>
  <si>
    <t>74141/1</t>
  </si>
  <si>
    <t>74141/2</t>
  </si>
  <si>
    <t>74141/3</t>
  </si>
  <si>
    <t>74141/4</t>
  </si>
  <si>
    <t>74202/1</t>
  </si>
  <si>
    <t>74202/2</t>
  </si>
  <si>
    <t>73817/1</t>
  </si>
  <si>
    <t>73817/2</t>
  </si>
  <si>
    <t>74078/1</t>
  </si>
  <si>
    <t>73898/1</t>
  </si>
  <si>
    <t>74144/2</t>
  </si>
  <si>
    <t>74033/1</t>
  </si>
  <si>
    <t>73762/4</t>
  </si>
  <si>
    <t>74066/2</t>
  </si>
  <si>
    <t>74106/1</t>
  </si>
  <si>
    <t>73872/1</t>
  </si>
  <si>
    <t>73872/2</t>
  </si>
  <si>
    <t>74025/1</t>
  </si>
  <si>
    <t>74190/1</t>
  </si>
  <si>
    <t>73798/1</t>
  </si>
  <si>
    <t>73798/3</t>
  </si>
  <si>
    <t>73782/2</t>
  </si>
  <si>
    <t>73782/3</t>
  </si>
  <si>
    <t>73782/4</t>
  </si>
  <si>
    <t>73782/5</t>
  </si>
  <si>
    <t>74130/1</t>
  </si>
  <si>
    <t>74130/2</t>
  </si>
  <si>
    <t>74130/3</t>
  </si>
  <si>
    <t>74130/4</t>
  </si>
  <si>
    <t>74130/5</t>
  </si>
  <si>
    <t>74130/6</t>
  </si>
  <si>
    <t>74130/7</t>
  </si>
  <si>
    <t>74130/8</t>
  </si>
  <si>
    <t>74130/9</t>
  </si>
  <si>
    <t>74130/10</t>
  </si>
  <si>
    <t>74131/1</t>
  </si>
  <si>
    <t>74131/4</t>
  </si>
  <si>
    <t>74131/5</t>
  </si>
  <si>
    <t>74131/6</t>
  </si>
  <si>
    <t>74131/7</t>
  </si>
  <si>
    <t>74131/8</t>
  </si>
  <si>
    <t>73953/4</t>
  </si>
  <si>
    <t>73953/8</t>
  </si>
  <si>
    <t>73953/9</t>
  </si>
  <si>
    <t>73767/1</t>
  </si>
  <si>
    <t>73767/2</t>
  </si>
  <si>
    <t>73767/3</t>
  </si>
  <si>
    <t>73767/4</t>
  </si>
  <si>
    <t>73767/5</t>
  </si>
  <si>
    <t>73781/1</t>
  </si>
  <si>
    <t>73781/2</t>
  </si>
  <si>
    <t>73781/3</t>
  </si>
  <si>
    <t>73783/1</t>
  </si>
  <si>
    <t>73783/3</t>
  </si>
  <si>
    <t>73783/5</t>
  </si>
  <si>
    <t>73783/6</t>
  </si>
  <si>
    <t>73783/8</t>
  </si>
  <si>
    <t>73783/9</t>
  </si>
  <si>
    <t>73783/10</t>
  </si>
  <si>
    <t>73783/11</t>
  </si>
  <si>
    <t>73783/12</t>
  </si>
  <si>
    <t>73783/14</t>
  </si>
  <si>
    <t>73783/15</t>
  </si>
  <si>
    <t>73783/16</t>
  </si>
  <si>
    <t>73783/17</t>
  </si>
  <si>
    <t>73769/1</t>
  </si>
  <si>
    <t>73769/2</t>
  </si>
  <si>
    <t>73769/3</t>
  </si>
  <si>
    <t>73769/4</t>
  </si>
  <si>
    <t>73855/1</t>
  </si>
  <si>
    <t>73831/2</t>
  </si>
  <si>
    <t>73831/3</t>
  </si>
  <si>
    <t>73831/4</t>
  </si>
  <si>
    <t>73831/5</t>
  </si>
  <si>
    <t>73831/6</t>
  </si>
  <si>
    <t>73831/7</t>
  </si>
  <si>
    <t>73831/8</t>
  </si>
  <si>
    <t>73831/9</t>
  </si>
  <si>
    <t>74231/1</t>
  </si>
  <si>
    <t>74246/1</t>
  </si>
  <si>
    <t>73857/1</t>
  </si>
  <si>
    <t>73857/2</t>
  </si>
  <si>
    <t>73857/3</t>
  </si>
  <si>
    <t>73857/4</t>
  </si>
  <si>
    <t>73857/5</t>
  </si>
  <si>
    <t>73857/6</t>
  </si>
  <si>
    <t>73857/7</t>
  </si>
  <si>
    <t>73857/8</t>
  </si>
  <si>
    <t>73857/9</t>
  </si>
  <si>
    <t>73857/10</t>
  </si>
  <si>
    <t>73780/1</t>
  </si>
  <si>
    <t>73780/2</t>
  </si>
  <si>
    <t>73780/3</t>
  </si>
  <si>
    <t>73780/4</t>
  </si>
  <si>
    <t>73775/1</t>
  </si>
  <si>
    <t>73775/2</t>
  </si>
  <si>
    <t>73749/1</t>
  </si>
  <si>
    <t>73749/2</t>
  </si>
  <si>
    <t>73749/3</t>
  </si>
  <si>
    <t>73768/1</t>
  </si>
  <si>
    <t>74003/1</t>
  </si>
  <si>
    <t>74166/1</t>
  </si>
  <si>
    <t>74166/2</t>
  </si>
  <si>
    <t>74234/1</t>
  </si>
  <si>
    <t>73795/1</t>
  </si>
  <si>
    <t>73795/2</t>
  </si>
  <si>
    <t>73795/3</t>
  </si>
  <si>
    <t>73795/4</t>
  </si>
  <si>
    <t>73795/5</t>
  </si>
  <si>
    <t>73795/6</t>
  </si>
  <si>
    <t>73795/7</t>
  </si>
  <si>
    <t>73795/8</t>
  </si>
  <si>
    <t>73795/9</t>
  </si>
  <si>
    <t>73795/10</t>
  </si>
  <si>
    <t>73795/11</t>
  </si>
  <si>
    <t>73795/12</t>
  </si>
  <si>
    <t>73795/13</t>
  </si>
  <si>
    <t>73795/14</t>
  </si>
  <si>
    <t>73795/15</t>
  </si>
  <si>
    <t>73796/1</t>
  </si>
  <si>
    <t>73796/2</t>
  </si>
  <si>
    <t>73796/3</t>
  </si>
  <si>
    <t>73796/4</t>
  </si>
  <si>
    <t>73796/5</t>
  </si>
  <si>
    <t>73796/6</t>
  </si>
  <si>
    <t>73796/7</t>
  </si>
  <si>
    <t>73870/4</t>
  </si>
  <si>
    <t>74091/1</t>
  </si>
  <si>
    <t>74093/1</t>
  </si>
  <si>
    <t>74169/1</t>
  </si>
  <si>
    <t>73826/1</t>
  </si>
  <si>
    <t>73826/2</t>
  </si>
  <si>
    <t>73834/1</t>
  </si>
  <si>
    <t>73834/2</t>
  </si>
  <si>
    <t>73834/3</t>
  </si>
  <si>
    <t>73834/4</t>
  </si>
  <si>
    <t>73835/1</t>
  </si>
  <si>
    <t>73835/2</t>
  </si>
  <si>
    <t>73835/3</t>
  </si>
  <si>
    <t>73836/1</t>
  </si>
  <si>
    <t>73836/2</t>
  </si>
  <si>
    <t>73836/3</t>
  </si>
  <si>
    <t>73836/4</t>
  </si>
  <si>
    <t>73837/1</t>
  </si>
  <si>
    <t>73837/2</t>
  </si>
  <si>
    <t>73837/3</t>
  </si>
  <si>
    <t>73824/1</t>
  </si>
  <si>
    <t>73825/2</t>
  </si>
  <si>
    <t>73873/1</t>
  </si>
  <si>
    <t>73873/2</t>
  </si>
  <si>
    <t>73873/3</t>
  </si>
  <si>
    <t>73873/4</t>
  </si>
  <si>
    <t>73873/5</t>
  </si>
  <si>
    <t>73827/1</t>
  </si>
  <si>
    <t>74218/1</t>
  </si>
  <si>
    <t>74253/1</t>
  </si>
  <si>
    <t>73903/1</t>
  </si>
  <si>
    <t>73903/2</t>
  </si>
  <si>
    <t>74151/1</t>
  </si>
  <si>
    <t>74153/1</t>
  </si>
  <si>
    <t>74154/1</t>
  </si>
  <si>
    <t>74155/1</t>
  </si>
  <si>
    <t>74155/2</t>
  </si>
  <si>
    <t>74205/1</t>
  </si>
  <si>
    <t>73965/9</t>
  </si>
  <si>
    <t>79506/2</t>
  </si>
  <si>
    <t>79518/1</t>
  </si>
  <si>
    <t>79518/2</t>
  </si>
  <si>
    <t>74010/1</t>
  </si>
  <si>
    <t>74241/1</t>
  </si>
  <si>
    <t>74005/1</t>
  </si>
  <si>
    <t>74005/2</t>
  </si>
  <si>
    <t>74034/1</t>
  </si>
  <si>
    <t>73937/1</t>
  </si>
  <si>
    <t>73937/3</t>
  </si>
  <si>
    <t>73937/5</t>
  </si>
  <si>
    <t>73774/1</t>
  </si>
  <si>
    <t>73909/1</t>
  </si>
  <si>
    <t>74229/1</t>
  </si>
  <si>
    <t>73863/1</t>
  </si>
  <si>
    <t>73863/2</t>
  </si>
  <si>
    <t>73790/2</t>
  </si>
  <si>
    <t>73790/4</t>
  </si>
  <si>
    <t>83695/1</t>
  </si>
  <si>
    <t>73760/1</t>
  </si>
  <si>
    <t>73849/1</t>
  </si>
  <si>
    <t>73849/2</t>
  </si>
  <si>
    <t>73770/1</t>
  </si>
  <si>
    <t>73770/2</t>
  </si>
  <si>
    <t>83696/1</t>
  </si>
  <si>
    <t>74133/1</t>
  </si>
  <si>
    <t>74133/2</t>
  </si>
  <si>
    <t>79494/1</t>
  </si>
  <si>
    <t>79514/1</t>
  </si>
  <si>
    <t>73739/1</t>
  </si>
  <si>
    <t>74065/1</t>
  </si>
  <si>
    <t>74065/2</t>
  </si>
  <si>
    <t>74065/3</t>
  </si>
  <si>
    <t>79497/1</t>
  </si>
  <si>
    <t>73794/1</t>
  </si>
  <si>
    <t>73865/1</t>
  </si>
  <si>
    <t>73924/1</t>
  </si>
  <si>
    <t>73924/2</t>
  </si>
  <si>
    <t>73924/3</t>
  </si>
  <si>
    <t>74064/1</t>
  </si>
  <si>
    <t>74064/2</t>
  </si>
  <si>
    <t>74145/1</t>
  </si>
  <si>
    <t>79498/1</t>
  </si>
  <si>
    <t>79499/1</t>
  </si>
  <si>
    <t>79515/1</t>
  </si>
  <si>
    <t>73978/1</t>
  </si>
  <si>
    <t>74245/1</t>
  </si>
  <si>
    <t>79500/2</t>
  </si>
  <si>
    <t>73734/1</t>
  </si>
  <si>
    <t>73743/1</t>
  </si>
  <si>
    <t>73921/2</t>
  </si>
  <si>
    <t>73876/1</t>
  </si>
  <si>
    <t>74111/1</t>
  </si>
  <si>
    <t>73886/1</t>
  </si>
  <si>
    <t>73850/1</t>
  </si>
  <si>
    <t>73807/1</t>
  </si>
  <si>
    <t>73833/1</t>
  </si>
  <si>
    <t>73806/1</t>
  </si>
  <si>
    <t>73948/2</t>
  </si>
  <si>
    <t>73948/3</t>
  </si>
  <si>
    <t>73948/8</t>
  </si>
  <si>
    <t>73948/9</t>
  </si>
  <si>
    <t>73948/11</t>
  </si>
  <si>
    <t>73948/15</t>
  </si>
  <si>
    <t>73948/16</t>
  </si>
  <si>
    <t>74086/1</t>
  </si>
  <si>
    <t>74163/1</t>
  </si>
  <si>
    <t>74163/2</t>
  </si>
  <si>
    <t>73916/2</t>
  </si>
  <si>
    <t>73822/2</t>
  </si>
  <si>
    <t>73859/1</t>
  </si>
  <si>
    <t>73859/2</t>
  </si>
  <si>
    <t>74220/1</t>
  </si>
  <si>
    <t>74221/1</t>
  </si>
  <si>
    <t>74219/1</t>
  </si>
  <si>
    <t>74219/2</t>
  </si>
  <si>
    <t>73900/11</t>
  </si>
  <si>
    <t>73900/12</t>
  </si>
  <si>
    <t>74020/1</t>
  </si>
  <si>
    <t>74020/2</t>
  </si>
  <si>
    <t>74021/2</t>
  </si>
  <si>
    <t>74021/3</t>
  </si>
  <si>
    <t>74021/4</t>
  </si>
  <si>
    <t>74021/5</t>
  </si>
  <si>
    <t>74021/6</t>
  </si>
  <si>
    <t>74021/7</t>
  </si>
  <si>
    <t>74021/8</t>
  </si>
  <si>
    <t>74022/1</t>
  </si>
  <si>
    <t>74022/2</t>
  </si>
  <si>
    <t>74022/3</t>
  </si>
  <si>
    <t>74022/4</t>
  </si>
  <si>
    <t>74022/5</t>
  </si>
  <si>
    <t>74022/6</t>
  </si>
  <si>
    <t>74022/7</t>
  </si>
  <si>
    <t>74022/8</t>
  </si>
  <si>
    <t>74022/9</t>
  </si>
  <si>
    <t>74022/10</t>
  </si>
  <si>
    <t>74022/11</t>
  </si>
  <si>
    <t>74022/12</t>
  </si>
  <si>
    <t>74022/13</t>
  </si>
  <si>
    <t>74022/14</t>
  </si>
  <si>
    <t>74022/15</t>
  </si>
  <si>
    <t>74022/16</t>
  </si>
  <si>
    <t>74022/17</t>
  </si>
  <si>
    <t>74022/18</t>
  </si>
  <si>
    <t>74022/19</t>
  </si>
  <si>
    <t>74022/20</t>
  </si>
  <si>
    <t>74022/21</t>
  </si>
  <si>
    <t>74022/22</t>
  </si>
  <si>
    <t>74022/23</t>
  </si>
  <si>
    <t>74022/24</t>
  </si>
  <si>
    <t>74022/25</t>
  </si>
  <si>
    <t>74022/26</t>
  </si>
  <si>
    <t>74022/27</t>
  </si>
  <si>
    <t>74022/28</t>
  </si>
  <si>
    <t>74022/29</t>
  </si>
  <si>
    <t>74022/30</t>
  </si>
  <si>
    <t>74022/31</t>
  </si>
  <si>
    <t>74022/32</t>
  </si>
  <si>
    <t>74022/33</t>
  </si>
  <si>
    <t>74022/34</t>
  </si>
  <si>
    <t>74022/35</t>
  </si>
  <si>
    <t>74022/36</t>
  </si>
  <si>
    <t>74022/37</t>
  </si>
  <si>
    <t>74022/38</t>
  </si>
  <si>
    <t>74022/39</t>
  </si>
  <si>
    <t>74022/40</t>
  </si>
  <si>
    <t>74022/41</t>
  </si>
  <si>
    <t>74022/42</t>
  </si>
  <si>
    <t>74022/43</t>
  </si>
  <si>
    <t>74022/44</t>
  </si>
  <si>
    <t>74022/45</t>
  </si>
  <si>
    <t>74022/47</t>
  </si>
  <si>
    <t>74022/48</t>
  </si>
  <si>
    <t>74022/49</t>
  </si>
  <si>
    <t>74022/50</t>
  </si>
  <si>
    <t>74022/51</t>
  </si>
  <si>
    <t>74022/52</t>
  </si>
  <si>
    <t>74022/53</t>
  </si>
  <si>
    <t>74022/54</t>
  </si>
  <si>
    <t>74022/55</t>
  </si>
  <si>
    <t>74022/56</t>
  </si>
  <si>
    <t>74022/57</t>
  </si>
  <si>
    <t>74022/58</t>
  </si>
  <si>
    <t>73992/1</t>
  </si>
  <si>
    <t>74077/2</t>
  </si>
  <si>
    <t>74077/3</t>
  </si>
  <si>
    <t>73758/1</t>
  </si>
  <si>
    <t>74038/1</t>
  </si>
  <si>
    <t>74039/1</t>
  </si>
  <si>
    <t>74142/1</t>
  </si>
  <si>
    <t>74142/2</t>
  </si>
  <si>
    <t>74142/3</t>
  </si>
  <si>
    <t>74142/4</t>
  </si>
  <si>
    <t>74143/1</t>
  </si>
  <si>
    <t>74143/2</t>
  </si>
  <si>
    <t>73787/1</t>
  </si>
  <si>
    <t>74244/1</t>
  </si>
  <si>
    <t>73788/2</t>
  </si>
  <si>
    <t>DESCRICAO DA COMPOSICAO</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</si>
  <si>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</si>
  <si>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</si>
  <si>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</si>
  <si>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</si>
  <si>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</si>
  <si>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</si>
  <si>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</si>
  <si>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</si>
  <si>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</si>
  <si>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</si>
  <si>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</si>
  <si>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</si>
  <si>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</si>
  <si>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</si>
  <si>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</si>
  <si>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</si>
  <si>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</si>
  <si>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</si>
  <si>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</si>
  <si>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</si>
  <si>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</si>
  <si>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</si>
  <si>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</si>
  <si>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</si>
  <si>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</si>
  <si>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</si>
  <si>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</si>
  <si>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</si>
  <si>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</si>
  <si>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</si>
  <si>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</si>
  <si>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</si>
  <si>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</si>
  <si>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</si>
  <si>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</si>
  <si>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</si>
  <si>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</si>
  <si>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</si>
  <si>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</si>
  <si>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</si>
  <si>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</si>
  <si>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</si>
  <si>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</si>
  <si>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</si>
  <si>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</si>
  <si>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</si>
  <si>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</si>
  <si>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</si>
  <si>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</si>
  <si>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</si>
  <si>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</si>
  <si>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</si>
  <si>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</si>
  <si>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</si>
  <si>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</si>
  <si>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</si>
  <si>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</si>
  <si>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</si>
  <si>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</si>
  <si>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</si>
  <si>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</si>
  <si>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</si>
  <si>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</si>
  <si>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</si>
  <si>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</si>
  <si>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</si>
  <si>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</si>
  <si>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</si>
  <si>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</si>
  <si>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</si>
  <si>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</si>
  <si>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</si>
  <si>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</si>
  <si>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</si>
  <si>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</si>
  <si>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</si>
  <si>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</si>
  <si>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</si>
  <si>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</si>
  <si>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</si>
  <si>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</si>
  <si>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</si>
  <si>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</si>
  <si>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</si>
  <si>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</si>
  <si>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</si>
  <si>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</si>
  <si>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</si>
  <si>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</si>
  <si>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</si>
  <si>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</si>
  <si>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</si>
  <si>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</si>
  <si>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</si>
  <si>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</si>
  <si>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</si>
  <si>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</si>
  <si>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</si>
  <si>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</si>
  <si>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</si>
  <si>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</si>
  <si>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</si>
  <si>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</si>
  <si>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</si>
  <si>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</si>
  <si>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</si>
  <si>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</si>
  <si>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</si>
  <si>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</si>
  <si>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</si>
  <si>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</si>
  <si>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</si>
  <si>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</si>
  <si>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</si>
  <si>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</si>
  <si>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</si>
  <si>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</si>
  <si>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</si>
  <si>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</si>
  <si>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</si>
  <si>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</si>
  <si>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</si>
  <si>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</si>
  <si>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</si>
  <si>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</si>
  <si>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</si>
  <si>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</si>
  <si>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</si>
  <si>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</si>
  <si>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</si>
  <si>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</si>
  <si>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</si>
  <si>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</si>
  <si>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</si>
  <si>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</si>
  <si>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</si>
  <si>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</si>
  <si>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</si>
  <si>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</si>
  <si>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</si>
  <si>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</si>
  <si>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</si>
  <si>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</si>
  <si>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</si>
  <si>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</si>
  <si>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</si>
  <si>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</si>
  <si>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</si>
  <si>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</si>
  <si>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</si>
  <si>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</si>
  <si>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</si>
  <si>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</si>
  <si>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</si>
  <si>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</si>
  <si>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</si>
  <si>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</si>
  <si>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CURVA PARA REDE COLETOR ESGOTO, EB 644, 90GR, DN=200MM, COM JUNTA ELASTICA</t>
  </si>
  <si>
    <t>CURVA PVC PARA REDE COLETOR ESGOTO, EB-644, 45 GR, 200 MM, COM JUNTA ELASTICA.</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</si>
  <si>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</si>
  <si>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</si>
  <si>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</si>
  <si>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</si>
  <si>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</si>
  <si>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</si>
  <si>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</si>
  <si>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</si>
  <si>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</si>
  <si>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</si>
  <si>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</si>
  <si>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</si>
  <si>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</si>
  <si>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ALUGUEL CONTAINER/ESCRIT INCL INST ELET LARG=2,20 COMP=6,20M          ALT=2,50M CHAPA ACO C/NERV TRAPEZ FORRO C/ISOL TERMO/ACUSTICO         CHASSIS REFORC PISO COMPENS NAVAL EXC TRANSP/CARGA/DESCARGA</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</si>
  <si>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</si>
  <si>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</si>
  <si>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</si>
  <si>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</si>
  <si>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</si>
  <si>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</si>
  <si>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</si>
  <si>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</si>
  <si>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</si>
  <si>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</si>
  <si>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</si>
  <si>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</si>
  <si>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</si>
  <si>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</si>
  <si>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</si>
  <si>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</si>
  <si>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</si>
  <si>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</si>
  <si>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</si>
  <si>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</si>
  <si>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</si>
  <si>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</si>
  <si>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</si>
  <si>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</si>
  <si>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</si>
  <si>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</si>
  <si>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</si>
  <si>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</si>
  <si>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</si>
  <si>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</si>
  <si>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</si>
  <si>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</si>
  <si>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</si>
  <si>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</si>
  <si>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</si>
  <si>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</si>
  <si>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</si>
  <si>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</si>
  <si>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</si>
  <si>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</si>
  <si>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</si>
  <si>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</si>
  <si>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</si>
  <si>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</si>
  <si>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</si>
  <si>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</si>
  <si>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</si>
  <si>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</si>
  <si>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</si>
  <si>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</si>
  <si>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</si>
  <si>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</si>
  <si>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</si>
  <si>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</si>
  <si>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</si>
  <si>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</si>
  <si>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</si>
  <si>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</si>
  <si>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</si>
  <si>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</si>
  <si>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</si>
  <si>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</si>
  <si>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</si>
  <si>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</si>
  <si>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</si>
  <si>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</si>
  <si>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</si>
  <si>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</si>
  <si>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</si>
  <si>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</si>
  <si>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</si>
  <si>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</si>
  <si>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</si>
  <si>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</si>
  <si>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</si>
  <si>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</si>
  <si>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</si>
  <si>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</si>
  <si>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</si>
  <si>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</si>
  <si>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</si>
  <si>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</si>
  <si>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</si>
  <si>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</si>
  <si>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</si>
  <si>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</si>
  <si>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</si>
  <si>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</si>
  <si>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</si>
  <si>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</si>
  <si>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</si>
  <si>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</si>
  <si>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</si>
  <si>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</si>
  <si>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</si>
  <si>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</si>
  <si>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</si>
  <si>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</si>
  <si>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</si>
  <si>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</si>
  <si>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</si>
  <si>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</si>
  <si>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</si>
  <si>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</si>
  <si>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</si>
  <si>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</si>
  <si>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</si>
  <si>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</si>
  <si>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</si>
  <si>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</si>
  <si>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</si>
  <si>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</si>
  <si>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</si>
  <si>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</si>
  <si>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</si>
  <si>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</si>
  <si>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</si>
  <si>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</si>
  <si>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</si>
  <si>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</si>
  <si>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</si>
  <si>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</si>
  <si>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</si>
  <si>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</si>
  <si>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</si>
  <si>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</si>
  <si>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</si>
  <si>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</si>
  <si>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</si>
  <si>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</si>
  <si>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</si>
  <si>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</si>
  <si>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</si>
  <si>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</si>
  <si>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</si>
  <si>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</si>
  <si>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</si>
  <si>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</si>
  <si>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</si>
  <si>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</si>
  <si>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</si>
  <si>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</si>
  <si>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</si>
  <si>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</si>
  <si>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</si>
  <si>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</si>
  <si>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</si>
  <si>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</si>
  <si>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</si>
  <si>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</si>
  <si>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</si>
  <si>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</si>
  <si>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</si>
  <si>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</si>
  <si>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</si>
  <si>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</si>
  <si>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</si>
  <si>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</si>
  <si>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</si>
  <si>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</si>
  <si>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</si>
  <si>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</si>
  <si>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</si>
  <si>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</si>
  <si>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</si>
  <si>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</si>
  <si>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</si>
  <si>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</si>
  <si>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</si>
  <si>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</si>
  <si>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</si>
  <si>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</si>
  <si>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</si>
  <si>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</si>
  <si>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</si>
  <si>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</si>
  <si>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</si>
  <si>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</si>
  <si>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</si>
  <si>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</si>
  <si>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</si>
  <si>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</si>
  <si>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</si>
  <si>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</si>
  <si>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</si>
  <si>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</si>
  <si>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</si>
  <si>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</si>
  <si>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</si>
  <si>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</si>
  <si>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</si>
  <si>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</si>
  <si>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</si>
  <si>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</si>
  <si>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</si>
  <si>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</si>
  <si>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</si>
  <si>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</si>
  <si>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</si>
  <si>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</si>
  <si>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</si>
  <si>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</si>
  <si>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</si>
  <si>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</si>
  <si>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</si>
  <si>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</si>
  <si>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</si>
  <si>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</si>
  <si>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</si>
  <si>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</si>
  <si>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</si>
  <si>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</si>
  <si>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</si>
  <si>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</si>
  <si>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</si>
  <si>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</si>
  <si>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</si>
  <si>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</si>
  <si>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</si>
  <si>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</si>
  <si>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</si>
  <si>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</si>
  <si>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</si>
  <si>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</si>
  <si>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</si>
  <si>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</si>
  <si>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</si>
  <si>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</si>
  <si>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</si>
  <si>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</si>
  <si>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</si>
  <si>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</si>
  <si>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</si>
  <si>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</si>
  <si>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</si>
  <si>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</si>
  <si>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</si>
  <si>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</si>
  <si>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</si>
  <si>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</si>
  <si>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</si>
  <si>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</si>
  <si>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</si>
  <si>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</si>
  <si>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</si>
  <si>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</si>
  <si>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</si>
  <si>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</si>
  <si>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</si>
  <si>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</si>
  <si>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</si>
  <si>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</si>
  <si>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</si>
  <si>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</si>
  <si>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</si>
  <si>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</si>
  <si>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</si>
  <si>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</si>
  <si>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</si>
  <si>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</si>
  <si>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</si>
  <si>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</si>
  <si>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</si>
  <si>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</si>
  <si>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</si>
  <si>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</si>
  <si>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</si>
  <si>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</si>
  <si>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</si>
  <si>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</si>
  <si>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</si>
  <si>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</si>
  <si>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</si>
  <si>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</si>
  <si>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</si>
  <si>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</si>
  <si>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</si>
  <si>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</si>
  <si>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</si>
  <si>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</si>
  <si>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</si>
  <si>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</si>
  <si>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</si>
  <si>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</si>
  <si>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</si>
  <si>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</si>
  <si>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</si>
  <si>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</si>
  <si>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</si>
  <si>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</si>
  <si>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</si>
  <si>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</si>
  <si>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</si>
  <si>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</si>
  <si>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</si>
  <si>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</si>
  <si>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</si>
  <si>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</si>
  <si>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</si>
  <si>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</si>
  <si>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</si>
  <si>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</si>
  <si>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</si>
  <si>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</si>
  <si>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</si>
  <si>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</si>
  <si>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</si>
  <si>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</si>
  <si>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</si>
  <si>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</si>
  <si>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</si>
  <si>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</si>
  <si>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</si>
  <si>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</si>
  <si>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</si>
  <si>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</si>
  <si>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</si>
  <si>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</si>
  <si>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</si>
  <si>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</si>
  <si>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</si>
  <si>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</si>
  <si>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</si>
  <si>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</si>
  <si>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</si>
  <si>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</si>
  <si>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</si>
  <si>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</si>
  <si>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</si>
  <si>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</si>
  <si>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</si>
  <si>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</si>
  <si>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</si>
  <si>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</si>
  <si>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</si>
  <si>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</si>
  <si>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</si>
  <si>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</si>
  <si>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</si>
  <si>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</si>
  <si>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</si>
  <si>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</si>
  <si>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</si>
  <si>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</si>
  <si>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</si>
  <si>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</si>
  <si>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</si>
  <si>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</si>
  <si>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</si>
  <si>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</si>
  <si>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</si>
  <si>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</si>
  <si>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</si>
  <si>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</si>
  <si>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</si>
  <si>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</si>
  <si>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</si>
  <si>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</si>
  <si>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</si>
  <si>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</si>
  <si>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</si>
  <si>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</si>
  <si>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</si>
  <si>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</si>
  <si>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</si>
  <si>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</si>
  <si>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</si>
  <si>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</si>
  <si>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</si>
  <si>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</si>
  <si>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</si>
  <si>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</si>
  <si>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</si>
  <si>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</si>
  <si>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</si>
  <si>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</si>
  <si>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</si>
  <si>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</si>
  <si>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</si>
  <si>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</si>
  <si>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</si>
  <si>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</si>
  <si>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</si>
  <si>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</si>
  <si>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</si>
  <si>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</si>
  <si>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</si>
  <si>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</si>
  <si>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</si>
  <si>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</si>
  <si>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</si>
  <si>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</si>
  <si>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</si>
  <si>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</si>
  <si>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</si>
  <si>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</si>
  <si>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</si>
  <si>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</si>
  <si>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</si>
  <si>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</si>
  <si>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</si>
  <si>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</si>
  <si>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</si>
  <si>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</si>
  <si>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</si>
  <si>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</si>
  <si>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</si>
  <si>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</si>
  <si>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</si>
  <si>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</si>
  <si>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</si>
  <si>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</si>
  <si>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</si>
  <si>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</si>
  <si>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</si>
  <si>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</si>
  <si>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</si>
  <si>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</si>
  <si>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</si>
  <si>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</si>
  <si>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</si>
  <si>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</si>
  <si>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</si>
  <si>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</si>
  <si>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</si>
  <si>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</si>
  <si>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</si>
  <si>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</si>
  <si>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</si>
  <si>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</si>
  <si>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</si>
  <si>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</si>
  <si>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</si>
  <si>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</si>
  <si>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</si>
  <si>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</si>
  <si>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</si>
  <si>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</si>
  <si>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</si>
  <si>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</si>
  <si>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</si>
  <si>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</si>
  <si>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</si>
  <si>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</si>
  <si>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</si>
  <si>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</si>
  <si>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</si>
  <si>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</si>
  <si>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</si>
  <si>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</si>
  <si>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</si>
  <si>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</si>
  <si>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</si>
  <si>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</si>
  <si>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</si>
  <si>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</si>
  <si>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</si>
  <si>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</si>
  <si>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</si>
  <si>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</si>
  <si>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</si>
  <si>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</si>
  <si>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</si>
  <si>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</si>
  <si>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</si>
  <si>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</si>
  <si>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</si>
  <si>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</si>
  <si>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</si>
  <si>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</si>
  <si>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</si>
  <si>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</si>
  <si>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</si>
  <si>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</si>
  <si>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</si>
  <si>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</si>
  <si>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</si>
  <si>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</si>
  <si>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</si>
  <si>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</si>
  <si>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</si>
  <si>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</si>
  <si>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</si>
  <si>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</si>
  <si>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</si>
  <si>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</si>
  <si>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</si>
  <si>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</si>
  <si>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</si>
  <si>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</si>
  <si>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</si>
  <si>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</si>
  <si>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</si>
  <si>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</si>
  <si>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</si>
  <si>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</si>
  <si>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</si>
  <si>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</si>
  <si>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</si>
  <si>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</si>
  <si>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</si>
  <si>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</si>
  <si>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</si>
  <si>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</si>
  <si>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</si>
  <si>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</si>
  <si>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</si>
  <si>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</si>
  <si>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</si>
  <si>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</si>
  <si>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</si>
  <si>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</si>
  <si>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</si>
  <si>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</si>
  <si>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</si>
  <si>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</si>
  <si>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</si>
  <si>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</si>
  <si>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</si>
  <si>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</si>
  <si>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</si>
  <si>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</si>
  <si>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</si>
  <si>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</si>
  <si>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</si>
  <si>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</si>
  <si>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</si>
  <si>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</si>
  <si>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</si>
  <si>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</si>
  <si>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</si>
  <si>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</si>
  <si>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</si>
  <si>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</si>
  <si>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</si>
  <si>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</si>
  <si>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</si>
  <si>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</si>
  <si>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</si>
  <si>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</si>
  <si>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</si>
  <si>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</si>
  <si>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</si>
  <si>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</si>
  <si>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</si>
  <si>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</si>
  <si>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</si>
  <si>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</si>
  <si>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</si>
  <si>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</si>
  <si>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</si>
  <si>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</si>
  <si>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</si>
  <si>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</si>
  <si>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</si>
  <si>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</si>
  <si>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</si>
  <si>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</si>
  <si>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</si>
  <si>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</si>
  <si>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</si>
  <si>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</si>
  <si>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</si>
  <si>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</si>
  <si>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</si>
  <si>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</si>
  <si>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</si>
  <si>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</si>
  <si>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</si>
  <si>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</si>
  <si>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</si>
  <si>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</si>
  <si>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</si>
  <si>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</si>
  <si>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</si>
  <si>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</si>
  <si>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</si>
  <si>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</si>
  <si>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</si>
  <si>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</si>
  <si>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</si>
  <si>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</si>
  <si>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</si>
  <si>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</si>
  <si>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</si>
  <si>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</si>
  <si>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</si>
  <si>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</si>
  <si>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</si>
  <si>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</si>
  <si>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</si>
  <si>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</si>
  <si>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</si>
  <si>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</si>
  <si>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</si>
  <si>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</si>
  <si>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</si>
  <si>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</si>
  <si>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</si>
  <si>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</si>
  <si>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</si>
  <si>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</si>
  <si>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</si>
  <si>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</si>
  <si>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</si>
  <si>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</si>
  <si>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</si>
  <si>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</si>
  <si>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</si>
  <si>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</si>
  <si>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</si>
  <si>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</si>
  <si>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</si>
  <si>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</si>
  <si>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</si>
  <si>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</si>
  <si>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</si>
  <si>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</si>
  <si>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</si>
  <si>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</si>
  <si>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</si>
  <si>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</si>
  <si>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</si>
  <si>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</si>
  <si>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</si>
  <si>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</si>
  <si>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</si>
  <si>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</si>
  <si>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</si>
  <si>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</si>
  <si>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</si>
  <si>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</si>
  <si>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</si>
  <si>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</si>
  <si>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</si>
  <si>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</si>
  <si>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</si>
  <si>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</si>
  <si>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</si>
  <si>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</si>
  <si>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</si>
  <si>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</si>
  <si>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</si>
  <si>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</si>
  <si>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</si>
  <si>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</si>
  <si>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</si>
  <si>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</si>
  <si>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</si>
  <si>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</si>
  <si>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</si>
  <si>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</si>
  <si>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</si>
  <si>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</si>
  <si>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</si>
  <si>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</si>
  <si>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</si>
  <si>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</si>
  <si>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</si>
  <si>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</si>
  <si>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</si>
  <si>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</si>
  <si>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</si>
  <si>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</si>
  <si>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</si>
  <si>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</si>
  <si>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</si>
  <si>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</si>
  <si>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</si>
  <si>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</si>
  <si>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</si>
  <si>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</si>
  <si>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</si>
  <si>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</si>
  <si>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</si>
  <si>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</si>
  <si>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</si>
  <si>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</si>
  <si>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</si>
  <si>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</si>
  <si>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</si>
  <si>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</si>
  <si>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</si>
  <si>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</si>
  <si>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</si>
  <si>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</si>
  <si>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</si>
  <si>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</si>
  <si>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</si>
  <si>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</si>
  <si>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</si>
  <si>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</si>
  <si>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</si>
  <si>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</si>
  <si>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</si>
  <si>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</si>
  <si>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</si>
  <si>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</si>
  <si>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</si>
  <si>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</si>
  <si>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</si>
  <si>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</si>
  <si>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</si>
  <si>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</si>
  <si>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</si>
  <si>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</si>
  <si>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</si>
  <si>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</si>
  <si>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</si>
  <si>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</si>
  <si>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</si>
  <si>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</si>
  <si>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</si>
  <si>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</si>
  <si>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</si>
  <si>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</si>
  <si>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</si>
  <si>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</si>
  <si>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</si>
  <si>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</si>
  <si>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</si>
  <si>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</si>
  <si>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</si>
  <si>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</si>
  <si>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</si>
  <si>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</si>
  <si>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</si>
  <si>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</si>
  <si>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</si>
  <si>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</si>
  <si>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</si>
  <si>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</si>
  <si>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</si>
  <si>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</si>
  <si>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</si>
  <si>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</si>
  <si>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</si>
  <si>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</si>
  <si>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</si>
  <si>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</si>
  <si>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</si>
  <si>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</si>
  <si>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</si>
  <si>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</si>
  <si>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ESTRUTURA METALICA EM ACO ESTRUTURAL PERFIL I 12 X 5 1/4</t>
  </si>
  <si>
    <t>ESTRUTURA METALICA EM ACO ESTRUTURAL PERFIL I 6 X 3 3/8</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</si>
  <si>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</si>
  <si>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</si>
  <si>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</si>
  <si>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</si>
  <si>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</si>
  <si>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</si>
  <si>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</si>
  <si>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</si>
  <si>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</si>
  <si>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</si>
  <si>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</si>
  <si>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</si>
  <si>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</si>
  <si>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</si>
  <si>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</si>
  <si>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</si>
  <si>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</si>
  <si>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</si>
  <si>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</si>
  <si>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</si>
  <si>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</si>
  <si>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</si>
  <si>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</si>
  <si>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</si>
  <si>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</si>
  <si>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</si>
  <si>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</si>
  <si>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</si>
  <si>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</si>
  <si>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</si>
  <si>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</si>
  <si>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</si>
  <si>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</si>
  <si>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</si>
  <si>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</si>
  <si>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</si>
  <si>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</si>
  <si>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</si>
  <si>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</si>
  <si>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</si>
  <si>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</si>
  <si>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</si>
  <si>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</si>
  <si>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</si>
  <si>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</si>
  <si>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</si>
  <si>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</si>
  <si>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</si>
  <si>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</si>
  <si>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</si>
  <si>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</si>
  <si>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</si>
  <si>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</si>
  <si>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</si>
  <si>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</si>
  <si>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</si>
  <si>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</si>
  <si>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</si>
  <si>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</si>
  <si>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</si>
  <si>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</si>
  <si>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</si>
  <si>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</si>
  <si>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</si>
  <si>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</si>
  <si>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</si>
  <si>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</si>
  <si>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</si>
  <si>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</si>
  <si>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</si>
  <si>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</si>
  <si>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</si>
  <si>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</si>
  <si>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</si>
  <si>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</si>
  <si>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</si>
  <si>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</si>
  <si>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</si>
  <si>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</si>
  <si>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</si>
  <si>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</si>
  <si>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</si>
  <si>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</si>
  <si>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</si>
  <si>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</si>
  <si>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</si>
  <si>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</si>
  <si>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</si>
  <si>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</si>
  <si>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</si>
  <si>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</si>
  <si>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</si>
  <si>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</si>
  <si>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</si>
  <si>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</si>
  <si>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</si>
  <si>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</si>
  <si>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</si>
  <si>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</si>
  <si>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</si>
  <si>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</si>
  <si>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</si>
  <si>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</si>
  <si>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</si>
  <si>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</si>
  <si>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</si>
  <si>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</si>
  <si>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</si>
  <si>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</si>
  <si>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</si>
  <si>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</si>
  <si>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</si>
  <si>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</si>
  <si>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</si>
  <si>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</si>
  <si>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</si>
  <si>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</si>
  <si>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</si>
  <si>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</si>
  <si>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</si>
  <si>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</si>
  <si>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</si>
  <si>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</si>
  <si>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</si>
  <si>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</si>
  <si>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</si>
  <si>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</si>
  <si>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</si>
  <si>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</si>
  <si>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</si>
  <si>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</si>
  <si>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</si>
  <si>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</si>
  <si>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</si>
  <si>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</si>
  <si>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</si>
  <si>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</si>
  <si>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</si>
  <si>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</si>
  <si>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</si>
  <si>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</si>
  <si>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</si>
  <si>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</si>
  <si>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</si>
  <si>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</si>
  <si>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</si>
  <si>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</si>
  <si>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</si>
  <si>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</si>
  <si>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</si>
  <si>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</si>
  <si>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</si>
  <si>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</si>
  <si>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</si>
  <si>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</si>
  <si>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</si>
  <si>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</si>
  <si>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</si>
  <si>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</si>
  <si>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</si>
  <si>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</si>
  <si>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</si>
  <si>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</si>
  <si>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</si>
  <si>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</si>
  <si>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</si>
  <si>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PORTA DE MADEIRA COMPENSADA LISA PARA PINTURA, 120X210X3,5CM, 2 FOLHAS, INCLUSO ADUELA 2A, ALIZAR 2A E DOBRADICAS</t>
  </si>
  <si>
    <t>ALCAPAO EM COMPENSADO DE MADEIRA CEDRO/VIROLA, 60X60X2CM, COM MARCO 7X3CM, ALIZAR DE 2A, DOBRADICAS EM LATAO CROMADO E TARJETA CROMADA</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</si>
  <si>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</si>
  <si>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</si>
  <si>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</si>
  <si>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</si>
  <si>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</si>
  <si>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</si>
  <si>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</si>
  <si>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</si>
  <si>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</si>
  <si>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</si>
  <si>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</si>
  <si>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</si>
  <si>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</si>
  <si>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</si>
  <si>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</si>
  <si>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</si>
  <si>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</si>
  <si>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</si>
  <si>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</si>
  <si>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</si>
  <si>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</si>
  <si>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</si>
  <si>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</si>
  <si>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</si>
  <si>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</si>
  <si>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</si>
  <si>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</si>
  <si>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</si>
  <si>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</si>
  <si>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</si>
  <si>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</si>
  <si>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</si>
  <si>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</si>
  <si>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</si>
  <si>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</si>
  <si>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</si>
  <si>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</si>
  <si>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</si>
  <si>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</si>
  <si>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</si>
  <si>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</si>
  <si>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</si>
  <si>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</si>
  <si>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</si>
  <si>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</si>
  <si>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</si>
  <si>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</si>
  <si>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</si>
  <si>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</si>
  <si>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</si>
  <si>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</si>
  <si>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</si>
  <si>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</si>
  <si>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</si>
  <si>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</si>
  <si>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</si>
  <si>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</si>
  <si>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</si>
  <si>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</si>
  <si>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</si>
  <si>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</si>
  <si>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</si>
  <si>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</si>
  <si>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</si>
  <si>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</si>
  <si>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</si>
  <si>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</si>
  <si>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</si>
  <si>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</si>
  <si>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</si>
  <si>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</si>
  <si>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</si>
  <si>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</si>
  <si>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</si>
  <si>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</si>
  <si>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 ALMOFADADA 1A, 1,5X1,5M, DE ABRIR, INCLUSO GUARNICOES E DOBRADICAS</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</si>
  <si>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</si>
  <si>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</si>
  <si>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</si>
  <si>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</si>
  <si>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PORTA DE FERRO, DE ABRIR, TIPO GRADE COM CHAPA, 87X210CM, COM GUARNICOES</t>
  </si>
  <si>
    <t>PORTA DE FERRO DE ABRIR TIPO BARRA CHATA, COM REQUADRO E GUARNICAO COMPLETA</t>
  </si>
  <si>
    <t>PORTA DE ACO CHAPA 24, DE ENROLAR, RAIADA, LARGA COM ACABAMENTO GALVANIZADO NATURAL</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</si>
  <si>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</si>
  <si>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</si>
  <si>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</si>
  <si>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</si>
  <si>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</si>
  <si>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</si>
  <si>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</si>
  <si>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</si>
  <si>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GRADIL DE ALUMINIO ANODIZADO TIPO BARRA CHATA PARA VARANDAS, ALTURA 0,4M</t>
  </si>
  <si>
    <t>GRADIL DE ALUMINIO ANODIZADO TIPO BARRA CHATA PARA VARANDAS, ALTURA 1,0M</t>
  </si>
  <si>
    <t>GRADIL DE ALUMINIO ANODIZADO TIPO BARRA CHATA PARA VARANDAS, ALTURA 1,2M</t>
  </si>
  <si>
    <t>JOGO DE FERRAGENS CROMADAS PARA PORTA DE VIDRO TEMPERADO, UMA FOLHA COMPOSTO DE DOBRADICAS SUPERIOR E INFERIOR, TRINCO, FECHADURA, CONTRA FECHADURA COM CAPUCHINHO SEM MOLA E PUXADOR</t>
  </si>
  <si>
    <t>PORTA CADEADO ZINCADO OXIDADO PRETO COM CADEADO DE ACO INOX, LARGURA DE *50* 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</si>
  <si>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</si>
  <si>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</si>
  <si>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</si>
  <si>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</si>
  <si>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</si>
  <si>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</si>
  <si>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</si>
  <si>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</si>
  <si>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</si>
  <si>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</si>
  <si>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</si>
  <si>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</si>
  <si>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</si>
  <si>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</si>
  <si>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</si>
  <si>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</si>
  <si>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</si>
  <si>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</si>
  <si>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CANTONEIRA DE ALUMINIO 1"X1, PARA PROTECAO DE QUINA DE PAREDE</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</si>
  <si>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</si>
  <si>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</si>
  <si>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</si>
  <si>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</si>
  <si>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</si>
  <si>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</si>
  <si>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</si>
  <si>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</si>
  <si>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</si>
  <si>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</si>
  <si>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</si>
  <si>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</si>
  <si>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</si>
  <si>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</si>
  <si>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</si>
  <si>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</si>
  <si>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</si>
  <si>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</si>
  <si>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</si>
  <si>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</si>
  <si>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</si>
  <si>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</si>
  <si>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</si>
  <si>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</si>
  <si>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</si>
  <si>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</si>
  <si>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</si>
  <si>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</si>
  <si>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</si>
  <si>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</si>
  <si>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</si>
  <si>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</si>
  <si>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</si>
  <si>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</si>
  <si>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</si>
  <si>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</si>
  <si>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</si>
  <si>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</si>
  <si>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</si>
  <si>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</si>
  <si>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</si>
  <si>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</si>
  <si>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</si>
  <si>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</si>
  <si>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</si>
  <si>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</si>
  <si>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</si>
  <si>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</si>
  <si>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</si>
  <si>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</si>
  <si>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</si>
  <si>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</si>
  <si>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</si>
  <si>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</si>
  <si>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</si>
  <si>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LASTRO DE CONCRETO, PREPARO MECÂNICO, INCLUSOS ADITIVO IMPERMEABILIZANTE, LANÇAMENTO E ADENSAMENTO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</si>
  <si>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</si>
  <si>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</si>
  <si>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</si>
  <si>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</si>
  <si>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</si>
  <si>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</si>
  <si>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</si>
  <si>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</si>
  <si>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</si>
  <si>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</si>
  <si>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</si>
  <si>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</si>
  <si>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</si>
  <si>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</si>
  <si>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</si>
  <si>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</si>
  <si>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</si>
  <si>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</si>
  <si>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</si>
  <si>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</si>
  <si>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</si>
  <si>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</si>
  <si>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</si>
  <si>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</si>
  <si>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</si>
  <si>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</si>
  <si>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</si>
  <si>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</si>
  <si>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</si>
  <si>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</si>
  <si>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</si>
  <si>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</si>
  <si>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</si>
  <si>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</si>
  <si>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</si>
  <si>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</si>
  <si>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</si>
  <si>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</si>
  <si>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</si>
  <si>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</si>
  <si>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</si>
  <si>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</si>
  <si>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</si>
  <si>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</si>
  <si>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</si>
  <si>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</si>
  <si>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</si>
  <si>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</si>
  <si>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</si>
  <si>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</si>
  <si>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</si>
  <si>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</si>
  <si>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</si>
  <si>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</si>
  <si>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</si>
  <si>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</si>
  <si>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</si>
  <si>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</si>
  <si>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</si>
  <si>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</si>
  <si>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</si>
  <si>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</si>
  <si>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</si>
  <si>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</si>
  <si>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</si>
  <si>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</si>
  <si>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</si>
  <si>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</si>
  <si>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</si>
  <si>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</si>
  <si>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</si>
  <si>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</si>
  <si>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</si>
  <si>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</si>
  <si>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</si>
  <si>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</si>
  <si>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</si>
  <si>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</si>
  <si>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</si>
  <si>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</si>
  <si>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</si>
  <si>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</si>
  <si>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</si>
  <si>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</si>
  <si>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</si>
  <si>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</si>
  <si>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</si>
  <si>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</si>
  <si>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</si>
  <si>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</si>
  <si>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</si>
  <si>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</si>
  <si>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</si>
  <si>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</si>
  <si>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</si>
  <si>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</si>
  <si>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</si>
  <si>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</si>
  <si>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</si>
  <si>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</si>
  <si>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</si>
  <si>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</si>
  <si>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</si>
  <si>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</si>
  <si>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</si>
  <si>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</si>
  <si>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</si>
  <si>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</si>
  <si>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</si>
  <si>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</si>
  <si>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</si>
  <si>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</si>
  <si>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</si>
  <si>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</si>
  <si>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</si>
  <si>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</si>
  <si>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</si>
  <si>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</si>
  <si>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</si>
  <si>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</si>
  <si>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</si>
  <si>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</si>
  <si>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</si>
  <si>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</si>
  <si>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</si>
  <si>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</si>
  <si>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</si>
  <si>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</si>
  <si>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</si>
  <si>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</si>
  <si>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</si>
  <si>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</si>
  <si>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</si>
  <si>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</si>
  <si>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</si>
  <si>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</si>
  <si>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</si>
  <si>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</si>
  <si>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</si>
  <si>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</si>
  <si>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</si>
  <si>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</si>
  <si>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</si>
  <si>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</si>
  <si>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</si>
  <si>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</si>
  <si>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</si>
  <si>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</si>
  <si>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</si>
  <si>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</si>
  <si>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</si>
  <si>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</si>
  <si>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</si>
  <si>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</si>
  <si>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</si>
  <si>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</si>
  <si>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</si>
  <si>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</si>
  <si>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</si>
  <si>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</si>
  <si>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</si>
  <si>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</si>
  <si>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</si>
  <si>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</si>
  <si>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</si>
  <si>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</si>
  <si>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</si>
  <si>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</si>
  <si>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</si>
  <si>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</si>
  <si>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</si>
  <si>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</si>
  <si>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</si>
  <si>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</si>
  <si>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</si>
  <si>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</si>
  <si>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</si>
  <si>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</si>
  <si>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</si>
  <si>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</si>
  <si>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</si>
  <si>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</si>
  <si>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ARMACAO EM TELA DE ACO SOLDADA NERVURADA Q-138, ACO CA-60, 4,2MM, MALHA 10X10CM</t>
  </si>
  <si>
    <t>TIRANTE PROTENDIDO P/  ANCORAGEM EM SOLO  C/ 6 FIOS ACO DURO 8MM, INCLUSIVE PROTEÇÃO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</si>
  <si>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</si>
  <si>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</si>
  <si>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</si>
  <si>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</si>
  <si>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</si>
  <si>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</si>
  <si>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</si>
  <si>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</si>
  <si>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</si>
  <si>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</si>
  <si>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</si>
  <si>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</si>
  <si>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</si>
  <si>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</si>
  <si>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</si>
  <si>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</si>
  <si>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</si>
  <si>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</si>
  <si>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</si>
  <si>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</si>
  <si>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</si>
  <si>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</si>
  <si>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</si>
  <si>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</si>
  <si>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</si>
  <si>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</si>
  <si>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</si>
  <si>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</si>
  <si>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</si>
  <si>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</si>
  <si>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</si>
  <si>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</si>
  <si>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</si>
  <si>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</si>
  <si>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</si>
  <si>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</si>
  <si>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</si>
  <si>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</si>
  <si>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</si>
  <si>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</si>
  <si>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</si>
  <si>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</si>
  <si>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</si>
  <si>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</si>
  <si>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</si>
  <si>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</si>
  <si>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</si>
  <si>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</si>
  <si>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</si>
  <si>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</si>
  <si>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</si>
  <si>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</si>
  <si>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</si>
  <si>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</si>
  <si>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</si>
  <si>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</si>
  <si>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</si>
  <si>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</si>
  <si>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</si>
  <si>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</si>
  <si>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</si>
  <si>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</si>
  <si>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</si>
  <si>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</si>
  <si>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</si>
  <si>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</si>
  <si>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</si>
  <si>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</si>
  <si>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</si>
  <si>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</si>
  <si>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</si>
  <si>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</si>
  <si>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</si>
  <si>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</si>
  <si>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</si>
  <si>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</si>
  <si>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</si>
  <si>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</si>
  <si>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</si>
  <si>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</si>
  <si>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</si>
  <si>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</si>
  <si>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</si>
  <si>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</si>
  <si>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</si>
  <si>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</si>
  <si>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</si>
  <si>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</si>
  <si>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</si>
  <si>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</si>
  <si>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</si>
  <si>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</si>
  <si>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</si>
  <si>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</si>
  <si>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</si>
  <si>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</si>
  <si>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</si>
  <si>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</si>
  <si>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</si>
  <si>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</si>
  <si>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</si>
  <si>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</si>
  <si>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</si>
  <si>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</si>
  <si>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</si>
  <si>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</si>
  <si>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</si>
  <si>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</si>
  <si>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</si>
  <si>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</si>
  <si>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</si>
  <si>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</si>
  <si>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</si>
  <si>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</si>
  <si>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</si>
  <si>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</si>
  <si>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</si>
  <si>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</si>
  <si>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</si>
  <si>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</si>
  <si>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</si>
  <si>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</si>
  <si>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</si>
  <si>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</si>
  <si>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</si>
  <si>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</si>
  <si>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</si>
  <si>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</si>
  <si>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</si>
  <si>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</si>
  <si>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</si>
  <si>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</si>
  <si>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</si>
  <si>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</si>
  <si>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</si>
  <si>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</si>
  <si>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</si>
  <si>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</si>
  <si>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</si>
  <si>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</si>
  <si>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</si>
  <si>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</si>
  <si>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</si>
  <si>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</si>
  <si>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</si>
  <si>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</si>
  <si>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</si>
  <si>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</si>
  <si>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</si>
  <si>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</si>
  <si>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</si>
  <si>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</si>
  <si>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</si>
  <si>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</si>
  <si>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</si>
  <si>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</si>
  <si>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</si>
  <si>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</si>
  <si>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</si>
  <si>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</si>
  <si>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</si>
  <si>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</si>
  <si>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</si>
  <si>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</si>
  <si>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</si>
  <si>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</si>
  <si>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</si>
  <si>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</si>
  <si>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</si>
  <si>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</si>
  <si>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</si>
  <si>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</si>
  <si>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</si>
  <si>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</si>
  <si>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</si>
  <si>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</si>
  <si>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</si>
  <si>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</si>
  <si>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</si>
  <si>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</si>
  <si>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</si>
  <si>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</si>
  <si>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</si>
  <si>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</si>
  <si>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</si>
  <si>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</si>
  <si>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</si>
  <si>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</si>
  <si>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</si>
  <si>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</si>
  <si>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</si>
  <si>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</si>
  <si>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</si>
  <si>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</si>
  <si>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</si>
  <si>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</si>
  <si>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</si>
  <si>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</si>
  <si>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</si>
  <si>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</si>
  <si>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</si>
  <si>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</si>
  <si>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</si>
  <si>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</si>
  <si>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</si>
  <si>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(COMPOSIÇÃO REPRESENTATIVA) EXECUÇÃO DE ESCADA EM CONCRETO ARMADO, MOLDADA IN LOCO, FCK = 25 MPA. AF_02/2017</t>
  </si>
  <si>
    <t>FORNECIMENTO/INSTALACAO LONA PLASTICA PRETA, PARA IMPERMEABILIZACAO, ESPESSURA 150 MICRAS.</t>
  </si>
  <si>
    <t>IMPERMEABILIZACAO DE SUPERFICIE COM GEOMEMBRANA (MANTA TERMOPLASTICA LISA) TIPO PEAD, E=2MM.</t>
  </si>
  <si>
    <t>IMPERMEABILIZACAO DE SUPERFICIE COM ASFALTO ELASTOMERICO, INCLUSOS PRIMER E VEU DE FIBRA DE VIDRO.</t>
  </si>
  <si>
    <t>IMPERMEABILIZACAO COM PINTURA A BASE DE RESINA EPOXI ALCATRAO, UMA DEMAO.</t>
  </si>
  <si>
    <t>IMPERMEABILIZACAO COM PINTURA A BASE DE RESINA EPOXI ALCATRAO, DUAS DEMAOS.</t>
  </si>
  <si>
    <t>IMPERMEABILIZACAO DE SUPERFICIE COM MASTIQUE ELASTICO A BASE DE SILICONE, POR VOLUME.</t>
  </si>
  <si>
    <t>IMPERMEABILIZACAO DE SUPERFICIE COM MASTIQUE BETUMINOSO A FRIO, POR METRO.</t>
  </si>
  <si>
    <t>IMPERMEABILIZACAO DE SUPERFICIE COM MASTIQUE BETUMINOSO A FRIO, POR AREA.</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</si>
  <si>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</si>
  <si>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</si>
  <si>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</si>
  <si>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</si>
  <si>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</si>
  <si>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</si>
  <si>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</si>
  <si>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</si>
  <si>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</si>
  <si>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</si>
  <si>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</si>
  <si>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</si>
  <si>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</si>
  <si>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</si>
  <si>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</si>
  <si>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</si>
  <si>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</si>
  <si>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</si>
  <si>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</si>
  <si>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</si>
  <si>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</si>
  <si>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</si>
  <si>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</si>
  <si>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</si>
  <si>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</si>
  <si>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</si>
  <si>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</si>
  <si>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</si>
  <si>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</si>
  <si>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</si>
  <si>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</si>
  <si>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</si>
  <si>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</si>
  <si>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</si>
  <si>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</si>
  <si>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</si>
  <si>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</si>
  <si>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</si>
  <si>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</si>
  <si>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</si>
  <si>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</si>
  <si>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</si>
  <si>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</si>
  <si>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</si>
  <si>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</si>
  <si>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</si>
  <si>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</si>
  <si>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</si>
  <si>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</si>
  <si>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</si>
  <si>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</si>
  <si>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</si>
  <si>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</si>
  <si>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</si>
  <si>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</si>
  <si>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</si>
  <si>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</si>
  <si>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</si>
  <si>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</si>
  <si>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</si>
  <si>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</si>
  <si>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</si>
  <si>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</si>
  <si>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</si>
  <si>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</si>
  <si>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</si>
  <si>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</si>
  <si>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</si>
  <si>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</si>
  <si>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</si>
  <si>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</si>
  <si>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</si>
  <si>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</si>
  <si>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</si>
  <si>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</si>
  <si>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</si>
  <si>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</si>
  <si>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</si>
  <si>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</si>
  <si>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</si>
  <si>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</si>
  <si>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</si>
  <si>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</si>
  <si>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</si>
  <si>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</si>
  <si>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</si>
  <si>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</si>
  <si>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</si>
  <si>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</si>
  <si>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</si>
  <si>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</si>
  <si>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</si>
  <si>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</si>
  <si>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</si>
  <si>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</si>
  <si>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</si>
  <si>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</si>
  <si>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</si>
  <si>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</si>
  <si>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</si>
  <si>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</si>
  <si>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</si>
  <si>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</si>
  <si>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</si>
  <si>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</si>
  <si>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</si>
  <si>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</si>
  <si>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</si>
  <si>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</si>
  <si>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</si>
  <si>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</si>
  <si>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</si>
  <si>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</si>
  <si>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</si>
  <si>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</si>
  <si>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</si>
  <si>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</si>
  <si>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</si>
  <si>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</si>
  <si>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</si>
  <si>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</si>
  <si>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</si>
  <si>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</si>
  <si>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</si>
  <si>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</si>
  <si>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</si>
  <si>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</si>
  <si>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</si>
  <si>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</si>
  <si>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</si>
  <si>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</si>
  <si>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</si>
  <si>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</si>
  <si>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</si>
  <si>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</si>
  <si>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</si>
  <si>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</si>
  <si>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</si>
  <si>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</si>
  <si>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</si>
  <si>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</si>
  <si>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</si>
  <si>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</si>
  <si>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</si>
  <si>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</si>
  <si>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</si>
  <si>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</si>
  <si>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</si>
  <si>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</si>
  <si>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</si>
  <si>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</si>
  <si>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</si>
  <si>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</si>
  <si>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</si>
  <si>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</si>
  <si>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</si>
  <si>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</si>
  <si>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</si>
  <si>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</si>
  <si>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</si>
  <si>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</si>
  <si>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</si>
  <si>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</si>
  <si>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</si>
  <si>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</si>
  <si>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</si>
  <si>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</si>
  <si>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</si>
  <si>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</si>
  <si>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</si>
  <si>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</si>
  <si>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</si>
  <si>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</si>
  <si>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</si>
  <si>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</si>
  <si>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</si>
  <si>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</si>
  <si>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</si>
  <si>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</si>
  <si>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</si>
  <si>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</si>
  <si>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</si>
  <si>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</si>
  <si>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</si>
  <si>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</si>
  <si>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</si>
  <si>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</si>
  <si>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</si>
  <si>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</si>
  <si>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</si>
  <si>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</si>
  <si>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</si>
  <si>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</si>
  <si>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</si>
  <si>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</si>
  <si>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</si>
  <si>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</si>
  <si>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</si>
  <si>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</si>
  <si>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</si>
  <si>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</si>
  <si>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</si>
  <si>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</si>
  <si>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PULSADOR DE CAMPAINHA OU MINUTERIA 2A/250V C/ CAIXA - FORNECIMENTO E INSTALACAO</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</si>
  <si>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</si>
  <si>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</si>
  <si>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</si>
  <si>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</si>
  <si>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</si>
  <si>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</si>
  <si>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</si>
  <si>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</si>
  <si>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</si>
  <si>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</si>
  <si>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</si>
  <si>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</si>
  <si>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</si>
  <si>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</si>
  <si>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</si>
  <si>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</si>
  <si>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</si>
  <si>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</si>
  <si>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</si>
  <si>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</si>
  <si>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</si>
  <si>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</si>
  <si>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</si>
  <si>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</si>
  <si>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</si>
  <si>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</si>
  <si>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</si>
  <si>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</si>
  <si>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</si>
  <si>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</si>
  <si>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</si>
  <si>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</si>
  <si>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</si>
  <si>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</si>
  <si>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</si>
  <si>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</si>
  <si>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</si>
  <si>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</si>
  <si>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</si>
  <si>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</si>
  <si>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</si>
  <si>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</si>
  <si>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</si>
  <si>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</si>
  <si>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</si>
  <si>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</si>
  <si>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</si>
  <si>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</si>
  <si>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</si>
  <si>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</si>
  <si>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</si>
  <si>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</si>
  <si>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</si>
  <si>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</si>
  <si>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</si>
  <si>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</si>
  <si>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</si>
  <si>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</si>
  <si>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</si>
  <si>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</si>
  <si>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</si>
  <si>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</si>
  <si>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</si>
  <si>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</si>
  <si>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</si>
  <si>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</si>
  <si>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</si>
  <si>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</si>
  <si>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</si>
  <si>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</si>
  <si>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</si>
  <si>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</si>
  <si>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</si>
  <si>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</si>
  <si>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</si>
  <si>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</si>
  <si>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</si>
  <si>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</si>
  <si>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</si>
  <si>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</si>
  <si>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</si>
  <si>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</si>
  <si>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</si>
  <si>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</si>
  <si>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MUFLA TERMINAL PRIMARIA UNIPOLAR USO INTERNO PARA CABO 35/120MM2, ISOLACAO 15/25KV EM EPR - BORRACHA DE SILICONE. FORNECIMENTO E INSTALACAO.</t>
  </si>
  <si>
    <t>ISOLADOR DE PINO TP HI-POT CILINDRICO CLASSE 15KV. FORNECIMENTO E INSTALACAO.</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</si>
  <si>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</si>
  <si>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</si>
  <si>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</si>
  <si>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</si>
  <si>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</si>
  <si>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</si>
  <si>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</si>
  <si>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</si>
  <si>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</si>
  <si>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</si>
  <si>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</si>
  <si>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</si>
  <si>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</si>
  <si>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</si>
  <si>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</si>
  <si>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</si>
  <si>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</si>
  <si>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</si>
  <si>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</si>
  <si>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</si>
  <si>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</si>
  <si>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</si>
  <si>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</si>
  <si>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</si>
  <si>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</si>
  <si>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</si>
  <si>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</si>
  <si>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</si>
  <si>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</si>
  <si>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</si>
  <si>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</si>
  <si>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</si>
  <si>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</si>
  <si>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</si>
  <si>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</si>
  <si>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</si>
  <si>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</si>
  <si>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</si>
  <si>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</si>
  <si>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</si>
  <si>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</si>
  <si>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</si>
  <si>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</si>
  <si>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</si>
  <si>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</si>
  <si>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</si>
  <si>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CHAVE FUSIVEL UNIPOLAR, 15KV - 100A, EQUIPADA COM COMANDO PARA HASTE DE MANOBRA .       FORNECIMENTO E INSTALAÇÃO.</t>
  </si>
  <si>
    <t>CHAVE GUARDA MOTOR TRIFASICO 5CV/220V C/ CHAVE MAGNETICA - FORNECIMENTO E INSTALACAO</t>
  </si>
  <si>
    <t>CHAVE GUARDA MOTOR TRIFISICA 10CV/220V C/ CHAVE MAGNETICA - FORNECIMENTO E INSTALACAO</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</si>
  <si>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</si>
  <si>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</si>
  <si>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</si>
  <si>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TOMADA PARA TELEFONE DE 4 POLOS PADRAO TELEBRAS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</si>
  <si>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</si>
  <si>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</si>
  <si>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</si>
  <si>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FIO TELEFONICO FI 0,6MM, 2 CONDUTORES (USO INTERNO)-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</si>
  <si>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</si>
  <si>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</si>
  <si>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</si>
  <si>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</si>
  <si>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</si>
  <si>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</si>
  <si>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</si>
  <si>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</si>
  <si>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</si>
  <si>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</si>
  <si>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</si>
  <si>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</si>
  <si>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</si>
  <si>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</si>
  <si>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</si>
  <si>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</si>
  <si>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</si>
  <si>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</si>
  <si>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</si>
  <si>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</si>
  <si>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</si>
  <si>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</si>
  <si>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</si>
  <si>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</si>
  <si>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</si>
  <si>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</si>
  <si>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</si>
  <si>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</si>
  <si>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</si>
  <si>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</si>
  <si>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</si>
  <si>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</si>
  <si>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</si>
  <si>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</si>
  <si>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</si>
  <si>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</si>
  <si>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</si>
  <si>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</si>
  <si>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</si>
  <si>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</si>
  <si>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</si>
  <si>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</si>
  <si>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</si>
  <si>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</si>
  <si>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</si>
  <si>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</si>
  <si>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</si>
  <si>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</si>
  <si>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</si>
  <si>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</si>
  <si>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</si>
  <si>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</si>
  <si>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</si>
  <si>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</si>
  <si>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</si>
  <si>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</si>
  <si>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</si>
  <si>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</si>
  <si>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</si>
  <si>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</si>
  <si>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</si>
  <si>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</si>
  <si>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</si>
  <si>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</si>
  <si>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</si>
  <si>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</si>
  <si>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</si>
  <si>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</si>
  <si>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</si>
  <si>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</si>
  <si>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</si>
  <si>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</si>
  <si>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</si>
  <si>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</si>
  <si>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</si>
  <si>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</si>
  <si>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</si>
  <si>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</si>
  <si>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</si>
  <si>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</si>
  <si>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</si>
  <si>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</si>
  <si>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</si>
  <si>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</si>
  <si>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</si>
  <si>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</si>
  <si>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</si>
  <si>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</si>
  <si>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</si>
  <si>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</si>
  <si>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</si>
  <si>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</si>
  <si>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</si>
  <si>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</si>
  <si>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</si>
  <si>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</si>
  <si>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</si>
  <si>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</si>
  <si>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</si>
  <si>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</si>
  <si>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</si>
  <si>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</si>
  <si>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</si>
  <si>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</si>
  <si>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</si>
  <si>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</si>
  <si>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</si>
  <si>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</si>
  <si>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</si>
  <si>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</si>
  <si>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</si>
  <si>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</si>
  <si>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</si>
  <si>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</si>
  <si>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</si>
  <si>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</si>
  <si>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</si>
  <si>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</si>
  <si>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</si>
  <si>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</si>
  <si>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</si>
  <si>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</si>
  <si>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</si>
  <si>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</si>
  <si>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</si>
  <si>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</si>
  <si>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</si>
  <si>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</si>
  <si>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</si>
  <si>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</si>
  <si>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</si>
  <si>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</si>
  <si>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</si>
  <si>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</si>
  <si>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</si>
  <si>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</si>
  <si>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</si>
  <si>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</si>
  <si>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</si>
  <si>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</si>
  <si>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</si>
  <si>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</si>
  <si>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</si>
  <si>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</si>
  <si>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</si>
  <si>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</si>
  <si>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</si>
  <si>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</si>
  <si>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</si>
  <si>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</si>
  <si>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</si>
  <si>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</si>
  <si>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</si>
  <si>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</si>
  <si>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</si>
  <si>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</si>
  <si>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</si>
  <si>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</si>
  <si>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</si>
  <si>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</si>
  <si>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</si>
  <si>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</si>
  <si>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</si>
  <si>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</si>
  <si>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</si>
  <si>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</si>
  <si>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</si>
  <si>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</si>
  <si>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</si>
  <si>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</si>
  <si>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</si>
  <si>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</si>
  <si>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</si>
  <si>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</si>
  <si>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</si>
  <si>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</si>
  <si>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</si>
  <si>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</si>
  <si>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</si>
  <si>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</si>
  <si>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</si>
  <si>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</si>
  <si>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</si>
  <si>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</si>
  <si>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</si>
  <si>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</si>
  <si>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</si>
  <si>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</si>
  <si>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</si>
  <si>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</si>
  <si>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</si>
  <si>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</si>
  <si>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</si>
  <si>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</si>
  <si>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</si>
  <si>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</si>
  <si>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</si>
  <si>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</si>
  <si>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</si>
  <si>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</si>
  <si>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</si>
  <si>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</si>
  <si>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</si>
  <si>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</si>
  <si>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</si>
  <si>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</si>
  <si>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</si>
  <si>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</si>
  <si>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</si>
  <si>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</si>
  <si>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</si>
  <si>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</si>
  <si>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</si>
  <si>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</si>
  <si>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</si>
  <si>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</si>
  <si>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</si>
  <si>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</si>
  <si>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</si>
  <si>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</si>
  <si>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</si>
  <si>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</si>
  <si>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</si>
  <si>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</si>
  <si>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</si>
  <si>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</si>
  <si>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</si>
  <si>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</si>
  <si>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</si>
  <si>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</si>
  <si>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</si>
  <si>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</si>
  <si>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</si>
  <si>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</si>
  <si>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</si>
  <si>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</si>
  <si>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</si>
  <si>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</si>
  <si>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</si>
  <si>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</si>
  <si>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</si>
  <si>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</si>
  <si>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</si>
  <si>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</si>
  <si>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</si>
  <si>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</si>
  <si>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</si>
  <si>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</si>
  <si>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</si>
  <si>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</si>
  <si>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</si>
  <si>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</si>
  <si>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</si>
  <si>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</si>
  <si>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</si>
  <si>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</si>
  <si>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</si>
  <si>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</si>
  <si>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</si>
  <si>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</si>
  <si>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</si>
  <si>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</si>
  <si>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</si>
  <si>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</si>
  <si>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</si>
  <si>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</si>
  <si>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</si>
  <si>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</si>
  <si>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</si>
  <si>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</si>
  <si>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</si>
  <si>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</si>
  <si>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</si>
  <si>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</si>
  <si>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</si>
  <si>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</si>
  <si>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</si>
  <si>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</si>
  <si>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</si>
  <si>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</si>
  <si>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</si>
  <si>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</si>
  <si>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</si>
  <si>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</si>
  <si>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</si>
  <si>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</si>
  <si>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</si>
  <si>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</si>
  <si>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</si>
  <si>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</si>
  <si>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</si>
  <si>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</si>
  <si>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</si>
  <si>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</si>
  <si>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</si>
  <si>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</si>
  <si>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</si>
  <si>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</si>
  <si>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</si>
  <si>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</si>
  <si>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</si>
  <si>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</si>
  <si>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</si>
  <si>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</si>
  <si>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</si>
  <si>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</si>
  <si>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</si>
  <si>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</si>
  <si>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</si>
  <si>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</si>
  <si>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</si>
  <si>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</si>
  <si>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</si>
  <si>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</si>
  <si>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</si>
  <si>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</si>
  <si>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</si>
  <si>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</si>
  <si>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</si>
  <si>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</si>
  <si>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</si>
  <si>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</si>
  <si>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</si>
  <si>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</si>
  <si>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</si>
  <si>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</si>
  <si>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</si>
  <si>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</si>
  <si>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</si>
  <si>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</si>
  <si>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</si>
  <si>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</si>
  <si>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</si>
  <si>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</si>
  <si>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</si>
  <si>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</si>
  <si>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</si>
  <si>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</si>
  <si>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</si>
  <si>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</si>
  <si>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</si>
  <si>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</si>
  <si>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</si>
  <si>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</si>
  <si>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</si>
  <si>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</si>
  <si>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</si>
  <si>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</si>
  <si>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</si>
  <si>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</si>
  <si>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</si>
  <si>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</si>
  <si>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</si>
  <si>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</si>
  <si>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</si>
  <si>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</si>
  <si>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</si>
  <si>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</si>
  <si>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</si>
  <si>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</si>
  <si>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</si>
  <si>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</si>
  <si>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</si>
  <si>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</si>
  <si>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</si>
  <si>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</si>
  <si>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</si>
  <si>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</si>
  <si>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</si>
  <si>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</si>
  <si>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</si>
  <si>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</si>
  <si>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</si>
  <si>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</si>
  <si>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</si>
  <si>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</si>
  <si>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</si>
  <si>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</si>
  <si>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</si>
  <si>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</si>
  <si>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</si>
  <si>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</si>
  <si>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</si>
  <si>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</si>
  <si>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</si>
  <si>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</si>
  <si>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</si>
  <si>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</si>
  <si>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</si>
  <si>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</si>
  <si>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</si>
  <si>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</si>
  <si>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</si>
  <si>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</si>
  <si>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</si>
  <si>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</si>
  <si>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</si>
  <si>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</si>
  <si>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</si>
  <si>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</si>
  <si>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</si>
  <si>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</si>
  <si>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</si>
  <si>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</si>
  <si>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</si>
  <si>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</si>
  <si>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</si>
  <si>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</si>
  <si>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</si>
  <si>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</si>
  <si>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</si>
  <si>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</si>
  <si>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</si>
  <si>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</si>
  <si>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</si>
  <si>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</si>
  <si>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</si>
  <si>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</si>
  <si>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</si>
  <si>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</si>
  <si>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</si>
  <si>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</si>
  <si>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</si>
  <si>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</si>
  <si>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</si>
  <si>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</si>
  <si>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</si>
  <si>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</si>
  <si>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</si>
  <si>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</si>
  <si>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</si>
  <si>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</si>
  <si>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</si>
  <si>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</si>
  <si>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</si>
  <si>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</si>
  <si>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</si>
  <si>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</si>
  <si>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</si>
  <si>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</si>
  <si>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</si>
  <si>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</si>
  <si>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</si>
  <si>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</si>
  <si>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</si>
  <si>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</si>
  <si>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</si>
  <si>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</si>
  <si>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</si>
  <si>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</si>
  <si>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</si>
  <si>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</si>
  <si>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</si>
  <si>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</si>
  <si>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</si>
  <si>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</si>
  <si>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</si>
  <si>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</si>
  <si>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</si>
  <si>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</si>
  <si>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</si>
  <si>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</si>
  <si>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</si>
  <si>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</si>
  <si>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</si>
  <si>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</si>
  <si>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</si>
  <si>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</si>
  <si>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</si>
  <si>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</si>
  <si>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</si>
  <si>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</si>
  <si>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</si>
  <si>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</si>
  <si>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</si>
  <si>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</si>
  <si>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</si>
  <si>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</si>
  <si>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</si>
  <si>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</si>
  <si>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</si>
  <si>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</si>
  <si>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</si>
  <si>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</si>
  <si>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</si>
  <si>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</si>
  <si>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</si>
  <si>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</si>
  <si>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</si>
  <si>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</si>
  <si>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</si>
  <si>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</si>
  <si>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</si>
  <si>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</si>
  <si>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</si>
  <si>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</si>
  <si>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</si>
  <si>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</si>
  <si>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</si>
  <si>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</si>
  <si>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</si>
  <si>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</si>
  <si>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</si>
  <si>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</si>
  <si>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</si>
  <si>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</si>
  <si>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</si>
  <si>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</si>
  <si>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</si>
  <si>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</si>
  <si>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</si>
  <si>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</si>
  <si>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</si>
  <si>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</si>
  <si>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</si>
  <si>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</si>
  <si>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</si>
  <si>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</si>
  <si>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</si>
  <si>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</si>
  <si>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</si>
  <si>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</si>
  <si>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</si>
  <si>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</si>
  <si>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</si>
  <si>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</si>
  <si>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</si>
  <si>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</si>
  <si>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</si>
  <si>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</si>
  <si>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</si>
  <si>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</si>
  <si>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</si>
  <si>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</si>
  <si>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</si>
  <si>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</si>
  <si>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</si>
  <si>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</si>
  <si>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</si>
  <si>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</si>
  <si>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</si>
  <si>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</si>
  <si>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</si>
  <si>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</si>
  <si>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</si>
  <si>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</si>
  <si>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</si>
  <si>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</si>
  <si>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</si>
  <si>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</si>
  <si>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</si>
  <si>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</si>
  <si>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</si>
  <si>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</si>
  <si>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</si>
  <si>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</si>
  <si>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</si>
  <si>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</si>
  <si>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</si>
  <si>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</si>
  <si>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</si>
  <si>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</si>
  <si>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</si>
  <si>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</si>
  <si>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</si>
  <si>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</si>
  <si>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</si>
  <si>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</si>
  <si>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</si>
  <si>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</si>
  <si>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</si>
  <si>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</si>
  <si>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</si>
  <si>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</si>
  <si>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</si>
  <si>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</si>
  <si>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</si>
  <si>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</si>
  <si>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</si>
  <si>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</si>
  <si>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</si>
  <si>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</si>
  <si>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</si>
  <si>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</si>
  <si>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</si>
  <si>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</si>
  <si>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</si>
  <si>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</si>
  <si>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</si>
  <si>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</si>
  <si>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</si>
  <si>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</si>
  <si>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</si>
  <si>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</si>
  <si>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</si>
  <si>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</si>
  <si>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</si>
  <si>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</si>
  <si>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</si>
  <si>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</si>
  <si>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</si>
  <si>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</si>
  <si>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</si>
  <si>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</si>
  <si>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</si>
  <si>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</si>
  <si>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</si>
  <si>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</si>
  <si>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</si>
  <si>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</si>
  <si>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</si>
  <si>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</si>
  <si>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</si>
  <si>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</si>
  <si>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</si>
  <si>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</si>
  <si>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</si>
  <si>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</si>
  <si>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</si>
  <si>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</si>
  <si>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</si>
  <si>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</si>
  <si>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</si>
  <si>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</si>
  <si>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</si>
  <si>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</si>
  <si>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</si>
  <si>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</si>
  <si>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</si>
  <si>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</si>
  <si>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</si>
  <si>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</si>
  <si>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</si>
  <si>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</si>
  <si>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</si>
  <si>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</si>
  <si>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</si>
  <si>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</si>
  <si>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</si>
  <si>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</si>
  <si>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</si>
  <si>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</si>
  <si>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</si>
  <si>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</si>
  <si>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</si>
  <si>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</si>
  <si>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</si>
  <si>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</si>
  <si>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</si>
  <si>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</si>
  <si>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</si>
  <si>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</si>
  <si>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</si>
  <si>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</si>
  <si>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</si>
  <si>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</si>
  <si>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</si>
  <si>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</si>
  <si>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</si>
  <si>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</si>
  <si>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</si>
  <si>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</si>
  <si>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</si>
  <si>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</si>
  <si>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</si>
  <si>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</si>
  <si>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</si>
  <si>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</si>
  <si>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</si>
  <si>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</si>
  <si>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</si>
  <si>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</si>
  <si>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</si>
  <si>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</si>
  <si>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</si>
  <si>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</si>
  <si>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</si>
  <si>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</si>
  <si>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</si>
  <si>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</si>
  <si>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</si>
  <si>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</si>
  <si>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</si>
  <si>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</si>
  <si>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</si>
  <si>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</si>
  <si>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</si>
  <si>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</si>
  <si>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</si>
  <si>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</si>
  <si>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</si>
  <si>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</si>
  <si>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</si>
  <si>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</si>
  <si>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</si>
  <si>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</si>
  <si>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</si>
  <si>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</si>
  <si>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</si>
  <si>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</si>
  <si>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</si>
  <si>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</si>
  <si>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</si>
  <si>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</si>
  <si>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</si>
  <si>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</si>
  <si>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</si>
  <si>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</si>
  <si>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</si>
  <si>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</si>
  <si>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</si>
  <si>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</si>
  <si>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</si>
  <si>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</si>
  <si>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</si>
  <si>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</si>
  <si>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</si>
  <si>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</si>
  <si>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</si>
  <si>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</si>
  <si>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</si>
  <si>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</si>
  <si>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</si>
  <si>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</si>
  <si>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</si>
  <si>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</si>
  <si>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</si>
  <si>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</si>
  <si>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</si>
  <si>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</si>
  <si>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</si>
  <si>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</si>
  <si>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</si>
  <si>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</si>
  <si>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</si>
  <si>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</si>
  <si>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</si>
  <si>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</si>
  <si>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</si>
  <si>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</si>
  <si>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</si>
  <si>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</si>
  <si>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</si>
  <si>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</si>
  <si>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</si>
  <si>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</si>
  <si>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</si>
  <si>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</si>
  <si>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</si>
  <si>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</si>
  <si>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</si>
  <si>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</si>
  <si>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</si>
  <si>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</si>
  <si>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</si>
  <si>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</si>
  <si>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</si>
  <si>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</si>
  <si>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</si>
  <si>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</si>
  <si>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</si>
  <si>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</si>
  <si>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</si>
  <si>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</si>
  <si>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</si>
  <si>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</si>
  <si>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</si>
  <si>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</si>
  <si>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</si>
  <si>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</si>
  <si>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</si>
  <si>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</si>
  <si>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</si>
  <si>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</si>
  <si>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</si>
  <si>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</si>
  <si>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</si>
  <si>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</si>
  <si>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</si>
  <si>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</si>
  <si>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</si>
  <si>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</si>
  <si>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</si>
  <si>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</si>
  <si>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</si>
  <si>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</si>
  <si>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</si>
  <si>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</si>
  <si>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</si>
  <si>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</si>
  <si>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</si>
  <si>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</si>
  <si>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</si>
  <si>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</si>
  <si>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</si>
  <si>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</si>
  <si>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</si>
  <si>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</si>
  <si>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</si>
  <si>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</si>
  <si>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</si>
  <si>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</si>
  <si>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</si>
  <si>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</si>
  <si>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</si>
  <si>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</si>
  <si>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</si>
  <si>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</si>
  <si>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</si>
  <si>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</si>
  <si>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</si>
  <si>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</si>
  <si>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</si>
  <si>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</si>
  <si>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</si>
  <si>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</si>
  <si>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</si>
  <si>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</si>
  <si>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</si>
  <si>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</si>
  <si>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</si>
  <si>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</si>
  <si>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</si>
  <si>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</si>
  <si>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</si>
  <si>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</si>
  <si>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</si>
  <si>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</si>
  <si>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</si>
  <si>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</si>
  <si>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</si>
  <si>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</si>
  <si>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</si>
  <si>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</si>
  <si>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</si>
  <si>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</si>
  <si>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</si>
  <si>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</si>
  <si>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</si>
  <si>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</si>
  <si>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</si>
  <si>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</si>
  <si>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</si>
  <si>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</si>
  <si>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</si>
  <si>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</si>
  <si>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</si>
  <si>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</si>
  <si>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</si>
  <si>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</si>
  <si>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</si>
  <si>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</si>
  <si>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</si>
  <si>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</si>
  <si>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</si>
  <si>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</si>
  <si>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</si>
  <si>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</si>
  <si>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</si>
  <si>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</si>
  <si>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</si>
  <si>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</si>
  <si>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</si>
  <si>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</si>
  <si>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</si>
  <si>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</si>
  <si>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</si>
  <si>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</si>
  <si>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</si>
  <si>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</si>
  <si>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</si>
  <si>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</si>
  <si>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</si>
  <si>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</si>
  <si>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</si>
  <si>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</si>
  <si>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</si>
  <si>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</si>
  <si>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</si>
  <si>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</si>
  <si>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</si>
  <si>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</si>
  <si>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</si>
  <si>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</si>
  <si>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</si>
  <si>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</si>
  <si>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</si>
  <si>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</si>
  <si>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</si>
  <si>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</si>
  <si>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</si>
  <si>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</si>
  <si>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</si>
  <si>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</si>
  <si>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</si>
  <si>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</si>
  <si>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</si>
  <si>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</si>
  <si>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</si>
  <si>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</si>
  <si>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</si>
  <si>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</si>
  <si>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</si>
  <si>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</si>
  <si>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</si>
  <si>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</si>
  <si>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</si>
  <si>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</si>
  <si>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</si>
  <si>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</si>
  <si>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</si>
  <si>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</si>
  <si>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</si>
  <si>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</si>
  <si>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</si>
  <si>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</si>
  <si>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</si>
  <si>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</si>
  <si>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</si>
  <si>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</si>
  <si>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</si>
  <si>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</si>
  <si>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</si>
  <si>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</si>
  <si>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</si>
  <si>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</si>
  <si>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</si>
  <si>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</si>
  <si>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</si>
  <si>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</si>
  <si>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</si>
  <si>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</si>
  <si>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</si>
  <si>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</si>
  <si>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</si>
  <si>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</si>
  <si>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VÁLVULA DE RETENÇÃO VERTICAL Ø 32MM (1.1/4") - FORNECIMENTO E INSTALAÇÃO</t>
  </si>
  <si>
    <t>VÁLVULA DE RETENÇÃO VERTICAL Ø 40MM (1.1/2") - FORNECIMENTO E INSTALAÇÃO</t>
  </si>
  <si>
    <t>VÁLVULA DE RETENÇÃO HORIZONTAL Ø 20MM (3/4") - FORNECIMENTO E INSTALAÇÃO</t>
  </si>
  <si>
    <t>VALVULA DE RETENCAO HORIZONTAL Ø 25MM (1) - FORNECIMENTO E INSTALACAO</t>
  </si>
  <si>
    <t>VÁLVULA DE RETENÇÃO HORIZONTAL Ø 32MM (1.1/4") - FORNECIMENTO E INSTALAÇÃO</t>
  </si>
  <si>
    <t>VÁLVULA DE RETENÇÃO HORIZONTAL Ø 40MM (1.1/2") - FORNECIMENTO E INSTALAÇÃO</t>
  </si>
  <si>
    <t>VÁLVULA DE RETENÇÃO HORIZONTAL Ø 65MM (2.1/2") - FORNECIMENTO E INSTALAÇÃO</t>
  </si>
  <si>
    <t>VÁLVULA DE RETENÇÃO HORIZONTAL Ø 100MM (4") - FORNECIMENTO E INSTALAÇÃO</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</si>
  <si>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</si>
  <si>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</si>
  <si>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PRESSÃO BRUTO, ROSCÁVEL, 3/4",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</si>
  <si>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</si>
  <si>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</si>
  <si>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</si>
  <si>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</si>
  <si>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</si>
  <si>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</si>
  <si>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</si>
  <si>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</si>
  <si>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</si>
  <si>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</si>
  <si>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</si>
  <si>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</si>
  <si>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</si>
  <si>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</si>
  <si>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</si>
  <si>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</si>
  <si>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</si>
  <si>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</si>
  <si>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</si>
  <si>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</si>
  <si>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</si>
  <si>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</si>
  <si>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</si>
  <si>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</si>
  <si>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</si>
  <si>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</si>
  <si>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</si>
  <si>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</si>
  <si>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</si>
  <si>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</si>
  <si>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</si>
  <si>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</si>
  <si>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</si>
  <si>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</si>
  <si>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</si>
  <si>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</si>
  <si>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</si>
  <si>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</si>
  <si>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</si>
  <si>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</si>
  <si>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</si>
  <si>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</si>
  <si>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</si>
  <si>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</si>
  <si>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</si>
  <si>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</si>
  <si>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</si>
  <si>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</si>
  <si>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</si>
  <si>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</si>
  <si>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</si>
  <si>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</si>
  <si>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</si>
  <si>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</si>
  <si>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</si>
  <si>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</si>
  <si>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</si>
  <si>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</si>
  <si>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</si>
  <si>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</si>
  <si>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</si>
  <si>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</si>
  <si>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</si>
  <si>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</si>
  <si>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</si>
  <si>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</si>
  <si>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</si>
  <si>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</si>
  <si>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</si>
  <si>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</si>
  <si>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</si>
  <si>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</si>
  <si>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</si>
  <si>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</si>
  <si>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</si>
  <si>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</si>
  <si>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</si>
  <si>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</si>
  <si>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</si>
  <si>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</si>
  <si>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</si>
  <si>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</si>
  <si>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</si>
  <si>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</si>
  <si>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</si>
  <si>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</si>
  <si>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</si>
  <si>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</si>
  <si>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</si>
  <si>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</si>
  <si>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</si>
  <si>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</si>
  <si>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</si>
  <si>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</si>
  <si>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</si>
  <si>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</si>
  <si>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</si>
  <si>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</si>
  <si>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</si>
  <si>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</si>
  <si>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</si>
  <si>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</si>
  <si>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</si>
  <si>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</si>
  <si>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</si>
  <si>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</si>
  <si>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</si>
  <si>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</si>
  <si>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</si>
  <si>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</si>
  <si>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</si>
  <si>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</si>
  <si>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</si>
  <si>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ESPALHAMENTO MECANIZADO (COM MOTONIVELADORA 140 HP) MATERIAL 1A. CATEGORIA</t>
  </si>
  <si>
    <t>ESCAVACAO E TRANSPORTE DE MATERIAL DE  1A CAT DMT 50M COM TRATOR SOBRE  ESTEIRAS 347 HP COM LAMINA E ESCARIFICADOR</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</si>
  <si>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</si>
  <si>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</si>
  <si>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</si>
  <si>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</si>
  <si>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</si>
  <si>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</si>
  <si>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</si>
  <si>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</si>
  <si>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</si>
  <si>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</si>
  <si>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</si>
  <si>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</si>
  <si>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</si>
  <si>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</si>
  <si>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</si>
  <si>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</si>
  <si>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</si>
  <si>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</si>
  <si>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</si>
  <si>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</si>
  <si>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</si>
  <si>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</si>
  <si>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</si>
  <si>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</si>
  <si>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</si>
  <si>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</si>
  <si>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</si>
  <si>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</si>
  <si>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</si>
  <si>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</si>
  <si>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</si>
  <si>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</si>
  <si>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</si>
  <si>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</si>
  <si>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</si>
  <si>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</si>
  <si>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</si>
  <si>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</si>
  <si>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</si>
  <si>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</si>
  <si>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</si>
  <si>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</si>
  <si>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</si>
  <si>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</si>
  <si>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</si>
  <si>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</si>
  <si>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</si>
  <si>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</si>
  <si>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</si>
  <si>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ESCAVACAO MECANICA DE VALA EM MATERIAL DE 2A. CATEGORIA ATE 2 M DE PROFUNDIDADE COM UTILIZACAO DE ESCAVADEIRA HIDRAULICA</t>
  </si>
  <si>
    <t>ESCAVACAO MANUAL DE VALA EM LODO, DE 1,5 ATE 3M, EXCLUINDO ESGOTAMENTO/ESCORAMENTO.</t>
  </si>
  <si>
    <t>MARROAMENTO EM MATERIAL DE 3A CATEGORIA, ROCHA VIVA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</si>
  <si>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</si>
  <si>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</si>
  <si>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</si>
  <si>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</si>
  <si>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</si>
  <si>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</si>
  <si>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</si>
  <si>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</si>
  <si>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</si>
  <si>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</si>
  <si>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</si>
  <si>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</si>
  <si>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</si>
  <si>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</si>
  <si>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</si>
  <si>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</si>
  <si>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</si>
  <si>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</si>
  <si>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</si>
  <si>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</si>
  <si>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</si>
  <si>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</si>
  <si>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</si>
  <si>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</si>
  <si>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</si>
  <si>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</si>
  <si>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</si>
  <si>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</si>
  <si>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</si>
  <si>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</si>
  <si>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</si>
  <si>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</si>
  <si>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</si>
  <si>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</si>
  <si>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</si>
  <si>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</si>
  <si>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</si>
  <si>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</si>
  <si>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</si>
  <si>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</si>
  <si>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</si>
  <si>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</si>
  <si>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</si>
  <si>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</si>
  <si>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</si>
  <si>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</si>
  <si>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</si>
  <si>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</si>
  <si>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</si>
  <si>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</si>
  <si>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</si>
  <si>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</si>
  <si>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</si>
  <si>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</si>
  <si>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</si>
  <si>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</si>
  <si>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</si>
  <si>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</si>
  <si>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</si>
  <si>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</si>
  <si>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</si>
  <si>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</si>
  <si>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</si>
  <si>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</si>
  <si>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</si>
  <si>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</si>
  <si>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</si>
  <si>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</si>
  <si>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</si>
  <si>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</si>
  <si>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</si>
  <si>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</si>
  <si>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</si>
  <si>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</si>
  <si>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</si>
  <si>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</si>
  <si>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</si>
  <si>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</si>
  <si>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CARGA E DESCARGA MECANICA DE SOLO UTILIZANDO CAMINHAO BASCULANTE 6,0M3/16T E PA CARREGADEIRA SOBRE PNEUS 128 HP, CAPACIDADE DA CAÇAMBA 1,7 A 2,8 M3, PESO OPERACIONAL 11632 KG</t>
  </si>
  <si>
    <t>EMPILHAMENTO DE SOLO ORGANICO RETIRADO NA AREA DO ATERRO COM TRATOR SOBRE ESTEIRAS D6</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</si>
  <si>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</si>
  <si>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</si>
  <si>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</si>
  <si>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</si>
  <si>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</si>
  <si>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</si>
  <si>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</si>
  <si>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</si>
  <si>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</si>
  <si>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</si>
  <si>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</si>
  <si>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</si>
  <si>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</si>
  <si>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</si>
  <si>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</si>
  <si>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</si>
  <si>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</si>
  <si>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</si>
  <si>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</si>
  <si>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</si>
  <si>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</si>
  <si>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COMPACTACAO MECANICA C/ CONTROLE DO GC&gt;=95% DO PN (AREAS) (C/MONIVELADORA 140 HP E ROLO COMPRESSOR VIBRATORIO 80 HP)</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</si>
  <si>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</si>
  <si>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</si>
  <si>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</si>
  <si>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</si>
  <si>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</si>
  <si>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</si>
  <si>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</si>
  <si>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</si>
  <si>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</si>
  <si>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</si>
  <si>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</si>
  <si>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</si>
  <si>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</si>
  <si>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</si>
  <si>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</si>
  <si>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</si>
  <si>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</si>
  <si>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</si>
  <si>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</si>
  <si>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</si>
  <si>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</si>
  <si>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</si>
  <si>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</si>
  <si>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</si>
  <si>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</si>
  <si>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</si>
  <si>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</si>
  <si>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</si>
  <si>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</si>
  <si>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</si>
  <si>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</si>
  <si>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</si>
  <si>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</si>
  <si>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</si>
  <si>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</si>
  <si>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</si>
  <si>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</si>
  <si>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</si>
  <si>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</si>
  <si>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</si>
  <si>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</si>
  <si>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</si>
  <si>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</si>
  <si>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</si>
  <si>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</si>
  <si>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</si>
  <si>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</si>
  <si>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</si>
  <si>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</si>
  <si>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</si>
  <si>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</si>
  <si>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</si>
  <si>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</si>
  <si>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</si>
  <si>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</si>
  <si>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</si>
  <si>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</si>
  <si>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</si>
  <si>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</si>
  <si>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</si>
  <si>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</si>
  <si>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</si>
  <si>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</si>
  <si>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</si>
  <si>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</si>
  <si>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</si>
  <si>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</si>
  <si>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</si>
  <si>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</si>
  <si>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</si>
  <si>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</si>
  <si>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</si>
  <si>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</si>
  <si>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</si>
  <si>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</si>
  <si>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</si>
  <si>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</si>
  <si>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</si>
  <si>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</si>
  <si>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</si>
  <si>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</si>
  <si>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</si>
  <si>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</si>
  <si>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</si>
  <si>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</si>
  <si>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</si>
  <si>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</si>
  <si>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</si>
  <si>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</si>
  <si>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</si>
  <si>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</si>
  <si>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</si>
  <si>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</si>
  <si>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</si>
  <si>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</si>
  <si>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</si>
  <si>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</si>
  <si>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</si>
  <si>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</si>
  <si>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</si>
  <si>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</si>
  <si>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</si>
  <si>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</si>
  <si>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</si>
  <si>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</si>
  <si>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</si>
  <si>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</si>
  <si>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</si>
  <si>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</si>
  <si>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</si>
  <si>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</si>
  <si>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</si>
  <si>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</si>
  <si>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</si>
  <si>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</si>
  <si>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</si>
  <si>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</si>
  <si>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</si>
  <si>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</si>
  <si>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</si>
  <si>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</si>
  <si>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</si>
  <si>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</si>
  <si>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</si>
  <si>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</si>
  <si>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</si>
  <si>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</si>
  <si>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</si>
  <si>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</si>
  <si>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</si>
  <si>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</si>
  <si>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</si>
  <si>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</si>
  <si>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</si>
  <si>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</si>
  <si>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</si>
  <si>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</si>
  <si>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</si>
  <si>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</si>
  <si>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</si>
  <si>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</si>
  <si>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</si>
  <si>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</si>
  <si>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</si>
  <si>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</si>
  <si>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</si>
  <si>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</si>
  <si>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</si>
  <si>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</si>
  <si>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</si>
  <si>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</si>
  <si>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</si>
  <si>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</si>
  <si>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</si>
  <si>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</si>
  <si>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</si>
  <si>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</si>
  <si>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</si>
  <si>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</si>
  <si>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</si>
  <si>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</si>
  <si>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</si>
  <si>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</si>
  <si>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</si>
  <si>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</si>
  <si>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</si>
  <si>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</si>
  <si>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</si>
  <si>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</si>
  <si>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</si>
  <si>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</si>
  <si>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</si>
  <si>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</si>
  <si>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</si>
  <si>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</si>
  <si>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</si>
  <si>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</si>
  <si>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</si>
  <si>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</si>
  <si>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</si>
  <si>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</si>
  <si>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</si>
  <si>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</si>
  <si>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</si>
  <si>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</si>
  <si>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</si>
  <si>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</si>
  <si>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</si>
  <si>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</si>
  <si>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</si>
  <si>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</si>
  <si>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</si>
  <si>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</si>
  <si>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</si>
  <si>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</si>
  <si>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</si>
  <si>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</si>
  <si>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</si>
  <si>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</si>
  <si>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</si>
  <si>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</si>
  <si>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</si>
  <si>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</si>
  <si>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</si>
  <si>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</si>
  <si>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</si>
  <si>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</si>
  <si>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</si>
  <si>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</si>
  <si>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</si>
  <si>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</si>
  <si>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EXTRACAO, CARGA E ASSENTAMENTO DE CORDAO DE PEDRA PARA PAVIMENTO POLIEDRICO, EXCLUSIVE TRANSPORTE DE PEDRA E INDENIZACAO PEDREIRA</t>
  </si>
  <si>
    <t>EXTRACAO, CARGA, PREPARO E ASSENTAMENTO DE PEDRAS POLIEDRICAS, EXCLUSIVE TRANSPORTE DE PEDRA E INDENIZACAO PEDREIRA</t>
  </si>
  <si>
    <t>AREIA ASFALTO A QUENTE (AAUQ) COM CAP 50/70, INCLUSO USINAGEM E APLICACAO, EXCLUSIVE TRANSPORTE</t>
  </si>
  <si>
    <t>AREIA ASFALTO A FRIO (AAUF), COM EMULSAO RR-2C INCLUSO USINAGEM E APLICACAO, EXCLUSIVE TRANSPORTE</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</si>
  <si>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</si>
  <si>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</si>
  <si>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</si>
  <si>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</si>
  <si>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</si>
  <si>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</si>
  <si>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</si>
  <si>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</si>
  <si>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</si>
  <si>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</si>
  <si>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</si>
  <si>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</si>
  <si>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</si>
  <si>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</si>
  <si>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BARREIRA PRE-MOLDADA EXTERNA CONCRETO ARMADO 0,25X0,40X1,14M FCK=25MPA ACO CA-50 INCL VIGOTA HORIZONTAL MONTANTE A CADA 1,00M  FERROS DE LIGACAO E MATERIAIS.</t>
  </si>
  <si>
    <t>PINTURA GUARDA-CORPO GUARDA-RODA E MURETA PROTECAO COM CAL EM PONTES EVIADUTOS MEDIDA PELO DOBRO DA AREA TOTAL (LARGURAXALTURA).</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</si>
  <si>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</si>
  <si>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</si>
  <si>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</si>
  <si>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</si>
  <si>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QUADRO ESCOLAR COM TINTA ESMALTE ACABAMENTO FOSCO, DUAS DEMAOS SOBRE MASSA ACRILICA</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</si>
  <si>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</si>
  <si>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</si>
  <si>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</si>
  <si>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</si>
  <si>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</si>
  <si>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</si>
  <si>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</si>
  <si>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</si>
  <si>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</si>
  <si>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</si>
  <si>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</si>
  <si>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</si>
  <si>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</si>
  <si>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</si>
  <si>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</si>
  <si>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</si>
  <si>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</si>
  <si>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</si>
  <si>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</si>
  <si>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</si>
  <si>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</si>
  <si>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</si>
  <si>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</si>
  <si>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</si>
  <si>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</si>
  <si>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</si>
  <si>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</si>
  <si>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</si>
  <si>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</si>
  <si>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</si>
  <si>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ESMALTE ACETINADO PARA MADEIRA, DUAS DEMAOS, SOBRE FUNDO NIVELADOR BRANCO</t>
  </si>
  <si>
    <t>PINTURA ESMALTE BRILHANTE PARA MADEIRA, DUAS DEMAOS, SOBRE FUNDO NIVELADOR BRANCO</t>
  </si>
  <si>
    <t>PINTURA COM TINTA PROTETORA ACABAMENTO GRAFITE ESMALTE SOBRE SUPERFICIE METALICA, 2 DEMAOS</t>
  </si>
  <si>
    <t>PINTURA ESMALTE FOSCO, DUAS DEMAOS, SOBRE SUPERFICIE METALICA, INCLUSO UMA DEMAO DE FUNDO ANTICORROSIVO. UTILIZACAO DE REVOLVER ( AR-COMPRIMIDO).</t>
  </si>
  <si>
    <t>PINTURA POSTE RETO DE ACO 3,5 A 6M C/1 DEMAO D/TINTA GRAFITE C/PROPRIEDADES DE PRIMER E ACABAMENTO - OBS: C/ALTO TEOR DE ZARCAO</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</si>
  <si>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</si>
  <si>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</si>
  <si>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</si>
  <si>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COM TINTA A BASE DE BORRACHA CLORADA , DE FAIXAS DE DEMARCACAO, EM QUADRA POLIESPORTIVA, 5 CM DE LARGURA.</t>
  </si>
  <si>
    <t>APLICACAO DE VERNIZ POLIURETANO FOSCO SOBRE PISO DE PEDRAS DECORATIVAS, 3 DEMAOS</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</si>
  <si>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</si>
  <si>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</si>
  <si>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</si>
  <si>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</si>
  <si>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TACO DE MADEIRA 7X21CM, ASSENTADO COM ARGAMASSA TRACO 1:4 (CIMENTO E AREIA MEDIA)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</si>
  <si>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</si>
  <si>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</si>
  <si>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</si>
  <si>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</si>
  <si>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</si>
  <si>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</si>
  <si>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</si>
  <si>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</si>
  <si>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</si>
  <si>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</si>
  <si>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</si>
  <si>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</si>
  <si>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</si>
  <si>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</si>
  <si>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</si>
  <si>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</si>
  <si>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</si>
  <si>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</si>
  <si>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</si>
  <si>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</si>
  <si>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BORRACHA PASTILHADO, ESPESSURA 7MM, ASSENTADO COM ARGAMASSA TRACO 1:3 (CIMENTO E AREIA)</t>
  </si>
  <si>
    <t>PISO INDUSTRIAL ALTA RESISTENCIA, ESPESSURA 12MM, INCLUSO JUNTAS DE DILATACAO PLASTICAS E POLIMENTO MECANIZADO</t>
  </si>
  <si>
    <t>PISO EM GRANILITE, MARMORITE OU GRANITINA ESPESSURA 8 MM, INCLUSO JUNTAS DE DILATACAO PLASTICAS</t>
  </si>
  <si>
    <t>SOLEIRA / TABEIRA EM MARMORE BRANCO COMUM, POLIDO, LARGURA 5 CM, ESPESSURA 2 CM, ASSENTADA COM ARGAMASSA COLANTE</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</si>
  <si>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</si>
  <si>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</si>
  <si>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</si>
  <si>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</si>
  <si>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</si>
  <si>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</si>
  <si>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</si>
  <si>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</si>
  <si>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</si>
  <si>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</si>
  <si>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</si>
  <si>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</si>
  <si>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</si>
  <si>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</si>
  <si>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</si>
  <si>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</si>
  <si>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</si>
  <si>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</si>
  <si>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</si>
  <si>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</si>
  <si>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</si>
  <si>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</si>
  <si>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</si>
  <si>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</si>
  <si>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</si>
  <si>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</si>
  <si>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</si>
  <si>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</si>
  <si>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</si>
  <si>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</si>
  <si>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</si>
  <si>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</si>
  <si>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</si>
  <si>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</si>
  <si>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</si>
  <si>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</si>
  <si>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</si>
  <si>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</si>
  <si>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</si>
  <si>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</si>
  <si>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</si>
  <si>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</si>
  <si>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</si>
  <si>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</si>
  <si>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</si>
  <si>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</si>
  <si>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</si>
  <si>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</si>
  <si>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</si>
  <si>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</si>
  <si>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</si>
  <si>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</si>
  <si>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</si>
  <si>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</si>
  <si>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</si>
  <si>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</si>
  <si>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</si>
  <si>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</si>
  <si>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</si>
  <si>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</si>
  <si>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</si>
  <si>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</si>
  <si>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</si>
  <si>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</si>
  <si>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</si>
  <si>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</si>
  <si>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</si>
  <si>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</si>
  <si>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</si>
  <si>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</si>
  <si>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</si>
  <si>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</si>
  <si>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</si>
  <si>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</si>
  <si>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</si>
  <si>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</si>
  <si>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</si>
  <si>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</si>
  <si>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</si>
  <si>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</si>
  <si>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</si>
  <si>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</si>
  <si>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</si>
  <si>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</si>
  <si>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</si>
  <si>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</si>
  <si>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</si>
  <si>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</si>
  <si>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</si>
  <si>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</si>
  <si>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</si>
  <si>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</si>
  <si>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</si>
  <si>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</si>
  <si>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</si>
  <si>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</si>
  <si>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</si>
  <si>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</si>
  <si>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</si>
  <si>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</si>
  <si>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</si>
  <si>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</si>
  <si>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</si>
  <si>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</si>
  <si>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</si>
  <si>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</si>
  <si>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</si>
  <si>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</si>
  <si>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</si>
  <si>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</si>
  <si>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</si>
  <si>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</si>
  <si>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</si>
  <si>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</si>
  <si>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</si>
  <si>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</si>
  <si>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</si>
  <si>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</si>
  <si>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</si>
  <si>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</si>
  <si>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</si>
  <si>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</si>
  <si>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</si>
  <si>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</si>
  <si>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</si>
  <si>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</si>
  <si>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</si>
  <si>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</si>
  <si>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</si>
  <si>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</si>
  <si>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</si>
  <si>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</si>
  <si>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</si>
  <si>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</si>
  <si>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</si>
  <si>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</si>
  <si>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</si>
  <si>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</si>
  <si>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</si>
  <si>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</si>
  <si>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</si>
  <si>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</si>
  <si>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</si>
  <si>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</si>
  <si>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</si>
  <si>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</si>
  <si>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</si>
  <si>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</si>
  <si>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</si>
  <si>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</si>
  <si>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</si>
  <si>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</si>
  <si>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</si>
  <si>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</si>
  <si>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</si>
  <si>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</si>
  <si>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</si>
  <si>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</si>
  <si>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</si>
  <si>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</si>
  <si>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</si>
  <si>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</si>
  <si>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</si>
  <si>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</si>
  <si>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</si>
  <si>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</si>
  <si>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</si>
  <si>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</si>
  <si>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</si>
  <si>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</si>
  <si>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</si>
  <si>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</si>
  <si>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</si>
  <si>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</si>
  <si>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</si>
  <si>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</si>
  <si>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</si>
  <si>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</si>
  <si>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</si>
  <si>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</si>
  <si>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</si>
  <si>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</si>
  <si>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</si>
  <si>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</si>
  <si>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</si>
  <si>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</si>
  <si>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</si>
  <si>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</si>
  <si>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</si>
  <si>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</si>
  <si>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</si>
  <si>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</si>
  <si>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</si>
  <si>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</si>
  <si>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</si>
  <si>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</si>
  <si>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</si>
  <si>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</si>
  <si>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</si>
  <si>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</si>
  <si>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</si>
  <si>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</si>
  <si>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</si>
  <si>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</si>
  <si>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</si>
  <si>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</si>
  <si>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</si>
  <si>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</si>
  <si>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</si>
  <si>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</si>
  <si>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</si>
  <si>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</si>
  <si>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</si>
  <si>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</si>
  <si>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</si>
  <si>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</si>
  <si>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</si>
  <si>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</si>
  <si>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</si>
  <si>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</si>
  <si>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</si>
  <si>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</si>
  <si>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</si>
  <si>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</si>
  <si>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</si>
  <si>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</si>
  <si>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</si>
  <si>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</si>
  <si>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</si>
  <si>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</si>
  <si>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</si>
  <si>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</si>
  <si>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</si>
  <si>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</si>
  <si>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</si>
  <si>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</si>
  <si>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</si>
  <si>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</si>
  <si>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</si>
  <si>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</si>
  <si>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</si>
  <si>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</si>
  <si>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</si>
  <si>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</si>
  <si>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</si>
  <si>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</si>
  <si>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</si>
  <si>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</si>
  <si>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</si>
  <si>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</si>
  <si>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</si>
  <si>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</si>
  <si>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</si>
  <si>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</si>
  <si>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</si>
  <si>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</si>
  <si>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</si>
  <si>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</si>
  <si>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</si>
  <si>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</si>
  <si>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</si>
  <si>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</si>
  <si>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</si>
  <si>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REVESTIMENTO EM LAMINADO MELAMINICO TEXTURIZADO, ESPESSURA 0,8 MM, FIXADO COM COLA</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</si>
  <si>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</si>
  <si>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</si>
  <si>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</si>
  <si>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</si>
  <si>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</si>
  <si>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</si>
  <si>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</si>
  <si>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REPARO ESTRUTURAL DE ESTRUTURAS DE CONCRETO COM ARGAMASSA POLIMERICA DE ALTO DESEMPENHO, E=2 CM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</si>
  <si>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</si>
  <si>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</si>
  <si>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</si>
  <si>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</si>
  <si>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</si>
  <si>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</si>
  <si>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</si>
  <si>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</si>
  <si>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</si>
  <si>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</si>
  <si>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</si>
  <si>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</si>
  <si>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</si>
  <si>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</si>
  <si>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</si>
  <si>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</si>
  <si>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</si>
  <si>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</si>
  <si>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</si>
  <si>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</si>
  <si>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</si>
  <si>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</si>
  <si>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</si>
  <si>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</si>
  <si>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</si>
  <si>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</si>
  <si>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</si>
  <si>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</si>
  <si>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</si>
  <si>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</si>
  <si>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</si>
  <si>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</si>
  <si>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</si>
  <si>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</si>
  <si>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</si>
  <si>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</si>
  <si>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</si>
  <si>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</si>
  <si>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</si>
  <si>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</si>
  <si>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</si>
  <si>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</si>
  <si>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</si>
  <si>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</si>
  <si>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</si>
  <si>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</si>
  <si>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</si>
  <si>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</si>
  <si>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</si>
  <si>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</si>
  <si>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</si>
  <si>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</si>
  <si>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</si>
  <si>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</si>
  <si>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</si>
  <si>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</si>
  <si>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</si>
  <si>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</si>
  <si>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</si>
  <si>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</si>
  <si>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</si>
  <si>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</si>
  <si>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</si>
  <si>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</si>
  <si>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</si>
  <si>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</si>
  <si>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</si>
  <si>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</si>
  <si>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</si>
  <si>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</si>
  <si>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</si>
  <si>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</si>
  <si>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</si>
  <si>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</si>
  <si>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</si>
  <si>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</si>
  <si>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</si>
  <si>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</si>
  <si>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</si>
  <si>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</si>
  <si>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</si>
  <si>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</si>
  <si>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</si>
  <si>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</si>
  <si>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</si>
  <si>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</si>
  <si>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</si>
  <si>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</si>
  <si>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</si>
  <si>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</si>
  <si>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</si>
  <si>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</si>
  <si>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</si>
  <si>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</si>
  <si>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</si>
  <si>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</si>
  <si>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</si>
  <si>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</si>
  <si>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</si>
  <si>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</si>
  <si>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</si>
  <si>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</si>
  <si>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</si>
  <si>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</si>
  <si>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</si>
  <si>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</si>
  <si>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</si>
  <si>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</si>
  <si>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</si>
  <si>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</si>
  <si>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</si>
  <si>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</si>
  <si>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</si>
  <si>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</si>
  <si>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</si>
  <si>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</si>
  <si>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</si>
  <si>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</si>
  <si>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</si>
  <si>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</si>
  <si>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</si>
  <si>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</si>
  <si>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</si>
  <si>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</si>
  <si>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</si>
  <si>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</si>
  <si>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</si>
  <si>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</si>
  <si>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</si>
  <si>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</si>
  <si>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</si>
  <si>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</si>
  <si>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</si>
  <si>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</si>
  <si>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</si>
  <si>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</si>
  <si>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</si>
  <si>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</si>
  <si>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</si>
  <si>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</si>
  <si>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</si>
  <si>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</si>
  <si>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</si>
  <si>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</si>
  <si>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</si>
  <si>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</si>
  <si>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</si>
  <si>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</si>
  <si>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</si>
  <si>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</si>
  <si>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</si>
  <si>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</si>
  <si>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</si>
  <si>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</si>
  <si>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</si>
  <si>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</si>
  <si>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</si>
  <si>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</si>
  <si>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</si>
  <si>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</si>
  <si>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</si>
  <si>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</si>
  <si>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</si>
  <si>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</si>
  <si>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</si>
  <si>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</si>
  <si>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</si>
  <si>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</si>
  <si>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</si>
  <si>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</si>
  <si>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</si>
  <si>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</si>
  <si>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</si>
  <si>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</si>
  <si>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</si>
  <si>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</si>
  <si>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</si>
  <si>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</si>
  <si>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</si>
  <si>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</si>
  <si>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</si>
  <si>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</si>
  <si>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</si>
  <si>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</si>
  <si>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</si>
  <si>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</si>
  <si>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</si>
  <si>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</si>
  <si>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</si>
  <si>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</si>
  <si>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</si>
  <si>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</si>
  <si>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</si>
  <si>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</si>
  <si>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</si>
  <si>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</si>
  <si>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</si>
  <si>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</si>
  <si>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</si>
  <si>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</si>
  <si>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</si>
  <si>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</si>
  <si>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</si>
  <si>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DESMATAMENTO E LIMPEZA MECANIZADA DE TERRENO COM ARVORES ATE Ø 15CM, UTILIZANDO TRATOR DE ESTEIRAS</t>
  </si>
  <si>
    <t>LIMPEZA MECANIZADA DE TERRENO COM REMOCAO DE CAMADA VEGETAL, UTILIZANDO MOTONIVELADORA</t>
  </si>
  <si>
    <t>DESMATAMENTO E LIMPEZA MECANIZADA DE TERRENO COM REMOCAO DE CAMADA VEGETAL, UTILIZANDO TRATOR DE ESTEIRAS</t>
  </si>
  <si>
    <t>TAPUME DE CHAPA DE MADEIRA COMPENSADA, E= 6MM, COM PINTURA A CAL E REAPROVEITAMENTO DE 2X</t>
  </si>
  <si>
    <t>CHAPA DE ACO CARBONO 3/8 (COLOC/ USO/ RETIR) P/ PASS VEICULO SOBRE VALA MEDIDA P/ AREA CHAPA EM CADA APLICACAO</t>
  </si>
  <si>
    <t>ISOLAMENTO DE OBRA COM TELA PLASTICA COM MALHA DE 5MM E ESTRUTURA DE MADEIRA PONTALETEADA</t>
  </si>
  <si>
    <t>ENSAIO DE DETERMINACAO DO TEOR DE BETUME - CIMENTO ASFALTICO DE PETROLEO</t>
  </si>
  <si>
    <t>ENSAIO DE COMPACTACAO - AMOSTRAS NAO TRABALHADAS - ENERGIA NORMAL - SOLOS</t>
  </si>
  <si>
    <t>ENSAIO DE COMPACTACAO - AMOSTRAS NAO TRABALHADAS - ENERGIA INTERMEDIARIA - SOLOS</t>
  </si>
  <si>
    <t>ENSAIO DE MASSA ESPECIFICA - IN SITU - METODO BALAO DE BORRACHA - SOLOS</t>
  </si>
  <si>
    <t>ENSAIO DE INDICE DE SUPORTE CALIFORNIA - AMOSTRAS NAO TRABALHADAS - ENERGIA NORMAL - SOLOS</t>
  </si>
  <si>
    <t>ENSAIO DE INDICE DE SUPORTE CALIFORNIA - AMOSTRAS NAO TRABALHADAS - ENERGIA INTERMEDIARIA - SOLOS</t>
  </si>
  <si>
    <t>ENSAIO DE INDICE DE SUPORTE CALIFORNIA- AMOSTRAS NAO TRABALHADAS - ENERGIA MODIFICADA- SOLOS</t>
  </si>
  <si>
    <t>ENSAIO DE SUSCEPTIBILIDADE TERMICA - INDICE PFEIFFER - MATERIAL ASFALTICO</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</si>
  <si>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</si>
  <si>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</si>
  <si>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DE 10KM ATE 20KM</t>
  </si>
  <si>
    <t>LOCACAO DA OBRA, COM USO DE EQUIPAMENTOS TOPOGRAFICOS, INCLUSIVE NIVELADOR</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</si>
  <si>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</si>
  <si>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</si>
  <si>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</si>
  <si>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</si>
  <si>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</si>
  <si>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</si>
  <si>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</si>
  <si>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</si>
  <si>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</si>
  <si>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</si>
  <si>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</si>
  <si>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</si>
  <si>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</si>
  <si>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</si>
  <si>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</si>
  <si>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</si>
  <si>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</si>
  <si>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</si>
  <si>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</si>
  <si>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</si>
  <si>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</si>
  <si>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</si>
  <si>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PORTAO COM MOUROES DE MADEIRA ROLICA, DIAMETRO 11CM, COM 5 FIOS DE ARAME FARPADO Nº 14 CLASSE 250, SEM DOBRADICAS</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</si>
  <si>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</si>
  <si>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</si>
  <si>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</si>
  <si>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</si>
  <si>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</si>
  <si>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 EM TUBOS DE ACO GALVANIZADO, COM COSTURA, DIN 2440, DIAMETRO 2", ALTURA 3M, FIXADOS A CADA 2M EM BLOCOS DE CONCRETO, COM TELA DE ARAME GALVANIZADO REVESTIDO COM PVC, FIO 12 BWG E MALHA 7,5X7,5CM</t>
  </si>
  <si>
    <t>ALAMBRADO PARA QUADRA POLIESPORTIVA, ESTRUTURADO POR TUBOS DE ACO GALVANIZADO, COM COSTURA, DIN 2440, DIAMETRO 2", COM TELA DE ARAME GALVANIZADO, FIO 14 BWG E MALHA QUADRADA 5X5CM</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</si>
  <si>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</si>
  <si>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</si>
  <si>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</si>
  <si>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</si>
  <si>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</si>
  <si>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</si>
  <si>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</si>
  <si>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</si>
  <si>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</si>
  <si>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</si>
  <si>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</si>
  <si>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</si>
  <si>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</si>
  <si>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</si>
  <si>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</si>
  <si>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</si>
  <si>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</si>
  <si>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</si>
  <si>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</si>
  <si>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</si>
  <si>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</si>
  <si>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</si>
  <si>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</si>
  <si>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</si>
  <si>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</si>
  <si>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</si>
  <si>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</si>
  <si>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</si>
  <si>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</si>
  <si>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</si>
  <si>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</si>
  <si>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</si>
  <si>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</si>
  <si>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</si>
  <si>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</si>
  <si>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</si>
  <si>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</si>
  <si>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</si>
  <si>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</si>
  <si>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</si>
  <si>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</si>
  <si>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</si>
  <si>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</si>
  <si>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</si>
  <si>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</si>
  <si>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</si>
  <si>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</si>
  <si>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</si>
  <si>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</si>
  <si>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</si>
  <si>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</si>
  <si>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</si>
  <si>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</si>
  <si>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</si>
  <si>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</si>
  <si>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</si>
  <si>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</si>
  <si>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</si>
  <si>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</si>
  <si>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</si>
  <si>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</si>
  <si>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</si>
  <si>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</si>
  <si>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</si>
  <si>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</si>
  <si>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</si>
  <si>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</si>
  <si>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</si>
  <si>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</si>
  <si>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</si>
  <si>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</si>
  <si>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</si>
  <si>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</si>
  <si>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</si>
  <si>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</si>
  <si>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</si>
  <si>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</si>
  <si>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</si>
  <si>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</si>
  <si>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</si>
  <si>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</si>
  <si>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</si>
  <si>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</si>
  <si>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</si>
  <si>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</si>
  <si>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</si>
  <si>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</si>
  <si>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</si>
  <si>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</si>
  <si>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</si>
  <si>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</si>
  <si>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</si>
  <si>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</si>
  <si>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</si>
  <si>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</si>
  <si>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</si>
  <si>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</si>
  <si>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</si>
  <si>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</si>
  <si>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</si>
  <si>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</si>
  <si>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</si>
  <si>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</si>
  <si>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</si>
  <si>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</si>
  <si>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</si>
  <si>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</si>
  <si>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</si>
  <si>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</si>
  <si>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</si>
  <si>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</si>
  <si>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</si>
  <si>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</si>
  <si>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Distância até o Lixão da Estrutural</t>
  </si>
  <si>
    <t>Comprimento</t>
  </si>
  <si>
    <t>Largura</t>
  </si>
  <si>
    <t>ARGAMASSA TRAÇO 1:3 (CIMENTO E AREIA), PREPARO MECANICO , INCLUSO ADITIVO IMPERMEABILIZANTE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</si>
  <si>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</si>
  <si>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</si>
  <si>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</si>
  <si>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</si>
  <si>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</si>
  <si>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</si>
  <si>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</si>
  <si>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</si>
  <si>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</si>
  <si>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</si>
  <si>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</si>
  <si>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</si>
  <si>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</si>
  <si>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</si>
  <si>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</si>
  <si>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</si>
  <si>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</si>
  <si>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</si>
  <si>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</si>
  <si>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</si>
  <si>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</si>
  <si>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</si>
  <si>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</si>
  <si>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</si>
  <si>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</si>
  <si>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</si>
  <si>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</si>
  <si>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</si>
  <si>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</si>
  <si>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</si>
  <si>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</si>
  <si>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</si>
  <si>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</si>
  <si>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</si>
  <si>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</si>
  <si>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</si>
  <si>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</si>
  <si>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</si>
  <si>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</si>
  <si>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</si>
  <si>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</si>
  <si>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</si>
  <si>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</si>
  <si>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</si>
  <si>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</si>
  <si>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</si>
  <si>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</si>
  <si>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</si>
  <si>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</si>
  <si>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</si>
  <si>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</si>
  <si>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</si>
  <si>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</si>
  <si>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</si>
  <si>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</si>
  <si>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</si>
  <si>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</si>
  <si>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</si>
  <si>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</si>
  <si>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</si>
  <si>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</si>
  <si>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</si>
  <si>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</si>
  <si>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</si>
  <si>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</si>
  <si>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</si>
  <si>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</si>
  <si>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</si>
  <si>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</si>
  <si>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</si>
  <si>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</si>
  <si>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</si>
  <si>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</si>
  <si>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</si>
  <si>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</si>
  <si>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</si>
  <si>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</si>
  <si>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</si>
  <si>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CAIXA DE PASSAGEM PARA TELEFONE 15X15X10CM (SOBREPOR), FORNECIMENTO E INSTALACAO.</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</si>
  <si>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</si>
  <si>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</si>
  <si>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</si>
  <si>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</si>
  <si>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</si>
  <si>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</si>
  <si>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</si>
  <si>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</si>
  <si>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</si>
  <si>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</si>
  <si>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</si>
  <si>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</si>
  <si>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</si>
  <si>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</si>
  <si>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</si>
  <si>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</si>
  <si>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</si>
  <si>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</si>
  <si>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</si>
  <si>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</si>
  <si>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</si>
  <si>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</si>
  <si>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</si>
  <si>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Un</t>
  </si>
  <si>
    <t>Área / Volume</t>
  </si>
  <si>
    <t>Dimensões</t>
  </si>
  <si>
    <t>Altura</t>
  </si>
  <si>
    <t>Repetições</t>
  </si>
  <si>
    <t>MEMÓRIA DE CÁLCULO DE QUANTITATIVOS - MIRANTE</t>
  </si>
  <si>
    <t>estaca</t>
  </si>
  <si>
    <t>bloco</t>
  </si>
  <si>
    <t>reservatório</t>
  </si>
  <si>
    <t>mirante</t>
  </si>
  <si>
    <t>reservatório paredes externas</t>
  </si>
  <si>
    <t>reservatório paredes internas</t>
  </si>
  <si>
    <t>reservatório piso externo</t>
  </si>
  <si>
    <t>reservatório piso interno</t>
  </si>
  <si>
    <t>reservatório tampa</t>
  </si>
  <si>
    <t>mirante paredes</t>
  </si>
  <si>
    <t>mirante escadas</t>
  </si>
  <si>
    <t>mirante piso</t>
  </si>
  <si>
    <t>mirante cabine</t>
  </si>
  <si>
    <t>mirante cabine - área autocad</t>
  </si>
  <si>
    <t>mirante cobertura cabine</t>
  </si>
  <si>
    <t>mirante parede reservatório</t>
  </si>
  <si>
    <t>mirante laje superior</t>
  </si>
  <si>
    <t>tampa reservatório</t>
  </si>
  <si>
    <t>cobertura</t>
  </si>
  <si>
    <t>parede 1</t>
  </si>
  <si>
    <t>parede 2</t>
  </si>
  <si>
    <t>piso/teto</t>
  </si>
  <si>
    <t>área autocad 1</t>
  </si>
  <si>
    <t>área autocad 2</t>
  </si>
  <si>
    <t>área autocad 3</t>
  </si>
  <si>
    <t>área autocad 4</t>
  </si>
  <si>
    <t>interna</t>
  </si>
  <si>
    <t>alçapão</t>
  </si>
  <si>
    <t>corrimão</t>
  </si>
  <si>
    <t>guarda-corpo</t>
  </si>
  <si>
    <t>escada</t>
  </si>
  <si>
    <t>externo</t>
  </si>
  <si>
    <t>terreo</t>
  </si>
  <si>
    <t>tipo</t>
  </si>
  <si>
    <t>cabine</t>
  </si>
  <si>
    <t>cob cabine</t>
  </si>
  <si>
    <t>cob</t>
  </si>
  <si>
    <t>EXECUÇÃO DE RESERVATÓRIO ELEVADO DE ÁGUA (1000 LITROS) EM CANTEIRO DE OBRA, APOIADO EM ESTRUTURA DE MADEIRA. AF_02/2016</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</si>
  <si>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</si>
  <si>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</si>
  <si>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</si>
  <si>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</si>
  <si>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</si>
  <si>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</si>
  <si>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</si>
  <si>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</si>
  <si>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</si>
  <si>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</si>
  <si>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</si>
  <si>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</si>
  <si>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</si>
  <si>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</si>
  <si>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</si>
  <si>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</si>
  <si>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</si>
  <si>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</si>
  <si>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</si>
  <si>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</si>
  <si>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</si>
  <si>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</si>
  <si>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</si>
  <si>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</si>
  <si>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</si>
  <si>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</si>
  <si>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</si>
  <si>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</si>
  <si>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</si>
  <si>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</si>
  <si>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</si>
  <si>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</si>
  <si>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</si>
  <si>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</si>
  <si>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</si>
  <si>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</si>
  <si>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</si>
  <si>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</si>
  <si>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</si>
  <si>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</si>
  <si>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</si>
  <si>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</si>
  <si>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</si>
  <si>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</si>
  <si>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</si>
  <si>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</si>
  <si>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</si>
  <si>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</si>
  <si>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</si>
  <si>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</si>
  <si>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</si>
  <si>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</si>
  <si>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</si>
  <si>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</si>
  <si>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</si>
  <si>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</si>
  <si>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</si>
  <si>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</si>
  <si>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</si>
  <si>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</si>
  <si>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</si>
  <si>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</si>
  <si>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</si>
  <si>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</si>
  <si>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</si>
  <si>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</si>
  <si>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</si>
  <si>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</si>
  <si>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</si>
  <si>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</si>
  <si>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</si>
  <si>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</si>
  <si>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</si>
  <si>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</si>
  <si>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</si>
  <si>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</si>
  <si>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</si>
  <si>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</si>
  <si>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</si>
  <si>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</si>
  <si>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</si>
  <si>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</si>
  <si>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</si>
  <si>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</si>
  <si>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</si>
  <si>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</si>
  <si>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</si>
  <si>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</si>
  <si>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</si>
  <si>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</si>
  <si>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</si>
  <si>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</si>
  <si>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</si>
  <si>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</si>
  <si>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</si>
  <si>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</si>
  <si>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</si>
  <si>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</si>
  <si>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</si>
  <si>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</si>
  <si>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</si>
  <si>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</si>
  <si>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</si>
  <si>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</si>
  <si>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</si>
  <si>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</si>
  <si>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</si>
  <si>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</si>
  <si>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</si>
  <si>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</si>
  <si>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</si>
  <si>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</si>
  <si>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</si>
  <si>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</si>
  <si>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</si>
  <si>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</si>
  <si>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</si>
  <si>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</si>
  <si>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</si>
  <si>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</si>
  <si>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</si>
  <si>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</si>
  <si>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</si>
  <si>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</si>
  <si>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</si>
  <si>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</si>
  <si>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</si>
  <si>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</si>
  <si>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</si>
  <si>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</si>
  <si>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</si>
  <si>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PORTA DE ALUMÍNIO DE ABRIR COM LAMBRI, COM GUARNIÇÃO, FIXAÇÃO COM PARAFUSOS - FORNECIMENTO E INSTALAÇÃO. AF_08/2015</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</si>
  <si>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</si>
  <si>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</si>
  <si>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</si>
  <si>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</si>
  <si>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</si>
  <si>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</si>
  <si>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</si>
  <si>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</si>
  <si>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</si>
  <si>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</si>
  <si>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</si>
  <si>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</si>
  <si>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</si>
  <si>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</si>
  <si>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</si>
  <si>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</si>
  <si>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</si>
  <si>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</si>
  <si>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</si>
  <si>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</si>
  <si>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</si>
  <si>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</si>
  <si>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</si>
  <si>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</si>
  <si>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</si>
  <si>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</si>
  <si>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</si>
  <si>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</si>
  <si>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</si>
  <si>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</si>
  <si>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</si>
  <si>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</si>
  <si>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</si>
  <si>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</si>
  <si>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</si>
  <si>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</si>
  <si>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</si>
  <si>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</si>
  <si>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</si>
  <si>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</si>
  <si>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</si>
  <si>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</si>
  <si>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</si>
  <si>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</si>
  <si>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</si>
  <si>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</si>
  <si>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</si>
  <si>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</si>
  <si>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</si>
  <si>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</si>
  <si>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</si>
  <si>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</si>
  <si>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</si>
  <si>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MAGRO, APLICADO EM PISOS OU RADIERS, ESPESSURA DE 3 CM. AF_07/2016</t>
  </si>
  <si>
    <t>LASTRO DE CONCRETO MAGRO, APLICADO EM PISOS OU RADIERS, ESPESSURA DE 5 CM. AF_07/2016</t>
  </si>
  <si>
    <t>MONTAGEM E DESMONTAGEM DE FÔRMA DE PILARES CIRCULARES, COM ÁREA MÉDIA DAS SEÇÕES MAIOR QUE 0,28 M², PÉ-DIREITO DUPLO, EM MADEIRA, 2 UTILIZAÇÕES.  AF_06/2017</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</si>
  <si>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</si>
  <si>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</si>
  <si>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</si>
  <si>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</si>
  <si>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</si>
  <si>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</si>
  <si>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</si>
  <si>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</si>
  <si>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</si>
  <si>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</si>
  <si>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</si>
  <si>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</si>
  <si>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</si>
  <si>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</si>
  <si>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</si>
  <si>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</si>
  <si>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</si>
  <si>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</si>
  <si>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</si>
  <si>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</si>
  <si>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</si>
  <si>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</si>
  <si>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</si>
  <si>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</si>
  <si>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</si>
  <si>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</si>
  <si>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</si>
  <si>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</si>
  <si>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</si>
  <si>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</si>
  <si>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</si>
  <si>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</si>
  <si>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</si>
  <si>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</si>
  <si>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</si>
  <si>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</si>
  <si>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</si>
  <si>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</si>
  <si>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</si>
  <si>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</si>
  <si>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</si>
  <si>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</si>
  <si>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</si>
  <si>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</si>
  <si>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</si>
  <si>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</si>
  <si>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</si>
  <si>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</si>
  <si>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</si>
  <si>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</si>
  <si>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</si>
  <si>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</si>
  <si>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</si>
  <si>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</si>
  <si>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</si>
  <si>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</si>
  <si>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</si>
  <si>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</si>
  <si>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</si>
  <si>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</si>
  <si>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</si>
  <si>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</si>
  <si>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</si>
  <si>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</si>
  <si>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</si>
  <si>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</si>
  <si>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</si>
  <si>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</si>
  <si>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</si>
  <si>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</si>
  <si>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</si>
  <si>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</si>
  <si>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</si>
  <si>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</si>
  <si>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</si>
  <si>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</si>
  <si>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</si>
  <si>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</si>
  <si>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</si>
  <si>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</si>
  <si>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</si>
  <si>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</si>
  <si>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</si>
  <si>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</si>
  <si>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</si>
  <si>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</si>
  <si>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</si>
  <si>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POSTE DE ACO CONICO CONTINUO RETO, ENGASTADO, H=9M - FORNECIMENTO E INSTALACAO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</si>
  <si>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</si>
  <si>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</si>
  <si>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</si>
  <si>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</si>
  <si>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</si>
  <si>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</si>
  <si>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</si>
  <si>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</si>
  <si>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</si>
  <si>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</si>
  <si>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</si>
  <si>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</si>
  <si>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</si>
  <si>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</si>
  <si>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</si>
  <si>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</si>
  <si>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</si>
  <si>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</si>
  <si>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</si>
  <si>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</si>
  <si>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</si>
  <si>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</si>
  <si>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AF_08/2017</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</si>
  <si>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</si>
  <si>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</si>
  <si>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</si>
  <si>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</si>
  <si>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</si>
  <si>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</si>
  <si>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</si>
  <si>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</si>
  <si>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</si>
  <si>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</si>
  <si>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</si>
  <si>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</si>
  <si>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</si>
  <si>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</si>
  <si>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</si>
  <si>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</si>
  <si>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</si>
  <si>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</si>
  <si>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</si>
  <si>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</si>
  <si>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</si>
  <si>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</si>
  <si>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</si>
  <si>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</si>
  <si>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</si>
  <si>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</si>
  <si>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</si>
  <si>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</si>
  <si>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</si>
  <si>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</si>
  <si>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</si>
  <si>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</si>
  <si>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</si>
  <si>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</si>
  <si>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</si>
  <si>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</si>
  <si>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</si>
  <si>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</si>
  <si>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</si>
  <si>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</si>
  <si>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</si>
  <si>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</si>
  <si>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</si>
  <si>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</si>
  <si>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</si>
  <si>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</si>
  <si>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</si>
  <si>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</si>
  <si>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</si>
  <si>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</si>
  <si>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</si>
  <si>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</si>
  <si>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</si>
  <si>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</si>
  <si>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</si>
  <si>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</si>
  <si>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</si>
  <si>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</si>
  <si>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</si>
  <si>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</si>
  <si>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</si>
  <si>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</si>
  <si>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</si>
  <si>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</si>
  <si>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</si>
  <si>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</si>
  <si>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</si>
  <si>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</si>
  <si>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</si>
  <si>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</si>
  <si>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</si>
  <si>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</si>
  <si>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</si>
  <si>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</si>
  <si>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</si>
  <si>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</si>
  <si>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</si>
  <si>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</si>
  <si>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</si>
  <si>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</si>
  <si>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</si>
  <si>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</si>
  <si>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</si>
  <si>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</si>
  <si>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</si>
  <si>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</si>
  <si>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</si>
  <si>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</si>
  <si>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</si>
  <si>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</si>
  <si>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</si>
  <si>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</si>
  <si>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</si>
  <si>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</si>
  <si>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</si>
  <si>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</si>
  <si>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</si>
  <si>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</si>
  <si>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</si>
  <si>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</si>
  <si>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</si>
  <si>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</si>
  <si>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</si>
  <si>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</si>
  <si>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</si>
  <si>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</si>
  <si>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</si>
  <si>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</si>
  <si>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</si>
  <si>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</si>
  <si>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</si>
  <si>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</si>
  <si>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</si>
  <si>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</si>
  <si>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</si>
  <si>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</si>
  <si>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</si>
  <si>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</si>
  <si>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</si>
  <si>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</si>
  <si>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</si>
  <si>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</si>
  <si>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</si>
  <si>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</si>
  <si>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</si>
  <si>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</si>
  <si>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</si>
  <si>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</si>
  <si>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</si>
  <si>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</si>
  <si>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</si>
  <si>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</si>
  <si>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</si>
  <si>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</si>
  <si>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</si>
  <si>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</si>
  <si>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</si>
  <si>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</si>
  <si>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</si>
  <si>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</si>
  <si>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</si>
  <si>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</si>
  <si>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</si>
  <si>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</si>
  <si>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</si>
  <si>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</si>
  <si>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</si>
  <si>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</si>
  <si>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</si>
  <si>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</si>
  <si>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</si>
  <si>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</si>
  <si>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</si>
  <si>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</si>
  <si>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</si>
  <si>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</si>
  <si>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</si>
  <si>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</si>
  <si>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</si>
  <si>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</si>
  <si>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</si>
  <si>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</si>
  <si>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</si>
  <si>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</si>
  <si>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</si>
  <si>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</si>
  <si>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</si>
  <si>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</si>
  <si>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</si>
  <si>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</si>
  <si>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</si>
  <si>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</si>
  <si>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</si>
  <si>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</si>
  <si>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</si>
  <si>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</si>
  <si>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</si>
  <si>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</si>
  <si>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</si>
  <si>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</si>
  <si>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</si>
  <si>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</si>
  <si>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</si>
  <si>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</si>
  <si>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</si>
  <si>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</si>
  <si>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</si>
  <si>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</si>
  <si>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</si>
  <si>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</si>
  <si>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</si>
  <si>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</si>
  <si>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</si>
  <si>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</si>
  <si>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</si>
  <si>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</si>
  <si>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</si>
  <si>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</si>
  <si>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</si>
  <si>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</si>
  <si>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</si>
  <si>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</si>
  <si>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</si>
  <si>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</si>
  <si>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</si>
  <si>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</si>
  <si>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</si>
  <si>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</si>
  <si>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</si>
  <si>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</si>
  <si>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</si>
  <si>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</si>
  <si>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</si>
  <si>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</si>
  <si>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</si>
  <si>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</si>
  <si>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</si>
  <si>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</si>
  <si>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</si>
  <si>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</si>
  <si>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</si>
  <si>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</si>
  <si>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</si>
  <si>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</si>
  <si>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</si>
  <si>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</si>
  <si>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</si>
  <si>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</si>
  <si>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</si>
  <si>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</si>
  <si>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</si>
  <si>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</si>
  <si>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</si>
  <si>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</si>
  <si>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</si>
  <si>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</si>
  <si>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</si>
  <si>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</si>
  <si>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</si>
  <si>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</si>
  <si>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</si>
  <si>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KIT CAVALETE PARA MEDIÇÃO DE ÁGUA - ENTRADA INDIVIDUALIZADA, EM PVC DN 25 (¾), PARA 1 MEDIDOR  FORNECIMENTO E INSTALAÇÃO (EXCLUSIVE HIDRÔMETRO). AF_11/2016</t>
  </si>
  <si>
    <t>TIL (TUBO DE INSPEÇÃO E LIMPEZA) RADIAL PARA ESGOTO, EM PVC, DN 300 X 200 MM.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</si>
  <si>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</si>
  <si>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</si>
  <si>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</si>
  <si>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</si>
  <si>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</si>
  <si>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</si>
  <si>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</si>
  <si>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</si>
  <si>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</si>
  <si>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</si>
  <si>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</si>
  <si>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</si>
  <si>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</si>
  <si>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</si>
  <si>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</si>
  <si>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</si>
  <si>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</si>
  <si>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</si>
  <si>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</si>
  <si>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</si>
  <si>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</si>
  <si>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</si>
  <si>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</si>
  <si>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</si>
  <si>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</si>
  <si>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</si>
  <si>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</si>
  <si>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</si>
  <si>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</si>
  <si>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</si>
  <si>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</si>
  <si>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</si>
  <si>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</si>
  <si>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</si>
  <si>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</si>
  <si>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</si>
  <si>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</si>
  <si>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</si>
  <si>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</si>
  <si>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</si>
  <si>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</si>
  <si>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</si>
  <si>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</si>
  <si>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</si>
  <si>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</si>
  <si>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</si>
  <si>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</si>
  <si>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</si>
  <si>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</si>
  <si>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</si>
  <si>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</si>
  <si>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</si>
  <si>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</si>
  <si>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</si>
  <si>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</si>
  <si>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</si>
  <si>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MASSA ÚNICA, PARA RECEBIMENTO DE PINTURA OU CERÂMICA, ARGAMASSA INDUSTRIALIZADA, PREPARO MECÂNICO, APLICADO COM EQUIPAMENTO DE MISTURA E PROJEÇÃO DE 1,5 M3/H EM FACES INTERNAS DE PAREDES, ESPESSURA DE 5MM, SEM EXECUÇÃO DE TALISCAS. AF_06/2014</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</si>
  <si>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</si>
  <si>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</si>
  <si>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</si>
  <si>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</si>
  <si>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</si>
  <si>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</si>
  <si>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</si>
  <si>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</si>
  <si>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</si>
  <si>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</si>
  <si>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</si>
  <si>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</si>
  <si>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</si>
  <si>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</si>
  <si>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</si>
  <si>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</si>
  <si>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</si>
  <si>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</si>
  <si>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</si>
  <si>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</si>
  <si>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</si>
  <si>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</si>
  <si>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</si>
  <si>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</si>
  <si>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</si>
  <si>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</si>
  <si>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</si>
  <si>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</si>
  <si>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</si>
  <si>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</si>
  <si>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</si>
  <si>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</si>
  <si>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</si>
  <si>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</si>
  <si>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</si>
  <si>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</si>
  <si>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</si>
  <si>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</si>
  <si>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</si>
  <si>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</si>
  <si>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</si>
  <si>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</si>
  <si>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</si>
  <si>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</si>
  <si>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</si>
  <si>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</si>
  <si>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</si>
  <si>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</si>
  <si>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</si>
  <si>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</si>
  <si>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</si>
  <si>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</si>
  <si>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</si>
  <si>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</si>
  <si>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</si>
  <si>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</si>
  <si>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</si>
  <si>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</si>
  <si>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</si>
  <si>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</si>
  <si>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</si>
  <si>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</si>
  <si>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</si>
  <si>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</si>
  <si>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</si>
  <si>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</si>
  <si>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</si>
  <si>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</si>
  <si>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</si>
  <si>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</si>
  <si>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</si>
  <si>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</si>
  <si>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</si>
  <si>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</si>
  <si>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</si>
  <si>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</si>
  <si>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</si>
  <si>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</si>
  <si>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</si>
  <si>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</si>
  <si>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</si>
  <si>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</si>
  <si>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</si>
  <si>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</si>
  <si>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</si>
  <si>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</si>
  <si>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PREÇO UNITÁRIO</t>
  </si>
  <si>
    <t>TOPOGRAFO (MENSALISTA)</t>
  </si>
  <si>
    <t>MESTRE DE OBRAS (MENSALISTA)</t>
  </si>
  <si>
    <t>ENCARREGADO GERAL DE OBRAS (MENSALISTA)</t>
  </si>
  <si>
    <t>ARQUITETO SENIOR (MENSALISTA)</t>
  </si>
  <si>
    <t>ARQUITETO PLENO (MENSALISTA)</t>
  </si>
  <si>
    <t>ARQUITETO JUNIOR (MENSALISTA)</t>
  </si>
  <si>
    <t>ENGENHEIRO CIVIL DE OBRA SENIOR (MENSALISTA)</t>
  </si>
  <si>
    <t>ENGENHEIRO CIVIL DE OBRA PLENO (MENSALISTA)</t>
  </si>
  <si>
    <t>AUXILIAR DE ESCRITORIO (MENSALISTA)</t>
  </si>
  <si>
    <t>ENGENHEIRO CIVIL DE OBRA JUNIOR (MENSALISTA)</t>
  </si>
  <si>
    <t>APONTADOR OU APROPRIADOR DE MAO DE OBRA (MENSALISTA)</t>
  </si>
  <si>
    <t>ALMOXARIFE (MENSALISTA)</t>
  </si>
  <si>
    <t>DESENHISTA TECNICO AUXILIAR (MENSALISTA)</t>
  </si>
  <si>
    <t>DESENHISTA PROJETISTA (MENSALISTA)</t>
  </si>
  <si>
    <t>DESENHISTA COPISTA (MENSALISTA)</t>
  </si>
  <si>
    <t>DESENHISTA DETALHISTA (MENSALISTA)</t>
  </si>
  <si>
    <t>MOTORISTA DE CAMINHAO (MENSALISTA)</t>
  </si>
  <si>
    <t>ENGENHEIRO ELETRICISTA</t>
  </si>
  <si>
    <t>TOPOGRAFO</t>
  </si>
  <si>
    <t>MESTRE DE OBRAS</t>
  </si>
  <si>
    <t>ENGENHEIRO CIVIL DE OBRA SENIOR</t>
  </si>
  <si>
    <t>ENGENHEIRO CIVIL DE OBRA PLENO</t>
  </si>
  <si>
    <t>ENGENHEIRO CIVIL DE OBRA JUNIOR</t>
  </si>
  <si>
    <t>ENCARREGADO GERAL DE OBRAS</t>
  </si>
  <si>
    <t>DESENHISTA PROJETISTA</t>
  </si>
  <si>
    <t>DESENHISTA COPISTA</t>
  </si>
  <si>
    <t>AUXILIAR DE ESCRITORIO</t>
  </si>
  <si>
    <t>DESENHISTA TECNICO AUXILIAR</t>
  </si>
  <si>
    <t>ARQUITETO SENIOR</t>
  </si>
  <si>
    <t>ARQUITETO PLENO</t>
  </si>
  <si>
    <t>ARQUITETO JUNIOR</t>
  </si>
  <si>
    <t>APONTADOR OU APROPRIADOR</t>
  </si>
  <si>
    <t>ALMOXARIFE</t>
  </si>
  <si>
    <t>DESENHISTA DETALHISTA</t>
  </si>
  <si>
    <t>JARDINEIRO</t>
  </si>
  <si>
    <t>OPERADOR DE BETONEIRA ESTACIONARIA/MISTURADOR</t>
  </si>
  <si>
    <t>VIGIA NOTURNO, HORA EFETIVAMENTE TRABALHADA DE 22 H AS 5 H (COM ADICIONAL NOTURNO)</t>
  </si>
  <si>
    <t>VIDRACEIRO</t>
  </si>
  <si>
    <t>OPERADOR DE TRATOR - EXCLUSIVE AGROPECUARIA</t>
  </si>
  <si>
    <t>TELHADOR</t>
  </si>
  <si>
    <t>TECNICO EM SONDAGEM</t>
  </si>
  <si>
    <t>TECNICO EM LABORATORIO E CAMPO DE CONSTRUCAO CIVIL</t>
  </si>
  <si>
    <t>TAQUEADOR OU TAQUEIRO</t>
  </si>
  <si>
    <t>SOLDADOR ELETRICO (PARA SOLDA A SER TESTADA COM RAIOS "X")</t>
  </si>
  <si>
    <t>SOLDADOR</t>
  </si>
  <si>
    <t>SERVENTE DE OBRAS</t>
  </si>
  <si>
    <t>SERRALHEIRO</t>
  </si>
  <si>
    <t>RASTELEIRO</t>
  </si>
  <si>
    <t>POCEIRO / ESCAVADOR DE VALAS E TUBULOES</t>
  </si>
  <si>
    <t>PINTOR PARA TINTA EPOXI</t>
  </si>
  <si>
    <t>PINTOR DE LETREIROS</t>
  </si>
  <si>
    <t>PINTOR</t>
  </si>
  <si>
    <t>PEDREIRO</t>
  </si>
  <si>
    <t>PASTILHEIRO</t>
  </si>
  <si>
    <t>OPERADOR DE BATE-ESTACAS</t>
  </si>
  <si>
    <t>OPERADOR DE JATO ABRASIVO OU JATISTA</t>
  </si>
  <si>
    <t>OPERADOR DE USINA DE ASFALTO, DE SOLOS OU DE CONCRETO</t>
  </si>
  <si>
    <t>OPERADOR DE ROLO COMPACTADOR</t>
  </si>
  <si>
    <t>OPERADOR DE PAVIMENTADORA</t>
  </si>
  <si>
    <t>OPERADOR DE PA CARREGADEIRA</t>
  </si>
  <si>
    <t>OPERADOR DE MOTONIVELADORA</t>
  </si>
  <si>
    <t>OPERADOR DE MOTO SCRAPER</t>
  </si>
  <si>
    <t>OPERADOR DE MARTELETE OU MARTELETEIRO</t>
  </si>
  <si>
    <t>OPERADOR DE MAQUINAS E TRATORES DIVERSOS (TERRAPLANAGEM)</t>
  </si>
  <si>
    <t>OPERADOR DE GUINDASTE</t>
  </si>
  <si>
    <t>OPERADOR DE GUINCHO</t>
  </si>
  <si>
    <t>OPERADOR DE ESCAVADEIRA</t>
  </si>
  <si>
    <t>OPERADOR DE DEMARCADORA DE FAIXAS DE TRAFEGO</t>
  </si>
  <si>
    <t>OPERADOR DE COMPRESSOR DE AR OU COMPRESSORISTA</t>
  </si>
  <si>
    <t>OPERADOR DE BETONEIRA (CAMINHAO)</t>
  </si>
  <si>
    <t>NIVELADOR</t>
  </si>
  <si>
    <t>MOTORISTA OPERADOR DE CAMINHAO COM MUNCK</t>
  </si>
  <si>
    <t>MOTORISTA DE ONIBUS / MICRO-ONIBUS</t>
  </si>
  <si>
    <t>MOTORISTA DE CARRO DE PASSEIO</t>
  </si>
  <si>
    <t>MOTORISTA DE CAMINHAO-CARRETA</t>
  </si>
  <si>
    <t>MOTORISTA DE CAMINHAO</t>
  </si>
  <si>
    <t>MOTORISTA DE CAMINHAO-BASCULANTE</t>
  </si>
  <si>
    <t>MONTADOR DE MAQUINAS</t>
  </si>
  <si>
    <t>MONTADOR DE ESTRUTURAS METALICAS</t>
  </si>
  <si>
    <t>INSTALADOR DE TUBULACOES (TUBOS/EQUIPAMENTOS)</t>
  </si>
  <si>
    <t>MECANICO DE EQUIPAMENTOS PESADOS</t>
  </si>
  <si>
    <t>MARMORISTA / GRANITEIRO</t>
  </si>
  <si>
    <t>MARCENEIRO</t>
  </si>
  <si>
    <t>MACARIQUEIRO</t>
  </si>
  <si>
    <t>IMPERMEABILIZADOR</t>
  </si>
  <si>
    <t>GESSEIRO</t>
  </si>
  <si>
    <t>ESTUCADOR</t>
  </si>
  <si>
    <t>ENCANADOR OU BOMBEIRO HIDRAULICO</t>
  </si>
  <si>
    <t>ELETROTECNICO</t>
  </si>
  <si>
    <t>ELETRICISTA DE MANUTENCAO INDUSTRIAL</t>
  </si>
  <si>
    <t>ELETRICISTA</t>
  </si>
  <si>
    <t>CAVOUQUEIRO OU OPERADOR DE PERFURATRIZ / ROMPEDOR</t>
  </si>
  <si>
    <t>CARPINTEIRO DE FORMAS</t>
  </si>
  <si>
    <t>CARPINTEIRO DE ESQUADRIAS</t>
  </si>
  <si>
    <t>CALCETEIRO</t>
  </si>
  <si>
    <t>CALAFETADOR / CALAFATE</t>
  </si>
  <si>
    <t>LEITURISTA OU CADASTRISTA DE REDES DE AGUA E ESGOTO</t>
  </si>
  <si>
    <t>BLASTER, DINAMITADOR OU CABO DE FOGO</t>
  </si>
  <si>
    <t>AZULEJISTA OU LADRILHISTA</t>
  </si>
  <si>
    <t>AUXILIAR TECNICO / ASSISTENTE DE ENGENHARIA</t>
  </si>
  <si>
    <t>AUXILIAR DE TOPOGRAFO</t>
  </si>
  <si>
    <t>AUXILIAR DE SERVICOS GERAIS</t>
  </si>
  <si>
    <t>AJUDANTE DE SERRALHEIRO</t>
  </si>
  <si>
    <t>AUXILIAR DE MECANICO</t>
  </si>
  <si>
    <t>AUXILIAR DE LABORATORISTA DE SOLOS E CONCRETO</t>
  </si>
  <si>
    <t>AUXILIAR DE ENCANADOR OU BOMBEIRO HIDRAULICO</t>
  </si>
  <si>
    <t>AJUDANTE DE ELETRICISTA</t>
  </si>
  <si>
    <t>ASSENTADOR DE MANILHAS</t>
  </si>
  <si>
    <t>ARMADOR</t>
  </si>
  <si>
    <t>AJUDANTE ESPECIALIZADO</t>
  </si>
  <si>
    <t>AUXILIAR DE PEDREIRO</t>
  </si>
  <si>
    <t>AJUDANTE DE OPERACAO EM GERAL</t>
  </si>
  <si>
    <t>AJUDANTE DE ESTRUTURAS METALICAS</t>
  </si>
  <si>
    <t>CARPINTEIRO AUXILIAR</t>
  </si>
  <si>
    <t>AJUDANTE DE ARMADOR</t>
  </si>
  <si>
    <t>SEGURO - MENSALISTA (ENCARGOS COMPLEMENTARES) (COLETADO CAIXA)</t>
  </si>
  <si>
    <t>EXAMES - MENSALISTA (ENCARGOS COMPLEMENTARES) (COLETADO CAIXA)</t>
  </si>
  <si>
    <t>ALIMENTACAO - MENSALISTA (ENCARGOS COMPLEMENTARES) (COLETADO CAIXA)</t>
  </si>
  <si>
    <t>TRANSPORTE - MENSALISTA (ENCARGOS COMPLEMENTARES) (COLETADO CAIXA)</t>
  </si>
  <si>
    <t>TALABARTE DE SEGURANCA, 2 MOSQUETOES TRAVA DUPLA *53* MM DE ABERTURA, COM ABSORVEDOR DE ENERGIA</t>
  </si>
  <si>
    <t>AVENTAL DE SEGURANCA DE RASPA DE COURO 1,00 X 0,60 M</t>
  </si>
  <si>
    <t>TRAVA-QUEDAS EM ACO PARA CORDA DE 12 MM, EXTENSOR DE 25 X 300 MM, COM MOSQUETAO TIPO GANCHO TRAVA DUPLA</t>
  </si>
  <si>
    <t>PROTETOR SOLAR FPS 30, EMBALAGEM 2 LITROS</t>
  </si>
  <si>
    <t>RESPIRADOR DESCARTAVEL SEM VALVULA DE EXALACAO, PFF 1</t>
  </si>
  <si>
    <t>BOTA DE SEGURANCA COM BIQUEIRA DE ACO E COLARINHO ACOLCHOADO</t>
  </si>
  <si>
    <t>LUVA RASPA DE COURO, CANO CURTO (PUNHO *7* CM)</t>
  </si>
  <si>
    <t>ESCADA EXTENSIVEL EM ALUMINIO COM 6,00 M ESTENDIDA</t>
  </si>
  <si>
    <t>ESCADA DUPLA DE ABRIR EM ALUMINIO, MODELO PINTOR, 8 DEGRAUS</t>
  </si>
  <si>
    <t>LIXADEIRA ELETRICA ANGULAR, PARA DISCO DE 7 " (180 MM), POTENCIA DE 2.200 W, *5.000* RPM, 220 V</t>
  </si>
  <si>
    <t>BOLSA DE LONA PARA FERRAMENTAS *50 X 35 X 25* CM</t>
  </si>
  <si>
    <t>SELADOR HORIZONTAL PARA FITA DE ACO 1 "</t>
  </si>
  <si>
    <t>ROLO DE ESPUMA POLIESTER 23 CM (SEM CABO)</t>
  </si>
  <si>
    <t>ROLO DE LA DE CARNEIRO 23 CM (SEM CABO)</t>
  </si>
  <si>
    <t>LINHA DE PEDREIRO LISA 100 M</t>
  </si>
  <si>
    <t>REDUTOR TIPO THINNER PARA ACABAMENTO</t>
  </si>
  <si>
    <t>FITA CREPE ROLO DE 25 MM X 50 M</t>
  </si>
  <si>
    <t>ESMERILHADEIRA ANGULAR ELETRICA, DIAMETRO DO DISCO 7 '' (180 MM), ROTACAO 8500 RPM, POTENCIA 2400 W</t>
  </si>
  <si>
    <t>CARRINHO DE MAO DE ACO CAPACIDADE 50 A 60 L, PNEU COM CAMARA</t>
  </si>
  <si>
    <t>BALDE PLASTICO CAPACIDADE *10* L</t>
  </si>
  <si>
    <t>SEGURO - HORISTA (ENCARGOS COMPLEMENTARES) (COLETADO CAIXA)</t>
  </si>
  <si>
    <t>EXAMES - HORISTA (ENCARGOS COMPLEMENTARES) (COLETADO CAIXA)</t>
  </si>
  <si>
    <t>ENGENHEIRO SANITARISTA</t>
  </si>
  <si>
    <t>TRANSPORTE - HORISTA (ENCARGOS COMPLEMENTARES) (COLETADO CAIXA)</t>
  </si>
  <si>
    <t>ALIMENTACAO - HORISTA (ENCARGOS COMPLEMENTARES) (COLETADO CAIXA)</t>
  </si>
  <si>
    <t>MUDA DE RASTEIRA/FORRACAO, AMENDOIM RASTEIRO/ONZE HORAS/AZULZINHA/IMPATIENS OU EQUIVALENTE DA REGIAO</t>
  </si>
  <si>
    <t>GRAMA BATATAIS EM PLACAS, SEM PLANTIO</t>
  </si>
  <si>
    <t>TERRA VEGETAL (GRANEL)</t>
  </si>
  <si>
    <t>GRAMA ESMERALDA OU SAO CARLOS OU CURITIBANA, EM PLACAS, SEM PLANTIO</t>
  </si>
  <si>
    <t>FERTILIZANTE ORGANICO COMPOSTO, CLASSE A</t>
  </si>
  <si>
    <t>CALCARIO DOLOMITICO A (POSTO PEDREIRA/FORNECEDOR, SEM FRETE)</t>
  </si>
  <si>
    <t>FERTILIZANTE NPK - 10:10:10</t>
  </si>
  <si>
    <t>TELA DE ARAME GALV REVESTIDO EM PVC, QUADRANGULAR / LOSANGULAR,  FIO 2,11 MM (14 BWG), BITOLA FINAL = *2,8* MM, MALHA  *8 X 8* CM, H = 2 M</t>
  </si>
  <si>
    <t>SARRAFO DE MADEIRA NAO APARELHADA *2,5 X 10 CM, MACARANDUBA, ANGELIM OU EQUIVALENTE DA REGIAO</t>
  </si>
  <si>
    <t>SARRAFO DE MADEIRA NAO APARELHADA *2,5 X 7* CM, MACARANDUBA, ANGELIM OU EQUIVALENTE DA REGIAO</t>
  </si>
  <si>
    <t>MOURAO DE CONCRETO RETO, *10 X 10* CM, H= 2,30 M</t>
  </si>
  <si>
    <t>ARAME GALVANIZADO 14 BWG, D = 2,11 MM (0,026 KG/M)</t>
  </si>
  <si>
    <t>FERTILIZANTE NPK - 4: 14: 8</t>
  </si>
  <si>
    <t>MUDA DE PALMEIRA, ARECA, H= *1,50* CM</t>
  </si>
  <si>
    <t>MUDA DE ARVORE ORNAMENTAL, OITI/AROEIRA SALSA/ANGICO/IPE/JACARANDA OU EQUIVALENTE  DA REGIAO, H= *2* M</t>
  </si>
  <si>
    <t>MUDA DE ARVORE ORNAMENTAL, OITI/AROEIRA SALSA/ANGICO/IPE/JACARANDA OU EQUIVALENTE  DA REGIAO, H= *1* M</t>
  </si>
  <si>
    <t>MUDA DE ARBUSTO FOLHAGEM, SANSAO-DO-CAMPO OU EQUIVALENTE DA REGIAO, H= *50 A 70* CM</t>
  </si>
  <si>
    <t>PREGO DE ACO POLIDO COM CABECA 15 X 15 (1 1/4 X 13)</t>
  </si>
  <si>
    <t>PECA DE MADEIRA 3A/4A NATIVA/REGIONAL 5 X 5 CM</t>
  </si>
  <si>
    <t>PECA DE MADEIRA NATIVA/REGIONAL 1 X 7CM NAO APARELHADA (P/FORMA)</t>
  </si>
  <si>
    <t>TUBO ACO GALVANIZADO COM COSTURA, CLASSE MEDIA, DN 2", E = *3,65* MM, PESO *5,10* KG/M (NBR 5580)</t>
  </si>
  <si>
    <t>TELA DE ARAME GALV QUADRANGULAR / LOSANGULAR,  FIO 2,11 MM (14 BWG), MALHA  5 X 5 CM, H = 2 M</t>
  </si>
  <si>
    <t>ARAME GALVANIZADO 10 BWG, 3,40 MM (0,0713 KG/M)</t>
  </si>
  <si>
    <t>TELA DE ARAME GALV REVESTIDO EM PVC, QUADRANGULAR / LOSANGULAR,  FIO 2,77 MM (12 BWG), BITOLA FINAL = *3,8* MM, MALHA  7,5 X 7,5 CM, H = 2 M</t>
  </si>
  <si>
    <t>TE DE FERRO GALVANIZADO, DE 2"</t>
  </si>
  <si>
    <t>TABUA MADEIRA 3A QUALIDADE 2,5 X 30CM (1 X 12 ) NAO APARELHADA</t>
  </si>
  <si>
    <t>PREGO DE ACO POLIDO COM CABECA 18 X 30 (2 3/4 X 10)</t>
  </si>
  <si>
    <t>ARAME GALVANIZADO 12 BWG, 2,76 MM (0,048 KG/M)</t>
  </si>
  <si>
    <t>ARAME FARPADO GALVANIZADO 14 BWG, CLASSE 250</t>
  </si>
  <si>
    <t>ESCORA PRE-MOLDADA EM CONCRETO, *10 X 10* CM, H = 2,30M</t>
  </si>
  <si>
    <t>ARAME DE ACO OVALADO 15 X 17 ( 45,7 KG, 700 KGF), ROLO 1000 M</t>
  </si>
  <si>
    <t>MOURAO CONCRETO CURVO, SECAO "T", H = 2,80 M + CURVA COM 0,45 M, COM FUROS PARA FIOS</t>
  </si>
  <si>
    <t>ARAME GALVANIZADO 18 BWG, 1,24MM (0,009 KG/M)</t>
  </si>
  <si>
    <t>ARAME FARPADO GALVANIZADO, 16 BWG (1,65 MM), CLASSE 250</t>
  </si>
  <si>
    <t>GRAMPO DE ACO POLIDO 1 " X 9</t>
  </si>
  <si>
    <t>PECA DE MADEIRA NAO APARELHADA *7,5 X 7,5* CM (3 X 3 ") MACARANDUBA, ANGELIM OU EQUIVALENTE DA REGIAO</t>
  </si>
  <si>
    <t>MOURAO DE CONCRETO RETO, 10 X 10 CM, H= 3,00 M</t>
  </si>
  <si>
    <t>MADEIRA ROLICA TRATADA, EUCALIPTO OU EQUIVALENTE DA REGIAO, H = 2,2 M, D = 8 A 11 CM (PARA CERCA)</t>
  </si>
  <si>
    <t>SARRAFO DE MADEIRA NAO APARELHADA *2,5 X 15* CM, MACARANDUBA, ANGELIM OU EQUIVALENTE DA REGIAO</t>
  </si>
  <si>
    <t>LOCACAO DE NIVEL OPTICO, COM PRECISAO DE 0,7 MM, AUMENTO DE 32X</t>
  </si>
  <si>
    <t>LOCACAO DE TEODOLITO ELETRONICO, PRECISAO ANGULAR DE 5 A 7 SEGUNDOS, INCLUINDO TRIPE</t>
  </si>
  <si>
    <t>TABUA MADEIRA 3A QUALIDADE 2,5 X 23,0CM (1 X 9") NAO APARELHADA</t>
  </si>
  <si>
    <t>PREGO DE ACO POLIDO COM CABECA 18 X 27 (2 1/2 X 10)</t>
  </si>
  <si>
    <t>PECA DE MADEIRA NATIVA / REGIONAL 7,5 X 7,5CM (3X3) NAO APARELHADA (P/FORMA)</t>
  </si>
  <si>
    <t>ARAME RECOZIDO 18 BWG, 1,25 MM (0,01 KG/M)</t>
  </si>
  <si>
    <t>TABUA MADEIRA 2A QUALIDADE 2,5 X 30,0CM (1 X 12") NAO APARELHADA</t>
  </si>
  <si>
    <t>PREGO DE ACO POLIDO COM CABECA 15 X 18 (1 1/2 X 13)</t>
  </si>
  <si>
    <t>ARAME GALVANIZADO 16 BWG, 1,65MM (0,0166 KG/M)</t>
  </si>
  <si>
    <t>TELA FACHADEIRA EM POLIETILENO, ROLO DE 3 X 100 M (L X C), COR BRANCA, SEM LOGOMARCA - PARA PROTECAO DE OBRAS</t>
  </si>
  <si>
    <t>PECA DE MADEIRA 3A QUALIDADE 2,5 X 10CM NAO APARELHADA</t>
  </si>
  <si>
    <t>CABO DE ACO GALVANIZADO, DIAMETRO 9,53 MM (3/8"), COM ALMA DE FIBRA 6 X 25 F  (COLETADO CAIXA)</t>
  </si>
  <si>
    <t>CHAPA DE ACO GROSSA, ASTM A36, E = 3/8 " (9,53 MM) 74,69 KG/M2</t>
  </si>
  <si>
    <t>VIGA DE MADEIRA NAO APARELHADA *6 X 16* CM, MACARANDUBA, ANGELIM OU EQUIVALENTE DA REGIAO</t>
  </si>
  <si>
    <t>SOQUETE DE PORCELANA BASE E27, PARA USO AO TEMPO, PARA LAMPADAS</t>
  </si>
  <si>
    <t>BALDE VERMELHO PARA SINALIZACAO DE VIAS</t>
  </si>
  <si>
    <t>LAMPADA FLUORESCENTE TUBULAR T10, DE 20 OU 40 W, BIVOLT</t>
  </si>
  <si>
    <t>ENERGIA ELETRICA ATE 2000 KWH INDUSTRIAL, SEM DEMANDA</t>
  </si>
  <si>
    <t>FIO DE COBRE, SOLIDO, CLASSE 1, ISOLACAO EM PVC/A, ANTICHAMA BWF-B, 450/750V, SECAO NOMINAL 2,5 MM2</t>
  </si>
  <si>
    <t>OLEO DE LINHACA</t>
  </si>
  <si>
    <t>CHAPA DE MADEIRA COMPENSADA RESINADA PARA FORMA DE CONCRETO, DE *2,2 X 1,1* M, E = 6 MM</t>
  </si>
  <si>
    <t>CAL HIDRATADA CH-I PARA ARGAMASSAS</t>
  </si>
  <si>
    <t>PLACA DE ACO ESMALTADA PARA  IDENTIFICACAO DE RUA, *45 CM X 20* CM</t>
  </si>
  <si>
    <t>BUCHA DE NYLON SEM ABA S6, COM PARAFUSO DE 4,20 X 40 MM EM ACO ZINCADO COM ROSCA SOBERBA, CABECA CHATA E FENDA PHILLIPS</t>
  </si>
  <si>
    <t>PREGO DE ACO POLIDO COM CABECA 17 X 21 (2 X 11)</t>
  </si>
  <si>
    <t>TABUA DE MADEIRA APARELHADA *2,5 X 15* CM, MACARANDUBA, ANGELIM OU EQUIVALENTE DA REGIAO</t>
  </si>
  <si>
    <t>TABUA DE MADEIRA APARELHADA *2,5 X 30* CM, MACARANDUBA, ANGELIM OU EQUIVALENTE DA REGIAO</t>
  </si>
  <si>
    <t>COBERTURA PARA PROTEÇÃO DE PEDESTRES SOBRE ESTRUTURA DE ANDAIME, INCLUSIVE MONTAGEM E DESMONTAGEM. AF_11/2017</t>
  </si>
  <si>
    <t>CHAPA DE MADEIRA COMPENSADA PLASTIFICADA PARA FORMA DE CONCRETO, DE 2,20 X 1,10 m, E = 14 MM</t>
  </si>
  <si>
    <t>ABRACADEIRA DE NYLON PARA AMARRACAO DE CABOS, COMPRIMENTO DE 200 X *4,6* MM</t>
  </si>
  <si>
    <t>FITA PLASTICA ZEBRADA PARA DEMARCACAO DE AREAS, LARGURA = 7 CM, SEM ADESIVO (COLETADO CAIXA)</t>
  </si>
  <si>
    <t>CONE DE SINALIZACAO EM PVC FLEXIVEL, H = 70 / 76 CM (NBR 15071)</t>
  </si>
  <si>
    <t>PROTETOR/PONTEIRA PLASTICA PARA PONTA DE VERGALHAO DE ATE 1", TIPO PROTETOR DE ESPERA</t>
  </si>
  <si>
    <t>TABUA MADEIRA 2A QUALIDADE 2,5 X 20,0CM (1 X 8") NAO APARELHADA</t>
  </si>
  <si>
    <t>PECA DE MADEIRA NATIVA/REGIONAL 2,5 X 7,0 CM (SARRAFO-P/FORMA)</t>
  </si>
  <si>
    <t>CHAPA DE MADEIRA COMPENSADA RESINADA PARA FORMA DE CONCRETO, DE *2,2 X 1,1* M, E = 14 MM</t>
  </si>
  <si>
    <t>TELA PLASTICA TECIDA LISTRADA BRANCA E LARANJA, TIPO GUARDA CORPO, EM POLIETILENO MONOFILADO, ROLO 1,20 X 50 M (L X C)</t>
  </si>
  <si>
    <t>LOCACAO DE ESCORA METALICA TELESCOPICA, COM ALTURA REGULAVEL DE *1,80* A *3,20* M, COM CAPACIDADE DE CARGA DE NO MINIMO 1000 KGF (10 KN), INCLUSO TRIPE E FORCADO</t>
  </si>
  <si>
    <t>PECA DE MADEIRA APARELHADA *7,5 X 7,5* CM (3 X 3 ") MACARANDUBA, ANGELIM OU EQUIVALENTE DA REGIAO</t>
  </si>
  <si>
    <t>BARRA DE FERRO RETANGULAR, BARRA CHATA, 2" X 1/4" (L X E), 2,53 KG/M</t>
  </si>
  <si>
    <t>GRELHA FOFO SIMPLES COM REQUADRO, CARGA MAXIMA  12,5 T, *300 X 1000* MM, E= *15* MM, AREA ESTACIONAMENTO CARRO PASSEIO</t>
  </si>
  <si>
    <t>TIJOLO CERAMICO MACICO *5 X 10 X 20* CM</t>
  </si>
  <si>
    <t>SAIBRO PARA ARGAMASSA (COLETADO NO COMERCIO)</t>
  </si>
  <si>
    <t>CIMENTO PORTLAND COMPOSTO CP II-32</t>
  </si>
  <si>
    <t>AREIA GROSSA - POSTO JAZIDA/FORNECEDOR (RETIRADO NA JAZIDA, SEM TRANSPORTE)</t>
  </si>
  <si>
    <t>ACO CA-25, 8,0 MM, VERGALHAO</t>
  </si>
  <si>
    <t>ACO CA-25, 6,3 MM, VERGALHAO</t>
  </si>
  <si>
    <t>PEDRA DE MAO OU PEDRA RACHAO PARA ARRIMO/FUNDACAO (POSTO PEDREIRA/FORNECEDOR, SEM FRETE)</t>
  </si>
  <si>
    <t>MANGUEIRA DE INCENDIO, TIPO 1, DE 1 1/2", COMPRIMENTO = 15 M, TECIDO EM FIO DE POLIESTER E TUBO INTERNO EM BORRACHA SINTETICA, COM UNIOES ENGATE RAPIDO</t>
  </si>
  <si>
    <t>ELETRODO REVESTIDO AWS - E6013, DIAMETRO IGUAL A 4,00 MM</t>
  </si>
  <si>
    <t>CHAPA DE ACO FINA A QUENTE BITOLA MSG 18, E = 1,20 MM (9,60 KG/M2)</t>
  </si>
  <si>
    <t>PARAFUSO M16 EM ACO GALVANIZADO, COMPRIMENTO = 125 MM, DIAMETRO = 16 MM, ROSCA MAQUINA, CABECA QUADRADA</t>
  </si>
  <si>
    <t>ANEL DE CONCRETO ARMADO, D = 1,20 M, H = 0,50 M</t>
  </si>
  <si>
    <t>LOCACAO DE PERFURATRIZ PNEUMATICA DE PESO MEDIO, * 18 * KG, PARA ROCHA</t>
  </si>
  <si>
    <t>LOCACAO DE PERFURATRIZ PNEUMATICA DE PESO MEDIO, * 24 * KG, PARA ROCHA</t>
  </si>
  <si>
    <t>DETERGENTE AMONIACO (AMONIA DILUIDA)</t>
  </si>
  <si>
    <t>ACIDO MURIATICO, DILUICAO 10% A 12% PARA USO EM LIMPEZA</t>
  </si>
  <si>
    <t>LIXA EM FOLHA PARA PAREDE OU MADEIRA, NUMERO 120 (COR VERMELHA)</t>
  </si>
  <si>
    <t>CERA  LIQUIDA</t>
  </si>
  <si>
    <t>ESTOPA</t>
  </si>
  <si>
    <t>SOLVENTE DILUENTE A BASE DE AGUARRAS</t>
  </si>
  <si>
    <t>ESCOVA DE ACO, COM CABO, *4  X 15* FILEIRAS DE CERDAS</t>
  </si>
  <si>
    <t>LAVADORA DE ALTA PRESSAO (LAVA-JATO) PARA AGUA FRIA, PRESSAO DE OPERACAO ENTRE 1400 E 1900 LIB/POL2, VAZAO MAXIMA ENTRE  400 E 700 L/H</t>
  </si>
  <si>
    <t>SACO DE RAFIA PARA ENTULHO, NOVO, LISO (SEM CLICHE), *60 x 90* CM</t>
  </si>
  <si>
    <t>ADITIVO IMPERMEABILIZANTE DE PEGA NORMAL PARA ARGAMASSAS E CONCRETOS SEM ARMACAO</t>
  </si>
  <si>
    <t>AREIA MEDIA - POSTO JAZIDA/FORNECEDOR (RETIRADO NA JAZIDA, SEM TRANSPORTE)</t>
  </si>
  <si>
    <t>GESSO PROJETADO</t>
  </si>
  <si>
    <t>ARGAMASSA INDUSTRIALIZADA MULTIUSO, PARA REVESTIMENTO INTERNO E EXTERNO E ASSENTAMENTO DE BLOCOS DIVERSOS</t>
  </si>
  <si>
    <t>ARGAMASSA PARA REVESTIMENTO DECORATIVO MONOCAMADA, CORES CLARAS</t>
  </si>
  <si>
    <t>ARGAMASSA INDUSTRIALIZADA PARA CHAPISCO COLANTE</t>
  </si>
  <si>
    <t>ARGAMASSA INDUSTRIALIZADA PARA CHAPISCO ROLADO</t>
  </si>
  <si>
    <t>ARGAMASSA PRONTA PARA CONTRAPISO</t>
  </si>
  <si>
    <t>ADITIVO ADESIVO LIQUIDO PARA ARGAMASSAS DE REVESTIMENTOS CIMENTICIOS</t>
  </si>
  <si>
    <t>ADITIVO PLASTIFICANTE E ESTABILIZADOR PARA ARGAMASSAS DE ASSENTAMENTO E REBOCO</t>
  </si>
  <si>
    <t>ADITIVO IMPERMEABILIZANTE DE PEGA NORMAL PARA ARGAMASSAS E  CONCRETOS SEM ARMACAO</t>
  </si>
  <si>
    <t>ARGAMASSA COLANTE AC-II</t>
  </si>
  <si>
    <t>ADESIVO ESTRUTURAL A BASE DE RESINA EPOXI, BICOMPONENTE, FLUIDO</t>
  </si>
  <si>
    <t>ARGAMASSA POLIMERICA DE REPARO ESTRUTURAL, BICOMPONENTE</t>
  </si>
  <si>
    <t>PAINEL DE LA DE VIDRO SEM REVESTIMENTO PSI 20, E = 25 MM, DE 1200 X 600 MM</t>
  </si>
  <si>
    <t>ASFALTO MODIFICADO TIPO III - NBR 9910 (ASFALTO OXIDADO PARA IMPERMEABILIZACAO, COEFICIENTE DE PENETRACAO 15-25)</t>
  </si>
  <si>
    <t>POLIESTIRENO EXPANDIDO/EPS (ISOPOR), PEROLAS, PARA CONCRETO LEVE</t>
  </si>
  <si>
    <t>PARAFUSO, AUTO ATARRACHANTE, CABECA CHATA, FENDA SIMPLES, 1/4 (6,35 MM) X 25 MM</t>
  </si>
  <si>
    <t>PARAFUSO ZINCADO, AUTOBROCANTE, FLANGEADO, 4,2 X 19"</t>
  </si>
  <si>
    <t>PARAFUSO DRY WALL, EM ACO ZINCADO, CABECA LENTILHA E PONTA BROCA (LB), LARGURA 4,2 MM, COMPRIMENTO 13 MM</t>
  </si>
  <si>
    <t>PENDURAL OU PRESILHA REGULADORA, EM ACO GALVANIZADO, COM CORPO, MOLA E REBITE, PARA PERFIL TIPO CANALETA DE ESTRUTURA EM FORROS DRYWALL</t>
  </si>
  <si>
    <t>PERFIL CANALETA, FORMATO C, EM ACO ZINCADO, PARA ESTRUTURA FORRO DRYWALL, E = 0,5 MM, *46 X 18* (L X H), COMPRIMENTO 3 M</t>
  </si>
  <si>
    <t>FORRO DE PVC LISO, BRANCO, REGUA DE 20 CM, ESPESSURA DE 8 MM A 10 MM, COMPRIMENTO 6 M (SEM COLOCACAO)</t>
  </si>
  <si>
    <t>ACABAMENTO SIMPLES/CONVENCIONAL PARA FORRO PVC, TIPO "U" OU "C", COR BRANCA, COMPRIMENTO 6 M</t>
  </si>
  <si>
    <t>FORRO DE PVC, FRISADO, BRANCO, REGUA DE 20 CM, ESPESSURA DE 8 MM A 10 MM E COMPRIMENTO 6 M (SEM COLOCACAO)</t>
  </si>
  <si>
    <t>GRANILHA/ GRANA/ PEDRISCO OU AGREGADO EM MARMORE/ GRANITO/ QUARTZO E CALCARIO, PRETO, CINZA, PALHA OU BRANCO</t>
  </si>
  <si>
    <t>CIMENTO BRANCO</t>
  </si>
  <si>
    <t>CHAPA DE LAMINADO MELAMINICO, TEXTURIZADO, DE *1,25 X 3,08* M, E = 0,8 MM</t>
  </si>
  <si>
    <t>COLA A BASE DE RESINA SINTETICA PARA CHAPA DE LAMINADO MELAMINICO</t>
  </si>
  <si>
    <t>SISAL EM FIBRA</t>
  </si>
  <si>
    <t>PREGO DE ACO POLIDO COM CABECA 12 X 12</t>
  </si>
  <si>
    <t>PLACA DE GESSO PARA FORRO, DE  *60 X 60* CM E ESPESSURA DE 12 MM (30 MM NAS BORDAS) SEM COLOCACAO</t>
  </si>
  <si>
    <t>GESSO EM PO PARA REVESTIMENTOS/MOLDURAS/SANCAS</t>
  </si>
  <si>
    <t>PARAFUSO DRY WALL, EM ACO FOSFATIZADO, CABECA TROMBETA E PONTA AGULHA (TA), COMPRIMENTO 25 MM</t>
  </si>
  <si>
    <t>MASSA DE REJUNTE EM PO PARA DRYWALL, A BASE DE GESSO, SECAGEM RAPIDA, PARA TRATAMENTO DE JUNTAS DE CHAPA DE GESSO (COM ADICAO DE AGUA)</t>
  </si>
  <si>
    <t>FITA DE PAPEL REFORCADA COM LAMINA DE METAL PARA REFORCO DE CANTOS DE CHAPA DE GESSO PARA DRYWALL</t>
  </si>
  <si>
    <t>PERFIL CANTONEIRA L, LISA, EM ACO, 25 X 30 MM, E = 0,5 MM, PARA ESTRUTURA DRYWALL</t>
  </si>
  <si>
    <t>CHAPA DE GESSO ACARTONADO, STANDARD (ST), COR BRANCA, E = 12,5 MM, 1200 X 2400 MM (L X C)</t>
  </si>
  <si>
    <t>PREGO DE ACO POLIDO SEM CABECA 15 X 15 (1 1/4 X 13)</t>
  </si>
  <si>
    <t>CAIBRO DE MADEIRA APARELHADA *6 X 8* CM, MACARANDUBA, ANGELIM OU EQUIVALENTE DA REGIAO</t>
  </si>
  <si>
    <t>MEIA CANA DE MADEIRA PINUS OU EQUIVALENTE DA REGIAO, ACABAMENTO PARA FORRO PAULISTA, *2,5 X 2,5* CM</t>
  </si>
  <si>
    <t>PECA DE MADEIRA 3A/4A QUALIDADE 2,5 X 5CM NAO APARELHADA</t>
  </si>
  <si>
    <t>FORRO DE MADEIRA PINUS OU EQUIVALENTE DA REGIAO, ENCAIXE MACHO/FEMEA COM FRISO, *10 X 1* CM (SEM COLOCACAO)</t>
  </si>
  <si>
    <t>ARGAMASSA COLANTE AC I PARA CERAMICAS</t>
  </si>
  <si>
    <t>PEITORIL/ SOLEIRA EM MARMORE, POLIDO, BRANCO COMUM, L= *25* CM, E=  *3* CM, CORTE RETO</t>
  </si>
  <si>
    <t>PEITORIL EM MARMORE, POLIDO, BRANCO COMUM, L= *15* CM, E=  *3* CM, CORTE RETO</t>
  </si>
  <si>
    <t>REJUNTE COLORIDO, CIMENTICIO</t>
  </si>
  <si>
    <t>REVESTIMENTO EM CERAMICA ESMALTADA COMERCIAL, PEI MENOR OU IGUAL A 3, FORMATO MENOR OU IGUAL A 2025 CM2</t>
  </si>
  <si>
    <t>ARGAMASSA COLANTE TIPO ACIII E</t>
  </si>
  <si>
    <t>PASTILHA CERAMICA/PORCELANA, REVEST INT/EXT E  PISCINA, CORES BRANCA OU FRIAS, *2,5 X 2,5* CM</t>
  </si>
  <si>
    <t>REVESTIMENTO EM CERAMICA ESMALTADA EXTRA, PEI MENOR OU IGUAL A 3, FORMATO MENOR OU IGUAL A 2025 CM2</t>
  </si>
  <si>
    <t>PASTILHA CERAMICA/PORCELANA, REVEST INT/EXT E  PISCINA, CORES FRIAS *5 X 5* CM</t>
  </si>
  <si>
    <t>TELA DE FIBRA DE VIDRO, ACABAMENTO ANTI-ALCALINO, MALHA 10 X 10 MM</t>
  </si>
  <si>
    <t>TELA DE ACO SOLDADA GALVANIZADA/ZINCADA PARA ALVENARIA, FIO  D = *1,24 MM, MALHA 25 X 25 MM</t>
  </si>
  <si>
    <t>PIGMENTO EM PO PARA ARGAMASSAS, CIMENTOS E OUTROS</t>
  </si>
  <si>
    <t>RODAPE DE BORRACHA LISO, H = 70 MM, E = *2* MM, PARA ARGAMASSA, PRETO</t>
  </si>
  <si>
    <t>ADESIVO ACRILICO/COLA DE CONTATO</t>
  </si>
  <si>
    <t>MANTA DE POLIETILENO EXPANDIDO (PEBD), E = 5 MM</t>
  </si>
  <si>
    <t>TELA DE ARAME GALV, HEXAGONAL,  FIO 0,56 MM (24  BWG), MALHA  1/2", H = 1 M</t>
  </si>
  <si>
    <t>ARGAMASSA USINADA AUTOADENSAVEL E AUTONIVELANTE PARA CONTRAPISO, INCLUI BOMBEAMENTO</t>
  </si>
  <si>
    <t>CONCRETO USINADO BOMBEAVEL, CLASSE DE RESISTENCIA C20, COM BRITA 0 E 1, SLUMP = 100 +/- 20 MM, EXCLUI SERVICO DE BOMBEAMENTO (NBR 8953)</t>
  </si>
  <si>
    <t>TELA DE ACO SOLDADA NERVURADA, CA-60, Q-196, (3,11 KG/M2), DIAMETRO DO FIO = 5,0 MM, LARGURA =  2,45 M, ESPACAMENTO DA MALHA = 10 X 10 CM</t>
  </si>
  <si>
    <t>LONA PLASTICA PRETA, E= 150 MICRA</t>
  </si>
  <si>
    <t>ARGAMASSA POLIMERICA IMPERMEABILIZANTE SEMIFLEXIVEL, BICOMPONENTE (MEMBRANA IMPERMEABILIZANTE ACRILICA)</t>
  </si>
  <si>
    <t>RIPA DE MADEIRA NAO APARELHADA *1,5 X 5* CM, MACARANDUBA, ANGELIM OU EQUIVALENTE DA REGIAO</t>
  </si>
  <si>
    <t>SELANTE ELASTICO MONOCOMPONENTE A BASE DE POLIURETANO PARA JUNTAS DIVERSAS</t>
  </si>
  <si>
    <t>RODAPE ARDOSIA, CINZA, 10 CM, E= *1CM</t>
  </si>
  <si>
    <t>PISO EM CERAMICA ESMALTADA, COMERCIAL (PADRAO POPULAR), PEI MAIOR OU IGUAL A 3, FORMATO MENOR OU IGUAL A  2025 CM2</t>
  </si>
  <si>
    <t>PISO EM CERAMICA ESMALTADA EXTRA, PEI MAIOR OU IGUAL A 4, FORMATO MAIOR QUE 2025 CM2</t>
  </si>
  <si>
    <t>PISO EM CERAMICA ESMALTADA EXTRA, PEI MAIOR OU IGUAL A 4, FORMATO MENOR OU IGUAL A 2025 CM2</t>
  </si>
  <si>
    <t>RODAPE DE MADEIRA MACICA CUMARU/IPE CHAMPANHE OU EQUIVALENTE DA REGIAO, *1,5 X 7 CM</t>
  </si>
  <si>
    <t>CAIBRO DE MADEIRA NAO APARELHADA *5 X 6* CM, MACARANDUBA, ANGELIM OU EQUIVALENTE DA REGIAO</t>
  </si>
  <si>
    <t>ARGAMASSA COLANTE TIPO ACIII</t>
  </si>
  <si>
    <t>REJUNTE BRANCO, CIMENTICIO</t>
  </si>
  <si>
    <t>RODAPE EM MARMORE, POLIDO, BRANCO COMUM, L= *7* CM, E=  *2* CM, CORTE RETO</t>
  </si>
  <si>
    <t>SOLEIRA/ PEITORIL EM MARMORE, POLIDO, BRANCO COMUM, L= *15* CM, E=  *2* CM,  CORTE RETO</t>
  </si>
  <si>
    <t>SOLEIRA/ TABEIRA EM MARMORE, POLIDO, BRANCO COMUM, L= 5 CM, E=  *2,0* CM</t>
  </si>
  <si>
    <t>PISO EM GRANILITE, MARMORITE OU GRANITINA, AGREGADO COR PRETO, CINZA, PALHA OU BRANCO, E=  *8* MM (INCLUSO EXECUCAO)</t>
  </si>
  <si>
    <t>JUNTA PLASTICA DE DILATACAO PARA PISOS, COR CINZA, 17 X 3 MM (ALTURA X ESPESSURA)</t>
  </si>
  <si>
    <t>TINTA EPOXI PREMIUM, BRANCA</t>
  </si>
  <si>
    <t>RESINA ACRILICA BASE AGUA - COR BRANCA</t>
  </si>
  <si>
    <t>PISO DE BORRACHA CANELADO EM PLACAS 50 X 50 CM, E = *3,5* MM, PARA COLA</t>
  </si>
  <si>
    <t>PISO DE BORRACHA FRISADO OU PASTILHADO, PRETO, EM PLACAS 50 X 50 CM, E = 7 MM, PARA ARGAMASSA</t>
  </si>
  <si>
    <t>SOLEIRA EM GRANITO, POLIDO, TIPO ANDORINHA/ QUARTZ/ CASTELO/ CORUMBA OU OUTROS EQUIVALENTES DA REGIAO, L= *15* CM, E=  *2,0* CM</t>
  </si>
  <si>
    <t>RODAPE EM POLIESTIRENO, BRANCO, H = *5* CM, E = *1,5* CM</t>
  </si>
  <si>
    <t>LADRILHO HIDRAULICO, *20 x 20* CM, E= 2 CM, PADRAO COPACABANA, 2 CORES (PRETO E BRANCO)</t>
  </si>
  <si>
    <t>RODAPE OU RODABANCADA EM GRANITO, POLIDO, TIPO ANDORINHA/ QUARTZ/ CASTELO/ CORUMBA OU OUTROS EQUIVALENTES DA REGIAO, H= 10 CM, E=  *2,0* CM</t>
  </si>
  <si>
    <t>PLACA VINILICA SEMIFLEXIVEL PARA PISOS, E = 3,2 MM, 30 X 30 CM (SEM COLOCACAO)</t>
  </si>
  <si>
    <t>PISO/ REVESTIMENTO EM MARMORE, POLIDO, BRANCO COMUM, FORMATO MENOR OU IGUAL A 3025 CM2, E = *2* CM</t>
  </si>
  <si>
    <t>PISO EM GRANITO, POLIDO, TIPO ANDORINHA/ QUARTZ/ CASTELO/ CORUMBA OU OUTROS EQUIVALENTES DA REGIAO, FORMATO MENOR OU IGUAL A 3025 CM2, E=  *2* CM</t>
  </si>
  <si>
    <t>PEDRA PORTUGUESA  OU PETIT PAVE, BRANCA OU PRETA</t>
  </si>
  <si>
    <t>PEDRA ARDOSIA, CINZA, *40 X 40* CM, E= *1 CM</t>
  </si>
  <si>
    <t>PEDRA QUARTZITO OU CALCARIO LAMINADO, SERRADA, TIPO CARIRI, ITACOLOMI, LAGOA SANTA, LUMINARIA, PIRENOPOLIS, SAO TOME OU OUTRAS SIMILARES DA REGIAO, *20 X *40 CM, E=  *1,5 A *2,5 CM</t>
  </si>
  <si>
    <t>PISO PORCELANATO, BORDA RETA, EXTRA, FORMATO MAIOR QUE 2025 CM2</t>
  </si>
  <si>
    <t>PISO EM PORCELANATO RETIFICADO EXTRA, FORMATO MENOR OU IGUAL A 2025 CM2</t>
  </si>
  <si>
    <t>COLA BRANCA BASE PVA</t>
  </si>
  <si>
    <t>TACO DE MADEIRA PARA PISO, IPE (CERNE) OU EQUIVALENTE DA REGIAO, 7 X 42 CM, E = 2 CM</t>
  </si>
  <si>
    <t>WASH PRIMER PARA TINTA AUTOMOTIVA</t>
  </si>
  <si>
    <t>TINTA PROTETORA SUPERFICIE METALICA ALUMINIO</t>
  </si>
  <si>
    <t>REMOVEDOR DE TINTA OLEO/ESMALTE VERNIZ</t>
  </si>
  <si>
    <t>TINTA A BASE DE RESINA ACRILICA, PARA SINALIZACAO HORIZONTAL VIARIA (NBR 11862)</t>
  </si>
  <si>
    <t>VERNIZ POLIURETANO BRILHANTE PARA MADEIRA, COM FILTRO SOLAR, USO INTERNO E EXTERNO</t>
  </si>
  <si>
    <t>TINTA ACRILICA PREMIUM PARA PISO</t>
  </si>
  <si>
    <t>TINTA BORRACHA CLORADA, ACABAMENTO SEMIBRILHO, CORES VIVAS</t>
  </si>
  <si>
    <t>IMPERMEABILIZANTE INCOLOR PARA TRATAMENTO DE FACHADAS E TELHAS, BASE SILICONE</t>
  </si>
  <si>
    <t>FUNDO ANTICORROSIVO PARA METAIS FERROSOS (ZARCAO)</t>
  </si>
  <si>
    <t>TINTA ESMALTE SINTETICO PREMIUM BRILHANTE</t>
  </si>
  <si>
    <t>LIXA EM FOLHA PARA FERRO, NUMERO 150</t>
  </si>
  <si>
    <t>PRIMER UNIVERSAL, FUNDO ANTICORROSIVO TIPO ZARCAO</t>
  </si>
  <si>
    <t>TINTA ESMALTE SINTETICO GRAFITE COM PROTECAO PARA METAIS FERROSOS</t>
  </si>
  <si>
    <t>TINTA A OLEO BRILHANTE PARA MADEIRA E METAIS</t>
  </si>
  <si>
    <t>TINTA ESMALTE SINTETICO PREMIUM FOSCO</t>
  </si>
  <si>
    <t>TINTA ESMALTE SINTETICO PREMIUM ACETINADO</t>
  </si>
  <si>
    <t>PRIMER EPOXI</t>
  </si>
  <si>
    <t>VERNIZ POLIURETANO BRILHANTE PARA MADEIRA, SEM FILTRO SOLAR, USO INTERNO E EXTERNO</t>
  </si>
  <si>
    <t>IMUNIZANTE PARA MADEIRA, INCOLOR</t>
  </si>
  <si>
    <t>FUNDO SINTETICO NIVELADOR BRANCO FOSCO PARA MADEIRA</t>
  </si>
  <si>
    <t>VERNIZ SINTETICO BRILHANTE PARA MADEIRA, COM FILTRO SOLAR, USO INTERNO E EXTERNO (BASE SOLVENTE)</t>
  </si>
  <si>
    <t>VERNIZ SINTETICO BRILHANTE PARA MADEIRA TIPO COPAL, USO INTERNO</t>
  </si>
  <si>
    <t>DISCO DE DESBASTE PARA METAL FERROSO EM GERAL, COM TRES TELAS,  9 X 1/4 X 7/8 " (228,6 X 6,4 X 22,2 MM)</t>
  </si>
  <si>
    <t>MASSA EPOXI BICOMPONENTE (MASSA + CATALIZADOR)</t>
  </si>
  <si>
    <t>MASSA ACRILICA PARA PAREDES INTERIOR/EXTERIOR</t>
  </si>
  <si>
    <t>TINTA ACRILICA PREMIUM, COR BRANCO FOSCO</t>
  </si>
  <si>
    <t>MASSA PARA TEXTURA LISA DE BASE ACRILICA, USO INTERNO E EXTERNO</t>
  </si>
  <si>
    <t>MASSA CORRIDA PVA PARA PAREDES INTERNAS</t>
  </si>
  <si>
    <t>TINTA LATEX PVA PREMIUM, COR BRANCA</t>
  </si>
  <si>
    <t>SELADOR ACRILICO PAREDES INTERNAS/EXTERNAS</t>
  </si>
  <si>
    <t>SELADOR PVA PAREDES INTERNAS</t>
  </si>
  <si>
    <t>TINTA MINERAL IMPERMEAVEL EM PO, BRANCA</t>
  </si>
  <si>
    <t>MASSA A OLEO PARA MADEIRA</t>
  </si>
  <si>
    <t>FIXADOR DE CAL (SACHE 150 ML)</t>
  </si>
  <si>
    <t>CAL VIRGEM COMUM PARA ARGAMASSAS (NBR 6453)</t>
  </si>
  <si>
    <t>PO DE PEDRA (POSTO PEDREIRA/FORNECEDOR, SEM FRETE)</t>
  </si>
  <si>
    <t>PEDRA BRITADA N. 3 (38 A 50 MM) POSTO PEDREIRA/FORNECEDOR, SEM FRETE</t>
  </si>
  <si>
    <t>PEDRA BRITADA N. 1 (9,5 a 19 MM) POSTO PEDREIRA/FORNECEDOR, SEM FRETE</t>
  </si>
  <si>
    <t>PEDRA BRITADA N. 0, OU PEDRISCO (4,8 A 9,5 MM) POSTO PEDREIRA/FORNECEDOR, SEM FRETE</t>
  </si>
  <si>
    <t>PEDRA BRITADA N. 2 (19 A 38 MM) POSTO PEDREIRA/FORNECEDOR, SEM FRETE</t>
  </si>
  <si>
    <t>PORTA DENTE PARA FRESADORA</t>
  </si>
  <si>
    <t>DENTE PARA FRESADORA</t>
  </si>
  <si>
    <t>APOIO DO PORTA DENTE PARA FRESADORA DE ASFALTO</t>
  </si>
  <si>
    <t>TARIFA "A" ENTRE  0 E 20M3 FORNECIMENTO D'AGUA</t>
  </si>
  <si>
    <t>CONCRETO BETUMINOSO USINADO A QUENTE (CBUQ) PARA PAVIMENTACAO ASFALTICA, PADRAO DNIT, PARA BINDER, COM CAP 50/70 - AQUISICAO POSTO USINA</t>
  </si>
  <si>
    <t>CONCRETO BETUMINOSO USINADO A QUENTE (CBUQ) PARA PAVIMENTACAO ASFALTICA, PADRAO DNIT, FAIXA C, COM CAP 50/70 - AQUISICAO POSTO USINA</t>
  </si>
  <si>
    <t>CIMENTO ASFALTICO DE PETROLEO A GRANEL (CAP) 50/70 (COLETADO CAIXA NA ANP ACRESCIDO DE ICMS)</t>
  </si>
  <si>
    <t>MICROESFERAS DE VIDRO PARA SINALIZACAO HORIZONTAL VIARIA, TIPO I-B (PREMIX) - NBR 16184</t>
  </si>
  <si>
    <t>EMULSAO ASFALTICA CATIONICA RR-2C PARA USO EM PAVIMENTACAO ASFALTICA (COLETADO CAIXA NA ANP ACRESCIDO DE ICMS)</t>
  </si>
  <si>
    <t>ACO CA-50, 10,0 MM, VERGALHAO</t>
  </si>
  <si>
    <t>GRAXA LUBRIFICANTE</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</si>
  <si>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</si>
  <si>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COLORIDO</t>
  </si>
  <si>
    <t>BLOQUETE/PISO INTERTRAVADO DE CONCRETO - MODELO ONDA/16 FACES/UNISTEIN/PAVIS, *22 CM X *11 CM, E = 10 CM, RESISTENCIA DE 35 MPA (NBR 9781), COR NATURAL</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</si>
  <si>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</si>
  <si>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</si>
  <si>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</si>
  <si>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8 CM, RESISTENCIA DE 35 MPA (NBR 9781), COR NATURAL</t>
  </si>
  <si>
    <t>BLOQUETE/PISO INTERTRAVADO DE CONCRETO - MODELO RETANGULAR/TIJOLINHO/PAVER/HOLANDES/PARALELEPIPEDO, 20 CM X 10 CM, E = 6 CM, RESISTENCIA DE 35 MPA (NBR 9781), COR NATURAL</t>
  </si>
  <si>
    <t>BLOQUETE/PISO INTERTRAVADO DE CONCRETO - MODELO SEXTAVADO, 25 CM X 25 CM, E = 10 CM, RESISTENCIA DE 35 MPA (NBR 9781), COR NATURAL</t>
  </si>
  <si>
    <t>BLOQUETE/PISO INTERTRAVADO DE CONCRETO - MODELO SEXTAVADO, 25 CM X 25 CM, E = 8 CM, RESISTENCIA DE 35 MPA (NBR 9781), COR NATURAL</t>
  </si>
  <si>
    <t>BLOQUETE/PISO INTERTRAVADO DE CONCRETO - MODELO SEXTAVADO, 25 CM X 25 CM, E = 6 CM, RESISTENCIA DE 35 MPA (NBR 9781), COR NATURAL</t>
  </si>
  <si>
    <t>BLOQUETE/PISO DE CONCRETO - MODELO BLOCO PISOGRAMA/CONCREGRAMA 2 FUROS, *35  CM X 15* CM, E =  *8* CM, COR NATURAL</t>
  </si>
  <si>
    <t>BLOQUETE/PISO DE CONCRETO - MODELO BLOCO PISOGRAMA/CONCREGRAMA 2 FUROS, *35  CM X 15* CM, E =  *6* CM, COR NATURAL</t>
  </si>
  <si>
    <t>EMULSAO ASFALTICA CATIONICA RR-1C PARA USO EM PAVIMENTACAO ASFALTICA (COLETADO CAIXA NA ANP ACRESCIDO DE ICMS)</t>
  </si>
  <si>
    <t>PARALELEPIPEDO GRANITICO OU BASALTICO, PARA PAVIMENTACAO, SEM FRETE,  *30 A 35* PECAS POR M2</t>
  </si>
  <si>
    <t>AREIA FINA - POSTO JAZIDA/FORNECEDOR (RETIRADO NA JAZIDA, SEM TRANSPORTE)</t>
  </si>
  <si>
    <t>ASFALTO DILUIDO DE PETROLEO CM-30 (COLETADO CAIXA NA ANP ACRESCIDO DE ICMS)</t>
  </si>
  <si>
    <t>BLOCO VEDACAO CONCRETO CELULAR AUTOCLAVADO 20 X 30 X 60 CM</t>
  </si>
  <si>
    <t>BLOCO VEDACAO CONCRETO CELULAR AUTOCLAVADO 10 X 30 X 60 CM (E X A X C)</t>
  </si>
  <si>
    <t>TABUA DE MADEIRA APARELHADA *2,5 X 25* CM, MACARANDUBA, ANGELIM OU EQUIVALENTE DA REGIAO</t>
  </si>
  <si>
    <t>PERFIL GUIA, FORMATO U, EM ACO ZINCADO, PARA ESTRUTURA PAREDE DRYWALL, E = 0,5 MM, 70 X 3000 MM (L X C)</t>
  </si>
  <si>
    <t>FELTRO EM LA DE ROCHA, 1 FACE REVESTIDA COM PAPEL ALUMINIZADO, EM ROLO, DENSIDADE = 32 KG/M3, E=*50* MM (COLETADO CAIXA)</t>
  </si>
  <si>
    <t>FITA DE PAPEL MICROPERFURADO, 50 X 150 MM, PARA TRATAMENTO DE JUNTAS DE CHAPA DE GESSO PARA DRYWALL</t>
  </si>
  <si>
    <t>PERFIL MONTANTE, FORMATO C, EM ACO ZINCADO, PARA ESTRUTURA PAREDE DRYWALL, E = 0,5 MM, 70 X 3000 MM (L X C)</t>
  </si>
  <si>
    <t>PINO DE ACO COM ARRUELA CONICA, DIAMETRO ARRUELA = *23* MM E COMP HASTE = *27* MM (ACAO INDIRETA)</t>
  </si>
  <si>
    <t>PARAFUSO DRY WALL, EM ACO FOSFATIZADO, CABECA TROMBETA E PONTA AGULHA (TA), COMPRIMENTO 45 MM</t>
  </si>
  <si>
    <t>DIVISORIA EM GRANITO, COM DUAS FACES POLIDAS, TIPO ANDORINHA/ QUARTZ/ CASTELO/ CORUMBA OU OUTROS EQUIVALENTES DA REGIAO, E=  *3,0* CM</t>
  </si>
  <si>
    <t>DIVISORIA EM MARMORE, COM DUAS FACES POLIDAS, BRANCO COMUM, E=  *3,0* CM</t>
  </si>
  <si>
    <t>PREGO DE ACO POLIDO COM CABECA 16 X 24 (2 1/4 X 12)</t>
  </si>
  <si>
    <t>BLOCO DE VIDRO/ELEMENTO VAZADO, INCOLOR, VENEZIANA, *20 X 10 X 8* CM</t>
  </si>
  <si>
    <t>ACO CA-60, 4,2 MM, VERGALHAO</t>
  </si>
  <si>
    <t>BLOCO DE VIDRO INCOLOR XADREZ, DE *20 X 20 X 10* CM</t>
  </si>
  <si>
    <t>BLOCO DE VIDRO INCOLOR, CANELADO, DE *19 X 19 X 8* CM</t>
  </si>
  <si>
    <t>CANALETA CONCRETO ESTRUTURAL 14 X 19 X 29 CM, FBK 14 MPA (NBR 6136)</t>
  </si>
  <si>
    <t>MEIO BLOCO CONCRETO ESTRUTURAL 14 X 19 X 14 CM, FBK 14 MPA (NBR 6136)</t>
  </si>
  <si>
    <t>BLOCO CONCRETO ESTRUTURAL 14 X 19 X 29 CM, FBK 14 MPA (NBR 6136)</t>
  </si>
  <si>
    <t>TELA DE ACO SOLDADA GALVANIZADA/ZINCADA PARA ALVENARIA, FIO  D = *1,20 A 1,70* MM, MALHA 15 X 15 MM, (C X L) *50 X 12* CM</t>
  </si>
  <si>
    <t>CANALETA CONCRETO ESTRUTURAL 14 X 19 X 29 CM, FBK 4,5 MPA (NBR 6136)</t>
  </si>
  <si>
    <t>BLOCO CONCRETO ESTRUTURAL 14 X 19 X 29 CM, FBK 4,5 MPA (NBR 6136)</t>
  </si>
  <si>
    <t>MEIO BLOCO CONCRETO ESTRUTURAL 14 X 19 X 14 CM, FBK 4,5 MPA (NBR 6136)</t>
  </si>
  <si>
    <t>CANALETA CONCRETO ESTRUTURAL 14 X 19 X 39 CM, FBK 14 MPA (NBR 6136)</t>
  </si>
  <si>
    <t>MEIA CANALETA CONCRETO ESTRUTURAL 14 X 19 X 19 CM, FBK 14 MPA (NBR 6136)</t>
  </si>
  <si>
    <t>MEIO BLOCO CONCRETO ESTRUTURAL 14 X 19 X 34 CM, FBK 14 MPA (NBR 6136)</t>
  </si>
  <si>
    <t>MEIO BLOCO CONCRETO ESTRUTURAL 14 X 19 X 19 CM, FBK 14 MPA (NBR 6136)</t>
  </si>
  <si>
    <t>BLOCO CONCRETO ESTRUTURAL 14 X 19 X 39 CM, FBK 14 MPA (NBR 6136)</t>
  </si>
  <si>
    <t>CANALETA CONCRETO ESTRUTURAL 14 X 19 X 39 CM, FBK 4,5 MPA (NBR 6136)</t>
  </si>
  <si>
    <t>MEIA CANALETA CONCRETO ESTRUTURAL 14 X 19 X 19 CM, FBK 4,5 MPA (NBR 6136)</t>
  </si>
  <si>
    <t>BLOCO CONCRETO ESTRUTURAL 14 X 19 X 34 CM, FBK 4,5 MPA (NBR 6136)</t>
  </si>
  <si>
    <t>MEIO BLOCO CONCRETO ESTRUTURAL 14 X 19 X 19 CM, FBK 4,5 MPA (NBR 6136)</t>
  </si>
  <si>
    <t>BLOCO CONCRETO ESTRUTURAL 14 X 19 X 39 CM, FBK 4,5 MPA (NBR 6136)</t>
  </si>
  <si>
    <t>ELEMENTO VAZADO DE CONCRETO, VENEZIANA *39 X 29 X 10* CM</t>
  </si>
  <si>
    <t>ELEMENTO VAZADO DE CONCRETO, QUADRICULADO, 16 FUROS *50 X 50 X 7* CM</t>
  </si>
  <si>
    <t>PINO DE ACO COM FURO, HASTE = 27 MM (ACAO DIRETA)</t>
  </si>
  <si>
    <t>TELA DE ACO SOLDADA GALVANIZADA/ZINCADA PARA ALVENARIA, FIO  D = *1,20 A 1,70* MM, MALHA 15 X 15 MM, (C X L) *50 X 17,5* CM</t>
  </si>
  <si>
    <t>BLOCO VEDACAO CONCRETO 19 X 19 X 39 CM (CLASSE C - NBR 6136)</t>
  </si>
  <si>
    <t>BLOCO VEDACAO CONCRETO 14 X 19 X 39 CM (CLASSE C - NBR 6136)</t>
  </si>
  <si>
    <t>TELA DE ACO SOLDADA GALVANIZADA/ZINCADA PARA ALVENARIA, FIO D = *1,20 A 1,70* MM, MALHA 15 X 15 MM, (C X L) *50 X 7,5* CM</t>
  </si>
  <si>
    <t>BLOCO VEDACAO CONCRETO 9 X 19 X 39 CM (CLASSE C - NBR 6136)</t>
  </si>
  <si>
    <t>ELEMENTO VAZADO CERAMICO 9 X 20 X 20 CM</t>
  </si>
  <si>
    <t>MEIO BLOCO ESTRUTURAL CERAMICO 14 X 19 X 14 CM, 6,0 MPA (NBR 15270)</t>
  </si>
  <si>
    <t>CANALETA ESTRUTURAL CERAMICA, 14 X 19 X 29 CM, 6,0 MPA (NBR 15270)</t>
  </si>
  <si>
    <t>BLOCO ESTRUTURAL CERAMICO 14 X 19 X 29 CM, 6,0 MPA (NBR 15270)</t>
  </si>
  <si>
    <t>BLOCO ESTRUTURAL CERAMICO 14 X 19 X 34 CM, 6,0 MPA (NBR 15270)</t>
  </si>
  <si>
    <t>CANALETA ESTRUTURAL CERAMICA, 14 X 19 X 19 CM, 6,0 MPA (NBR 15270)</t>
  </si>
  <si>
    <t>MEIO BLOCO ESTRUTURAL CERAMICO 14 X 19 X 19 CM, 6,0 MPA (NBR 15270)</t>
  </si>
  <si>
    <t>CANALETA ESTRUTURAL CERAMICA, 14 X 19 X 39 CM, 6,0 MPA (NBR 15270)</t>
  </si>
  <si>
    <t>BLOCO ESTRUTURAL CERAMICO 14 X 19 X 39 CM, 6,0 MPA (NBR 15270)</t>
  </si>
  <si>
    <t>BLOCO CERAMICO DE VEDACAO COM FUROS NA VERTICAL, 14 X 19 X 39 CM - 4,5 MPA (NBR 15270)</t>
  </si>
  <si>
    <t>BLOCO CERAMICO (ALVENARIA VEDACAO), 6 FUROS, DE 9 X 14 X 19 CM</t>
  </si>
  <si>
    <t>BLOCO CERAMICO DE VEDACAO COM FUROS NA HORIZONTAL, 11,5 X 19 X 19 CM - 4,5 MPA (NBR 15270)</t>
  </si>
  <si>
    <t>TELA DE ACO SOLDADA GALVANIZADA/ZINCADA PARA ALVENARIA, FIO D = *1,20 A 1,70* MM, MALHA 15 X 15 MM, (C X L) *50 X 10,5* CM</t>
  </si>
  <si>
    <t>BLOCO CERAMICO (ALVENARIA DE VEDACAO), DE 9 X 19 X 19 CM</t>
  </si>
  <si>
    <t>BLOCO CERAMICO DE VEDACAO COM FUROS NA VERTICAL, 19 X 19 X 39 CM - 4,5 MPA (NBR 15270)</t>
  </si>
  <si>
    <t>BLOCO CERAMICO DE VEDACAO COM FUROS NA VERTICAL, 9 X 19 X 39 CM - 4,5 MPA (NBR 15270)</t>
  </si>
  <si>
    <t>PEDRA BRITADA N. 4 (50 A 76 MM) POSTO PEDREIRA/FORNECEDOR, SEM FRETE</t>
  </si>
  <si>
    <t>AREIA PARA ATERRO - POSTO JAZIDA/FORNECEDOR (RETIRADO NA JAZIDA, SEM TRANSPORTE)</t>
  </si>
  <si>
    <t>ARGILA, ARGILA VERMELHA OU ARGILA ARENOSA (RETIRADA NA JAZIDA, SEM TRANSPORTE)</t>
  </si>
  <si>
    <t>PREGO DE ACO POLIDO COM CABECA DUPLA 17 X 27 (2 1/2 X 11)</t>
  </si>
  <si>
    <t>DESMOLDANTE PROTETOR PARA FORMAS DE MADEIRA, DE BASE OLEOSA EMULSIONADA EM AGUA</t>
  </si>
  <si>
    <t>!EM PROCESSO DE DESATIVACAO! ESCAVADEIRA DRAGA DE ARRASTE, CAP. 3/4 JC 140HP (INCL MANUTENCAO/OPERACAO)</t>
  </si>
  <si>
    <t>TUBO COLETOR DE ESGOTO PVC, JEI, DN 100 MM (NBR  7362)</t>
  </si>
  <si>
    <t>PASTA LUBRIFICANTE PARA TUBOS E CONEXOES COM JUNTA ELASTICA (USO EM PVC, ACO, POLIETILENO E OUTROS) ( DE *400* G)</t>
  </si>
  <si>
    <t>SELIM PVC, COM TRAVAS, JE, 90 GRAUS,  DN 125 X 100 MM OU 150 X 100 MM, PARA REDE COLETORA ESGOTO (NBR 10569)</t>
  </si>
  <si>
    <t>CURVA PVC LONGA 90 GRAUS, 100 MM, PARA ESGOTO PREDIAL</t>
  </si>
  <si>
    <t>TUBO PVC  SERIE NORMAL, DN 100 MM, PARA ESGOTO  PREDIAL (NBR 5688)</t>
  </si>
  <si>
    <t>BLOCO CERAMICO (ALVENARIA DE VEDACAO), 8 FUROS, DE 9 X 19 X 19 CM</t>
  </si>
  <si>
    <t>ACO CA-60, 5,0 MM, VERGALHAO</t>
  </si>
  <si>
    <t>REGISTRO DE ESFERA PVC, COM CABECA QUADRADA, COM ROSCA EXTERNA, 1/2"</t>
  </si>
  <si>
    <t>LUVA DE REDUCAO ROSCAVEL, PVC, 1" X 3/4", PARA AGUA FRIA PREDIAL</t>
  </si>
  <si>
    <t>FITA VEDA ROSCA EM ROLOS DE 18 MM X 50 M (L X C)</t>
  </si>
  <si>
    <t>COLAR TOMADA PVC, COM TRAVAS, SAIDA COM ROSCA, DE 75 MM X 1/2" OU 75 MM X 3/4", PARA LIGACAO PREDIAL DE AGUA</t>
  </si>
  <si>
    <t>COLAR TOMADA PVC, COM TRAVAS, SAIDA COM ROSCA, DE 50 MM X 1/2" OU 50 MM X 3/4", PARA LIGACAO PREDIAL DE AGUA</t>
  </si>
  <si>
    <t>TUBO DE POLIETILENO DE ALTA DENSIDADE (PEAD), PE-80, DE = 20 MM X 2,3 MM DE PAREDE, PARA LIGACAO DE AGUA PREDIAL (NBR 15561)</t>
  </si>
  <si>
    <t>FITA VEDA ROSCA EM ROLOS DE 18 MM X 10 M (L X C)</t>
  </si>
  <si>
    <t>KIT CAVALETE PVC COM REGISTRO 3/4", COMPLETO</t>
  </si>
  <si>
    <t>SOLUCAO LIMPADORA PARA PVC, FRASCO COM 1000 CM3</t>
  </si>
  <si>
    <t>KIT CAVALETE PVC COM REGISTRO 1/2", COMPLETO</t>
  </si>
  <si>
    <t>ADESIVO PLASTICO PARA PVC, FRASCO COM 850 GR</t>
  </si>
  <si>
    <t>CHAPA ACO INOX AISI 304 NUMERO 9 (E = 4 MM), ACABAMENTO NUMERO 1 (LAMINADO A QUENTE, FOSCO)</t>
  </si>
  <si>
    <t>PISO DE BORRACHA PASTILHADO EM PLACAS 50 X 50 CM, E = *3,5* MM, PARA COLA, PRETO</t>
  </si>
  <si>
    <t>LONA PLASTICA, PRETA, LARGURA  8 M, E= 150 MICRA</t>
  </si>
  <si>
    <t>TROLEY MANUAL CAPACIDADE 1 T</t>
  </si>
  <si>
    <t>TALHA MANUAL DE CORRENTE, CAPACIDADE DE 2 T COM ELEVACAO DE 3 M</t>
  </si>
  <si>
    <t>CIMENTO PORTLAND COMPOSTO CP II-32 (SACO DE 50 KG)</t>
  </si>
  <si>
    <t>TIL RADIAL, PVC, JE, BBB, DN 300 X 200 MM, PARA REDE COLETORA DE ESGOTO (NBR 10569)</t>
  </si>
  <si>
    <t>PORCA ZINCADA, SEXTAVADA, DIAMETRO 1/4"</t>
  </si>
  <si>
    <t>VERGALHAO ZINCADO ROSCA TOTAL, 1/4 " (6,3 MM)</t>
  </si>
  <si>
    <t>PERFILADO PERFURADO DUPLO 38 X 76 MM, CHAPA 22</t>
  </si>
  <si>
    <t>CHUMBADOR, DIAMETRO 1/4" COM PARAFUSO 1/4" X 40 MM</t>
  </si>
  <si>
    <t>ARRUELA REDONDA DE LATAO, DIAMETRO EXTERNO = 34 MM, ESPESSURA = 2,5 MM, DIAMETRO DO FURO = 17 MM</t>
  </si>
  <si>
    <t>SUPORTE MAO-FRANCESA EM ACO, ABAS IGUAIS 30 CM, CAPACIDADE MINIMA 60 KG, BRANCO</t>
  </si>
  <si>
    <t>BUCHA DE NYLON SEM ABA S10, COM PARAFUSO DE 6,10 X 65 MM EM ACO ZINCADO COM ROSCA SOBERBA, CABECA CHATA E FENDA PHILLIPS</t>
  </si>
  <si>
    <t>SUPORTE MAO-FRANCESA EM ACO, ABAS IGUAIS 40 CM, CAPACIDADE MINIMA 70 KG, BRANCO</t>
  </si>
  <si>
    <t>TUBO ACO GALVANIZADO COM COSTURA, CLASSE LEVE, DN 25 MM ( 1"),  E = 2,65 MM,  *2,11* KG/M (NBR 5580)</t>
  </si>
  <si>
    <t>VALVULA DE RETENCAO VERTICAL, DE BRONZE (PN-16), 1", 200 PSI, EXTREMIDADES COM ROSCA</t>
  </si>
  <si>
    <t>VALVULA DE RETENCAO DE BRONZE, PE COM CRIVOS, EXTREMIDADE COM ROSCA, DE 1 1/4", PARA FUNDO DE POCO</t>
  </si>
  <si>
    <t>UNIAO DE FERRO GALVANIZADO, COM ROSCA BSP, COM ASSENTO PLANO, DE 1 1/4"</t>
  </si>
  <si>
    <t>UNIAO DE FERRO GALVANIZADO, COM ROSCA BSP, COM ASSENTO PLANO, DE 3/4"</t>
  </si>
  <si>
    <t>TUBO ACO GALVANIZADO COM COSTURA, CLASSE MEDIA, DN 1.1/4", E = *3,25* MM, PESO *3,14* KG/M (NBR 5580)</t>
  </si>
  <si>
    <t>REGISTRO GAVETA BRUTO EM LATAO FORJADO, BITOLA 1 " (REF 1509)</t>
  </si>
  <si>
    <t>REGISTRO GAVETA BRUTO EM LATAO FORJADO, BITOLA 1 1/4 " (REF 1509)</t>
  </si>
  <si>
    <t>NIPLE DE REDUCAO DE FERRO GALVANIZADO, COM ROSCA BSP, DE 1 1/4" X 1"</t>
  </si>
  <si>
    <t>NIPLE DE REDUCAO DE FERRO GALVANIZADO, COM ROSCA BSP, DE 1" X 3/4"</t>
  </si>
  <si>
    <t>NIPLE DE FERRO GALVANIZADO, COM ROSCA BSP, DE 1 1/4"</t>
  </si>
  <si>
    <t>NIPLE DE FERRO GALVANIZADO, COM ROSCA BSP, DE 1"</t>
  </si>
  <si>
    <t>NIPLE DE FERRO GALVANIZADO, COM ROSCA BSP, DE 3/4"</t>
  </si>
  <si>
    <t>COTOVELO 90 GRAUS DE FERRO GALVANIZADO, COM ROSCA BSP, DE 1"</t>
  </si>
  <si>
    <t>COTOVELO 90 GRAUS DE FERRO GALVANIZADO, COM ROSCA BSP, DE 1 1/4"</t>
  </si>
  <si>
    <t>VALVULA DE RETENCAO VERTICAL, DE BRONZE (PN-16), 1 1/4", 200 PSI, EXTREMIDADES COM ROSCA</t>
  </si>
  <si>
    <t>VALVULA DE RETENCAO DE BRONZE, PE COM CRIVOS, EXTREMIDADE COM ROSCA, DE 1 1/2", PARA FUNDO DE POCO</t>
  </si>
  <si>
    <t>UNIAO DE FERRO GALVANIZADO, COM ROSCA BSP, COM ASSENTO PLANO, DE 1"</t>
  </si>
  <si>
    <t>UNIAO DE FERRO GALVANIZADO, COM ROSCA BSP, COM ASSENTO PLANO, DE 1 1/2"</t>
  </si>
  <si>
    <t>TUBO ACO GALVANIZADO COM COSTURA, CLASSE MEDIA, DN 1.1/2", E = *3,25* MM, PESO *3,61* KG/M (NBR 5580)</t>
  </si>
  <si>
    <t>REGISTRO GAVETA BRUTO EM LATAO FORJADO, BITOLA 1 1/2 " (REF 1509)</t>
  </si>
  <si>
    <t>NIPLE DE FERRO GALVANIZADO, COM ROSCA BSP, DE 1 1/2"</t>
  </si>
  <si>
    <t>NIPLE DE REDUCAO DE FERRO GALVANIZADO, COM ROSCA BSP, DE 1 1/2" X 1 1/4"</t>
  </si>
  <si>
    <t>COTOVELO 90 GRAUS DE FERRO GALVANIZADO, COM ROSCA BSP, DE 1 1/2"</t>
  </si>
  <si>
    <t>VALVULA DE RETENCAO VERTICAL, DE BRONZE (PN-16), 1 1/2", 200 PSI, EXTREMIDADES COM ROSCA</t>
  </si>
  <si>
    <t>VALVULA DE RETENCAO DE BRONZE, PE COM CRIVOS, EXTREMIDADE COM ROSCA, DE 2", PARA FUNDO DE POCO</t>
  </si>
  <si>
    <t>UNIAO DE FERRO GALVANIZADO, COM ROSCA BSP, COM ASSENTO PLANO, DE 2"</t>
  </si>
  <si>
    <t>REGISTRO GAVETA BRUTO EM LATAO FORJADO, BITOLA 2 " (REF 1509)</t>
  </si>
  <si>
    <t>NIPLE DE REDUCAO DE FERRO GALVANIZADO, COM ROSCA BSP, DE 2" X 1 1/2"</t>
  </si>
  <si>
    <t>NIPLE DE FERRO GALVANIZADO, COM ROSCA BSP, DE 2"</t>
  </si>
  <si>
    <t>COTOVELO 45 GRAUS DE FERRO GALVANIZADO, COM ROSCA BSP, DE 2"</t>
  </si>
  <si>
    <t>VALVULA DE RETENCAO VERTICAL, DE BRONZE (PN-16), 2", 200 PSI, EXTREMIDADES COM ROSCA</t>
  </si>
  <si>
    <t>VALVULA DE RETENCAO DE BRONZE, PE COM CRIVOS, EXTREMIDADE COM ROSCA, DE 2 1/2", PARA FUNDO DE POCO</t>
  </si>
  <si>
    <t>UNIAO DE FERRO GALVANIZADO, COM ROSCA BSP, COM ASSENTO PLANO, DE 2 1/2"</t>
  </si>
  <si>
    <t>TUBO ACO GALVANIZADO COM COSTURA, CLASSE MEDIA, DN 2.1/2", E = *3,65* MM, PESO *6,51* KG/M (NBR 5580)</t>
  </si>
  <si>
    <t>REGISTRO GAVETA BRUTO EM LATAO FORJADO, BITOLA 2 1/2 " (REF 1509)</t>
  </si>
  <si>
    <t>NIPLE DE FERRO GALVANIZADO, COM ROSCA BSP, DE 2 1/2"</t>
  </si>
  <si>
    <t>NIPLE DE REDUCAO DE FERRO GALVANIZADO, COM ROSCA BSP, DE 2 1/2" X 2"</t>
  </si>
  <si>
    <t>COTOVELO 90 GRAUS DE FERRO GALVANIZADO, COM ROSCA BSP, DE 2"</t>
  </si>
  <si>
    <t>COTOVELO 90 GRAUS DE FERRO GALVANIZADO, COM ROSCA BSP, DE 2 1/2"</t>
  </si>
  <si>
    <t>CHAPA DE MADEIRA COMPENSADA RESINADA PARA FORMA DE CONCRETO, DE *2,2 X 1,1* M, E = 20 MM</t>
  </si>
  <si>
    <t>FITA METALICA PERFURADA, L = *18* MM, ROLO DE 30 M, CARGA RECOMENDADA = *30* KGF</t>
  </si>
  <si>
    <t>BUCHA DE NYLON, DIAMETRO DO FURO 8 MM, COMPRIMENTO 40 MM, COM PARAFUSO DE ROSCA SOBERBA, CABECA CHATA, FENDA SIMPLES, 4,8 X 50 MM</t>
  </si>
  <si>
    <t>ABRACADEIRA EM ACO PARA AMARRACAO DE ELETRODUTOS, TIPO D, COM 1 1/2" E PARAFUSO DE FIXACAO</t>
  </si>
  <si>
    <t>ABRACADEIRA EM ACO PARA AMARRACAO DE ELETRODUTOS, TIPO D, COM 1/2" E PARAFUSO DE FIXACAO</t>
  </si>
  <si>
    <t>ABRACADEIRA EM ACO PARA AMARRACAO DE ELETRODUTOS, TIPO D, COM 3" E PARAFUSO DE FIXACAO</t>
  </si>
  <si>
    <t>ABRACADEIRA DE NYLON PARA AMARRACAO DE CABOS, COMPRIMENTO DE 390 X *4,6* MM</t>
  </si>
  <si>
    <t>PERFILADO PERFURADO SIMPLES 38 X 38 MM, CHAPA 22</t>
  </si>
  <si>
    <t>TUBO PVC SERIE NORMAL, DN 75 MM, PARA ESGOTO PREDIAL (NBR 5688)</t>
  </si>
  <si>
    <t>TUBO PVC  SERIE NORMAL, DN 40 MM, PARA ESGOTO  PREDIAL (NBR 5688)</t>
  </si>
  <si>
    <t>POLIESTIRENO EXPANDIDO/EPS (ISOPOR), TIPO 2F, BLOCO</t>
  </si>
  <si>
    <t>CIMENTO PORTLAND POZOLANICO CP IV- 32</t>
  </si>
  <si>
    <t>LIXA D'AGUA EM FOLHA, GRAO 100</t>
  </si>
  <si>
    <t>ADESIVO PLASTICO PARA PVC, FRASCO COM 175 GR</t>
  </si>
  <si>
    <t>TUBO PVC, SOLDAVEL, DN 50 MM, PARA AGUA FRIA (NBR-5648)</t>
  </si>
  <si>
    <t>TUBO PVC, SOLDAVEL, DN 25 MM, AGUA FRIA (NBR-5648)</t>
  </si>
  <si>
    <t>REGISTRO GAVETA BRUTO EM LATAO FORJADO, BITOLA 3/4 " (REF 1509)</t>
  </si>
  <si>
    <t>JOELHO PVC, SOLDAVEL, 90 GRAUS, 50 MM, PARA AGUA FRIA PREDIAL</t>
  </si>
  <si>
    <t>JOELHO PVC, SOLDAVEL, 90 GRAUS, 25 MM, PARA AGUA FRIA PREDIAL</t>
  </si>
  <si>
    <t>BUCHA DE REDUCAO DE PVC, SOLDAVEL, LONGA, COM 50 X 25 MM, PARA AGUA FRIA PREDIAL</t>
  </si>
  <si>
    <t>ADAPTADOR PVC SOLDAVEL CURTO COM BOLSA E ROSCA, 25 MM X 3/4", PARA AGUA FRIA</t>
  </si>
  <si>
    <t>CAIXA PARA HIDROMETRO CONCRETO PRE MOLDADO</t>
  </si>
  <si>
    <t>HIDROMETRO UNIJATO, VAZAO MAXIMA DE 5,0 M3/H, DE 3/4"</t>
  </si>
  <si>
    <t>HIDROMETRO UNIJATO, VAZAO MAXIMA DE 3,0 M3/H, DE 1/2"</t>
  </si>
  <si>
    <t>HIDROMETRO UNIJATO, VAZAO MAXIMA DE 1,5 M3/H, DE 1/2"</t>
  </si>
  <si>
    <t>TUBO PVC, SOLDAVEL, DN 32 MM, AGUA FRIA (NBR-5648)</t>
  </si>
  <si>
    <t>TE SOLDAVEL, PVC, 90 GRAUS,50 MM, PARA AGUA FRIA PREDIAL (NBR 5648)</t>
  </si>
  <si>
    <t>JOELHO PVC, SOLDAVEL, 90 GRAUS, 32 MM, PARA AGUA FRIA PREDIAL</t>
  </si>
  <si>
    <t>BUCHA DE REDUCAO DE PVC, SOLDAVEL, LONGA, COM 50 X 32 MM, PARA AGUA FRIA PREDIAL</t>
  </si>
  <si>
    <t>ADAPTADOR PVC SOLDAVEL CURTO COM BOLSA E ROSCA, 32 MM X 1", PARA AGUA FRIA</t>
  </si>
  <si>
    <t>TE DE FERRO GALVANIZADO, DE 1 1/2"</t>
  </si>
  <si>
    <t>TE DE FERRO GALVANIZADO, DE 1 1/4"</t>
  </si>
  <si>
    <t>VALVULA DE ESFERA BRUTA EM BRONZE, BITOLA 2 " (REF 1552-B)</t>
  </si>
  <si>
    <t>VALVULA DE ESFERA BRUTA EM BRONZE, BITOLA 1 1/2 " (REF 1552-B)</t>
  </si>
  <si>
    <t>VALVULA DE ESFERA BRUTA EM BRONZE, BITOLA 1 1/4 " (REF 1552-B)</t>
  </si>
  <si>
    <t>VALVULA DE ESFERA BRUTA EM BRONZE, BITOLA 1 " (REF 1552-B)</t>
  </si>
  <si>
    <t>VALVULA DE ESFERA BRUTA EM BRONZE, BITOLA 3/4 " (REF 1552-B)</t>
  </si>
  <si>
    <t>VALVULA DE ESFERA BRUTA EM BRONZE, BITOLA 1/2 " (REF 1552-B)</t>
  </si>
  <si>
    <t>TORNEIRA METALICA DE BOIA CONVENCIONAL PARA CAIXA D'AGUA, 2", COM HASTE METALICA E BALAO PLASTICO</t>
  </si>
  <si>
    <t>TORNEIRA METALICA DE BOIA CONVENCIONAL PARA CAIXA D'AGUA, 1.1/2", COM HASTE METALICA E BALAO PLASTICO</t>
  </si>
  <si>
    <t>TORNEIRA METALICA DE BOIA CONVENCIONAL PARA CAIXA D'AGUA, 1.1/4", COM HASTE METALICA E BALAO PLASTICO</t>
  </si>
  <si>
    <t>TORNEIRA METALICA DE BOIA CONVENCIONAL PARA CAIXA D'AGUA, 1", COM HASTE METALICA E BALAO PLASTICO</t>
  </si>
  <si>
    <t>TORNEIRA METALICA DE BOIA VAZAO TOTAL PARA CAIXA D'AGUA, 3/4", COM HASTE METALICA E BALAO PLASTICO</t>
  </si>
  <si>
    <t>TORNEIRA METALICA DE BOIA CONVENCIONAL PARA CAIXA D'AGUA, 1/2 ", COM HASTE METALICA E BALAO METALICO</t>
  </si>
  <si>
    <t>REGISTRO GAVETA COM ACABAMENTO E CANOPLA CROMADOS, SIMPLES, BITOLA 1 1/2 " (REF 1509)</t>
  </si>
  <si>
    <t>REGISTRO GAVETA COM ACABAMENTO E CANOPLA CROMADOS, SIMPLES, BITOLA 1 1/4 " (REF 1509)</t>
  </si>
  <si>
    <t>REGISTRO GAVETA COM ACABAMENTO E CANOPLA CROMADOS, SIMPLES, BITOLA 1 " (REF 1509)</t>
  </si>
  <si>
    <t>REGISTRO GAVETA BRUTO EM LATAO FORJADO, BITOLA 4 " (REF 1509)</t>
  </si>
  <si>
    <t>REGISTRO GAVETA BRUTO EM LATAO FORJADO, BITOLA 3 " (REF 1509)</t>
  </si>
  <si>
    <t>REGISTRO DE ESFERA, PVC, COM VOLANTE, VS, SOLDAVEL, DN 60 MM, COM CORPO DIVIDIDO</t>
  </si>
  <si>
    <t>REGISTRO DE ESFERA, PVC, COM VOLANTE, VS, SOLDAVEL, DN 50 MM, COM CORPO DIVIDIDO</t>
  </si>
  <si>
    <t>REGISTRO DE ESFERA, PVC, COM VOLANTE, VS, SOLDAVEL, DN 40 MM, COM CORPO DIVIDIDO</t>
  </si>
  <si>
    <t>REGISTRO DE ESFERA, PVC, COM VOLANTE, VS, SOLDAVEL, DN 32 MM, COM CORPO DIVIDIDO</t>
  </si>
  <si>
    <t>REGISTRO DE ESFERA, PVC, COM VOLANTE, VS, SOLDAVEL, DN 25 MM, COM CORPO DIVIDIDO</t>
  </si>
  <si>
    <t>REGISTRO DE ESFERA, PVC, COM VOLANTE, VS, ROSCAVEL, DN 3/4", COM CORPO DIVIDIDO</t>
  </si>
  <si>
    <t>REGISTRO GAVETA COM ACABAMENTO E CANOPLA CROMADOS, SIMPLES, BITOLA 3/4 " (REF 1509)</t>
  </si>
  <si>
    <t>REGISTRO GAVETA COM ACABAMENTO E CANOPLA CROMADOS, SIMPLES, BITOLA 1/2 " (REF 1509)</t>
  </si>
  <si>
    <t>REGISTRO PRESSAO COM ACABAMENTO E CANOPLA CROMADA, SIMPLES, BITOLA 3/4 " (REF 1416)</t>
  </si>
  <si>
    <t>REGISTRO PRESSAO COM ACABAMENTO E CANOPLA CROMADA, SIMPLES, BITOLA 1/2 " (REF 1416)</t>
  </si>
  <si>
    <t>MISTURADOR MONOCOMANDO PARA CHUVEIRO, BASE BRUTA E ACABAMENTO CROMADO</t>
  </si>
  <si>
    <t>REGISTRO GAVETA BRUTO EM LATAO FORJADO, BITOLA 1/2 " (REF 1509)</t>
  </si>
  <si>
    <t>REGISTRO PRESSAO BRUTO EM LATAO FORJADO, BITOLA 3/4 " (REF 1400)</t>
  </si>
  <si>
    <t>REGISTRO PRESSAO BRUTO EM LATAO FORJADO, BITOLA 1/2 " (REF 1400)</t>
  </si>
  <si>
    <t>VALVULA DE RETENCAO VERTICAL, DE BRONZE (PN-16), 1/2", 200 PSI, EXTREMIDADES COM ROSCA</t>
  </si>
  <si>
    <t>PASTA VEDA JUNTAS/ROSCA, LATA DE *500* G, PARA INSTALACOES DE GAS E OUTROS</t>
  </si>
  <si>
    <t>REGISTRO OU VALVULA GLOBO ANGULAR EM LATAO, PARA HIDRANTES EM INSTALACAO PREDIAL DE INCENDIO, 45 GRAUS, DIAMETRO DE 2 1/2", COM VOLANTE, CLASSE DE PRESSAO DE ATE 200 PSI</t>
  </si>
  <si>
    <t>VALVULA DE RETENCAO VERTICAL, DE BRONZE (PN-16), 2 1/2", 200 PSI, EXTREMIDADES COM ROSCA</t>
  </si>
  <si>
    <t>VALVULA DE RETENCAO DE BRONZE, PE COM CRIVOS, EXTREMIDADE COM ROSCA, DE 4", PARA FUNDO DE POCO</t>
  </si>
  <si>
    <t>VALVULA DE RETENCAO DE BRONZE, PE COM CRIVOS, EXTREMIDADE COM ROSCA, DE 3", PARA FUNDO DE POCO</t>
  </si>
  <si>
    <t>VALVULA DE RETENCAO DE BRONZE, PE COM CRIVOS, EXTREMIDADE COM ROSCA, DE 1", PARA FUNDO DE POCO</t>
  </si>
  <si>
    <t>VALVULA DE RETENCAO DE BRONZE, PE COM CRIVOS, EXTREMIDADE COM ROSCA, DE 3/4", PARA FUNDO DE POCO</t>
  </si>
  <si>
    <t>VALVULA DE RETENCAO HORIZONTAL, DE BRONZE (PN-25), 4", 400 PSI, TAMPA DE PORCA DE UNIAO, EXTREMIDADES COM ROSCA</t>
  </si>
  <si>
    <t>VALVULA DE RETENCAO HORIZONTAL, DE BRONZE (PN-25), 3",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</si>
  <si>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</si>
  <si>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</si>
  <si>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</si>
  <si>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</si>
  <si>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</si>
  <si>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3/4", 400 PSI, TAMPA DE PORCA DE UNIAO, EXTREMIDADES COM ROSCA</t>
  </si>
  <si>
    <t>VALVULA DE RETENCAO VERTICAL, DE BRONZE (PN-16), 4", 200 PSI, EXTREMIDADES COM ROSCA</t>
  </si>
  <si>
    <t>VALVULA DE RETENCAO VERTICAL, DE BRONZE (PN-16), 3", 200 PSI, EXTREMIDADES COM ROSCA</t>
  </si>
  <si>
    <t>VALVULA DE RETENCAO VERTICAL, DE BRONZE (PN-16), 3/4", 200 PSI, EXTREMIDADES COM ROSCA</t>
  </si>
  <si>
    <t>VALVULA DE DESCARGA METALICA, BASE 1 1/2 " E ACABAMENTO METALICO CROMADO</t>
  </si>
  <si>
    <t>TAMPAO FOFO ARTICULADO, CLASSE B125 CARGA MAX 12,5 T, REDONDO TAMPA 600 MM, REDE PLUVIAL/ESGOTO</t>
  </si>
  <si>
    <t>CAIXA INSPECAO EM POLIETILENO PARA ATERRAMENTO E PARA RAIOS DIAMETRO = 300 MM</t>
  </si>
  <si>
    <t>CAIXA DE GORDURA EM PVC, DIAMETRO MINIMO 300 MM, DIAMETRO DE SAIDA 100 MM, CAPACIDADE  APROXIMADA 18 LITROS, COM TAMPA</t>
  </si>
  <si>
    <t>BLOCO CONCRETO ESTRUTURAL 19 X 19 X 39 CM, FBK 4,5 MPA (NBR 6136)</t>
  </si>
  <si>
    <t>CANALETA CONCRETO 19 X 19 X 19 CM (CLASSE C - NBR 6136)</t>
  </si>
  <si>
    <t>ANEL DE CONCRETO ARMADO, D = 3,00 M, H = 0,50 M</t>
  </si>
  <si>
    <t>ANEL DE CONCRETO ARMADO, D = 2,50 M, H = 0,50 M</t>
  </si>
  <si>
    <t>ANEL DE CONCRETO ARMADO, D = 2,00 M, H = 0,50 M</t>
  </si>
  <si>
    <t>ANEL DE CONCRETO ARMADO, D = 1,50 M, H = 0,50 M</t>
  </si>
  <si>
    <t>PREGO DE ACO POLIDO COM CABECA 17 X 27 (2 1/2 X 11)</t>
  </si>
  <si>
    <t>SABONETEIRA PLASTICA TIPO DISPENSER PARA SABONETE LIQUIDO COM RESERVATORIO 800 A 1500 ML</t>
  </si>
  <si>
    <t>KIT DE ACESSORIOS PARA BANHEIRO EM METAL CROMADO, 5 PECAS</t>
  </si>
  <si>
    <t>SABONETEIRA DE PAREDE EM METAL CROMADO</t>
  </si>
  <si>
    <t>PAPELEIRA DE PAREDE EM METAL CROMADO SEM TAMPA</t>
  </si>
  <si>
    <t>PORTA TOALHA BANHO EM METAL CROMADO, TIPO BARRA</t>
  </si>
  <si>
    <t>PORTA TOALHA ROSTO EM METAL CROMADO, TIPO ARGOLA</t>
  </si>
  <si>
    <t>CONJUNTO DE LIGACAO PARA BACIA SANITARIA AJUSTAVEL, EM PLASTICO BRANCO, COM TUBO, CANOPLA E ESPUDE</t>
  </si>
  <si>
    <t>REJUNTE EPOXI BRANCO</t>
  </si>
  <si>
    <t>BACIA SANITARIA (VASO) CONVENCIONAL PARA PCD SEM FURO FRONTAL, DE LOUCA BRANCA, SEM ASSENTO</t>
  </si>
  <si>
    <t>VEDACAO PVC, 100 MM, PARA SAIDA VASO SANITARIO</t>
  </si>
  <si>
    <t>PARAFUSO NIQUELADO COM ACABAMENTO CROMADO PARA FIXAR PECA SANITARIA, INCLUI PORCA CEGA, ARRUELA E BUCHA DE NYLON TAMANHO S-10</t>
  </si>
  <si>
    <t>BACIA SANITARIA (VASO) CONVENCIONAL DE LOUCA BRANCA</t>
  </si>
  <si>
    <t>TORNEIRA PLASTICA PARA TANQUE 1/2 " OU 3/4 " COM BICO PARA MANGUEIRA</t>
  </si>
  <si>
    <t>TORNEIRA CROMADA DE MESA PARA LAVATORIO, BICA ALTA (REF 1195)</t>
  </si>
  <si>
    <t>TORNEIRA CROMADA SEM BICO PARA TANQUE 1/2 " OU 3/4 " (REF 1143)</t>
  </si>
  <si>
    <t>TORNEIRA CROMADA SEM BICO PARA TANQUE, PADRAO POPULAR, 1/2 " OU 3/4 " (REF 1126)</t>
  </si>
  <si>
    <t>TORNEIRA CROMADA DE PAREDE PARA COZINHA SEM AREJADOR, PADRAO POPULAR, 1/2 " OU 3/4 " (REF 1158)</t>
  </si>
  <si>
    <t>TORNEIRA CROMADA DE PAREDE PARA COZINHA BICA MOVEL COM AREJADOR 1/2 " OU 3/4 " (REF 1168)</t>
  </si>
  <si>
    <t>TORNEIRA CROMADA DE MESA PARA COZINHA BICA MOVEL COM AREJADOR 1/2 " OU 3/4 " (REF 1167)</t>
  </si>
  <si>
    <t>MISTURADOR DE PAREDE CROMADO PARA COZINHA BICA MOVEL COM AREJADOR (REF 1258)</t>
  </si>
  <si>
    <t>TORNEIRA CROMADA DE MESA PARA LAVATORIO, PADRAO POPULAR, 1/2 " OU 3/4 " (REF 1193)</t>
  </si>
  <si>
    <t>MISTURADOR CROMADO DE MESA BICA BAIXA PARA LAVATORIO (REF 1875)</t>
  </si>
  <si>
    <t>LAVATORIO LOUCA BRANCA SUSPENSO *40 X 30* CM</t>
  </si>
  <si>
    <t>PARAFUSO NIQUELADO 3 1/2" COM ACABAMENTO CROMADO PARA FIXAR PECA SANITARIA, INCLUI PORCA CEGA, ARRUELA E BUCHA DE NYLON TAMANHO S-8</t>
  </si>
  <si>
    <t>LAVATORIO LOUCA BRANCA COM COLUNA *54 X 44* CM</t>
  </si>
  <si>
    <t>LAVATORIO LOUCA BRANCA COM COLUNA *44 X 35,5* CM</t>
  </si>
  <si>
    <t>LAVATORIO/CUBA DE EMBUTIR OVAL LOUCA BRANCA SEM LADRAO *50 X 35* CM</t>
  </si>
  <si>
    <t>MASSA PLASTICA PARA MARMORE/GRANITO</t>
  </si>
  <si>
    <t>CUBA ACO INOX (AISI 304) DE EMBUTIR COM VALVULA 3 1/2 ", DE *46 X 30 X 12* CM</t>
  </si>
  <si>
    <t>BANCADA/ BANCA EM MARMORE, POLIDO, BRANCO COMUM, E=  *3* CM</t>
  </si>
  <si>
    <t>GRANITO PARA BANCADA, POLIDO, TIPO ANDORINHA/ QUARTZ/ CASTELO/ CORUMBA OU OUTROS EQUIVALENTES DA REGIAO, E=  *2,5* CM</t>
  </si>
  <si>
    <t>BANCADA DE MARMORE SINTETICO COM UMA CUBA, 120 X *60* CM</t>
  </si>
  <si>
    <t>BACIA SANITARIA (VASO) COM CAIXA ACOPLADA, DE LOUCA BRANCA</t>
  </si>
  <si>
    <t>ENGATE / RABICHO FLEXIVEL INOX 1/2 " X 40 CM</t>
  </si>
  <si>
    <t>ENGATE / RABICHO FLEXIVEL INOX 1/2 " X 30 CM</t>
  </si>
  <si>
    <t>ENGATE/RABICHO FLEXIVEL PLASTICO (PVC OU ABS) BRANCO 1/2 " X 40 CM</t>
  </si>
  <si>
    <t>ENGATE/RABICHO FLEXIVEL PLASTICO (PVC OU ABS) BRANCO 1/2 " X 30 CM</t>
  </si>
  <si>
    <t>SIFAO PLASTICO FLEXIVEL SAIDA VERTICAL PARA COLUNA LAVATORIO, 1 X 1.1/2 "</t>
  </si>
  <si>
    <t>SIFAO PLASTICO TIPO COPO PARA TANQUE, 1.1/4 X 1.1/2 "</t>
  </si>
  <si>
    <t>SIFAO EM METAL CROMADO PARA PIA OU LAVATORIO, 1 X 1.1/2 "</t>
  </si>
  <si>
    <t>VALVULA EM PLASTICO CROMADO TIPO AMERICANA PARA PIA DE COZINHA 3.1/2 " X 1.1/2 ", SEM ADAPTADOR</t>
  </si>
  <si>
    <t>VALVULA EM PLASTICO BRANCO PARA TANQUE OU LAVATORIO 1 ", SEM UNHO E SEM LADRAO</t>
  </si>
  <si>
    <t>VALVULA EM METAL CROMADO PARA PIA AMERICANA 3.1/2 X 1.1/2 "</t>
  </si>
  <si>
    <t>VALVULA EM METAL CROMADO PARA TANQUE, 1.1/2 " SEM LADRAO</t>
  </si>
  <si>
    <t>TANQUE SIMPLES EM MARMORE SINTETICO DE FIXAR NA PAREDE, CAPACIDADE *22* L, *60 X 46* CM</t>
  </si>
  <si>
    <t>TANQUE SIMPLES EM MARMORE SINTETICO COM COLUNA, CAPACIDADE *22* L, *60 X 46* CM</t>
  </si>
  <si>
    <t>TANQUE LOUCA BRANCA SUSPENSO *20* L</t>
  </si>
  <si>
    <t>TANQUE LOUCA BRANCA COM COLUNA *30* L</t>
  </si>
  <si>
    <t>MICTORIO SIFONADO LOUCA BRANCA SEM COMPLEMENTOS</t>
  </si>
  <si>
    <t>PARAFUSO DE LATAO COM ACABAMENTO CROMADO PARA FIXAR PECA SANITARIA, INCLUI PORCA CEGA, ARRUELA E BUCHA DE NYLON TAMANHO S-10</t>
  </si>
  <si>
    <t>VASO SANITARIO SIFONADO INFANTIL LOUCA BRANCA</t>
  </si>
  <si>
    <t>ASSENTO  VASO SANITARIO INFANTIL EM PLASTICO BRANCO</t>
  </si>
  <si>
    <t>CONJUNTO DE LIGACAO PARA BACIA SANITARIA EM PLASTICO BRANCO COM TUBO, CANOPLA E ANEL DE EXPANSAO (TUBO 1.1/2 '' X 20 CM)</t>
  </si>
  <si>
    <t>BOLSA DE LIGACAO EM PVC FLEXIVEL PARA VASO SANITARIO 1.1/2 " (40 MM)</t>
  </si>
  <si>
    <t>RALO SECO PVC CONICO, 100 X 40 MM,  COM GRELHA REDONDA BRANCA</t>
  </si>
  <si>
    <t>RALO SIFONADO PVC CILINDRICO, 100 X 40 MM,  COM GRELHA REDONDA BRANCA</t>
  </si>
  <si>
    <t>CAIXA SIFONADA PVC, 150 X 185 X 75 MM, COM GRELHA QUADRADA BRANCA</t>
  </si>
  <si>
    <t>ANEL BORRACHA PARA TUBO ESGOTO PREDIAL DN 75 MM (NBR 5688)</t>
  </si>
  <si>
    <t>CAIXA SIFONADA PVC, 100 X 100 X 50 MM, COM GRELHA REDONDA BRANCA</t>
  </si>
  <si>
    <t>ANEL BORRACHA PARA TUBO ESGOTO PREDIAL DN 50 MM (NBR 5688)</t>
  </si>
  <si>
    <t>ANEL BORRACHA DN 75 MM, PARA TUBO SERIE REFORCADA ESGOTO PREDIAL</t>
  </si>
  <si>
    <t>ANEL BORRACHA, DN 50 MM, PARA TUBO SERIE REFORCADA ESGOTO PREDIAL</t>
  </si>
  <si>
    <t>CAIXA GORDURA DUPLA, CONCRETO PRE MOLDADO, CIRCULAR, COM TAMPA, D = 60* CM</t>
  </si>
  <si>
    <t>CAIXA GORDURA, SIMPLES, CONCRETO PRE MOLDADO, CIRCULAR, COM TAMPA, D = 40 CM</t>
  </si>
  <si>
    <t>CAIXA D'AGUA EM POLIETILENO 500 LITROS, COM TAMPA</t>
  </si>
  <si>
    <t>TORNEIRA METALICA DE BOIA CONVENCIONAL PARA CAIXA D'AGUA, 1/2", COM HASTE METALICA E BALAO PLASTICO</t>
  </si>
  <si>
    <t>TE SOLDAVEL, PVC, 90 GRAUS, 32 MM, PARA AGUA FRIA PREDIAL (NBR 5648)</t>
  </si>
  <si>
    <t>ADESIVO PLASTICO PARA PVC, BISNAGA COM 75 GR</t>
  </si>
  <si>
    <t>ADAPTADOR PVC SOLDAVEL, LONGO, COM FLANGE LIVRE,  25 MM X 3/4", PARA CAIXA D' AGUA</t>
  </si>
  <si>
    <t>ADAPTADOR PVC SOLDAVEL, COM FLANGES LIVRES, 32 MM X 1", PARA CAIXA D' AGUA</t>
  </si>
  <si>
    <t>ADAPTADOR PVC ROSCAVEL, COM FLANGES E ANEL DE VEDACAO, 1/2", PARA CAIXA D' AGUA</t>
  </si>
  <si>
    <t>CAIXA D'AGUA EM POLIETILENO 1000 LITROS, COM TAMPA</t>
  </si>
  <si>
    <t>ANEL DE CONCRETO ARMADO, D = 0,60 M, H = 0,15 M</t>
  </si>
  <si>
    <t>ANEL DE CONCRETO ARMADO, D = 0,60 M, H = 0,10 M</t>
  </si>
  <si>
    <t>ANEL DE CONCRETO ARMADO, D = 0,60 M, H = 0,30 M</t>
  </si>
  <si>
    <t>CAIXA INSPECAO, CONCRETO PRE MOLDADO, CIRCULAR, COM TAMPA, D = 60* CM, H= 60* CM</t>
  </si>
  <si>
    <t>CONECTOR EM BRONZE/LATÃO, DN 22 MM X 1/2", SEM ANEL DE SOLDA, BOLSA X ROSCA F, INSTALADO EM PRUMADA  FORNECIMENTO E INSTALAÇÃO. AF_01/2016</t>
  </si>
  <si>
    <t>PASTA PARA SOLDA DE TUBOS E CONEXOES DE COBRE (EMBALAGEM COM 250 G)</t>
  </si>
  <si>
    <t>CONECTOR BRONZE/LATAO (REF 603) SEM ANEL DE SOLDA, BOLSA X ROSCA F, 22 MM X 1/2"</t>
  </si>
  <si>
    <t>SOLDA ESTANHO/COBRE PARA CONEXOES DE COBRE, FIO 2,5 MM, CARRETEL 500 GR (SEM CHUMBO)</t>
  </si>
  <si>
    <t>TE 90 GRAUS EM ACO CARBONO, SOLDAVEL, PRESSAO 3.000 LBS, DN 1"</t>
  </si>
  <si>
    <t>ELETRODO REVESTIDO AWS - E6013, DIAMETRO IGUAL A 2,50 MM</t>
  </si>
  <si>
    <t>TE 90 GRAUS EM ACO CARBONO, SOLDAVEL, PRESSAO 3.000 LBS, DN 3/4"</t>
  </si>
  <si>
    <t>TE 90 GRAUS EM ACO CARBONO, SOLDAVEL, PRESSAO 3.000 LBS, DN 1/2"</t>
  </si>
  <si>
    <t>CURVA 90 GRAUS EM ACO CARBONO, RAIO CURTO, SOLDAVEL, PRESSAO 3.000 LBS, DN 1"</t>
  </si>
  <si>
    <t>CURVA 45 GRAUS EM ACO CARBONO, SOLDAVEL, PRESSAO 3.000 LBS, DN 1"</t>
  </si>
  <si>
    <t>CURVA 90 GRAUS EM ACO CARBONO, RAIO CURTO, SOLDAVEL, PRESSAO 3.000 LBS, DN 3/4"</t>
  </si>
  <si>
    <t>CURVA 45 GRAUS EM ACO CARBONO, SOLDAVEL, PRESSAO 3.000 LBS, DN 3/4"</t>
  </si>
  <si>
    <t>CURVA 90 GRAUS EM ACO CARBONO, RAIO CURTO, SOLDAVEL, PRESSAO 3.000 LBS, DN 1/2"</t>
  </si>
  <si>
    <t>CURVA 45 GRAUS EM ACO CARBONO, SOLDAVEL, PRESSAO 3.000 LBS, DN 1/2"</t>
  </si>
  <si>
    <t>LUVA DE REDUCAO EM ACO CARBONO, COM ENCAIXE PARA SOLDA DN SW, PRESSAO 3.000 LBS, DN 1" X 3/4"</t>
  </si>
  <si>
    <t>LUVA EM ACO CARBONO, SOLDAVEL, PRESSAO 3.000 LBS, DN 1"</t>
  </si>
  <si>
    <t>LUVA DE REDUCAO EM ACO CARBONO, COM ENCAIXE PARA SOLDA DN SW, PRESSAO 3.000 LBS,  3/4 " X 1/2"</t>
  </si>
  <si>
    <t>LUVA EM ACO CARBONO, SOLDAVEL, PRESSAO 3.000 LBS, DN 3/4"</t>
  </si>
  <si>
    <t>LUVA EM ACO CARBONO, SOLDAVEL, PRESSAO 3.000 LBS, DN 1/2"</t>
  </si>
  <si>
    <t>TE 90 GRAUS EM ACO CARBONO, SOLDAVEL, PRESSAO 3.000 LBS, DN 3"</t>
  </si>
  <si>
    <t>TE 90 GRAUS EM ACO CARBONO, SOLDAVEL, PRESSAO 3.000 LBS, DN 2 1/2"</t>
  </si>
  <si>
    <t>TE 90 GRAUS EM ACO CARBONO, SOLDAVEL, PRESSAO 3.000 LBS, DN 2"</t>
  </si>
  <si>
    <t>TE 90 GRAUS EM ACO CARBONO, SOLDAVEL, PRESSAO 3.000 LBS, DN 1 1/2"</t>
  </si>
  <si>
    <t>TE 90 GRAUS EM ACO CARBONO, SOLDAVEL, PRESSAO 3.000 LBS, DN 1 1/4"</t>
  </si>
  <si>
    <t>CURVA 90 GRAUS EM ACO CARBONO, RAIO CURTO, SOLDAVEL, PRESSAO 3.000 LBS, DN 3"</t>
  </si>
  <si>
    <t>CURVA 45 GRAUS EM ACO CARBONO, SOLDAVEL, PRESSAO 3.000 LBS, DN 3"</t>
  </si>
  <si>
    <t>CURVA 90 GRAUS EM ACO CARBONO, RAIO CURTO, SOLDAVEL, PRESSAO 3.000 LBS, DN 2 1/2"</t>
  </si>
  <si>
    <t>CURVA 45 GRAUS EM ACO CARBONO, SOLDAVEL, PRESSAO 3.000 LBS, DN 2 1/2"</t>
  </si>
  <si>
    <t>CURVA 90 GRAUS EM ACO CARBONO, RAIO CURTO, SOLDAVEL, PRESSAO 3.000 LBS, DN 2"</t>
  </si>
  <si>
    <t>CURVA 45 GRAUS EM ACO CARBONO, SOLDAVEL, PRESSAO 3.000 LBS, DN 2"</t>
  </si>
  <si>
    <t>CURVA 90 GRAUS EM ACO CARBONO, RAIO CURTO, SOLDAVEL, PRESSAO 3.000 LBS, DN 1 1/2"</t>
  </si>
  <si>
    <t>CURVA 45 GRAUS EM ACO CARBONO, SOLDAVEL, PRESSAO 3.000 LBS, DN 1 1/2"</t>
  </si>
  <si>
    <t>CURVA 90 GRAUS EM ACO CARBONO, RAIO CURTO, SOLDAVEL, PRESSAO 3.000 LBS, DN 1 1/4"</t>
  </si>
  <si>
    <t>CURVA 45 GRAUS EM ACO CARBONO, SOLDAVEL, PRESSAO 3.000 LBS, DN 1 1/4"</t>
  </si>
  <si>
    <t>LUVA DE REDUCAO EM ACO CARBONO, COM ENCAIXE PARA SOLDA DN SW, PRESSAO 3.000 LBS, DN 3" X 2 1/2"</t>
  </si>
  <si>
    <t>LUVA EM ACO CARBONO, SOLDAVEL, PRESSAO 3.000 LBS, DN 3"</t>
  </si>
  <si>
    <t>LUVA DE REDUCAO EM ACO CARBONO, COM ENCAIXE PARA SOLDA DN SW, PRESSAO 3.000 LBS, DN 2 1/2" X 2"</t>
  </si>
  <si>
    <t>LUVA EM ACO CARBONO, SOLDAVEL, PRESSAO 3.000 LBS, DN 2 1/2"</t>
  </si>
  <si>
    <t>LUVA DE REDUCAO EM ACO CARBONO, COM ENCAIXE PARA SOLDA DN SW, PRESSAO 3.000 LBS, DN 2" X 1 1/2"</t>
  </si>
  <si>
    <t>LUVA EM ACO CARBONO, SOLDAVEL, PRESSAO 3.000 LBS, DN 2"</t>
  </si>
  <si>
    <t>LUVA DE REDUCAO EM ACO CARBONO, COM ENCAIXE PARA SOLDA DN SW, PRESSAO 3.000 LBS, DN 1 1/2" X 1 1/4"</t>
  </si>
  <si>
    <t>LUVA EM ACO CARBONO, SOLDAVEL, PRESSAO 3.000 LBS, DN 1 1/2"</t>
  </si>
  <si>
    <t>LUVA DE REDUCAO EM ACO CARBONO, COM ENCAIXE PARA SOLDA DN SW, PRESSAO 3.000 LBS, DN 1 1/4"  X 1"</t>
  </si>
  <si>
    <t>LUVA EM ACO CARBONO, SOLDAVEL, PRESSAO 3.000 LBS, DN 1 1/4"</t>
  </si>
  <si>
    <t>TE RANHURADO EM FERRO FUNDIDO, DN 80 (3")</t>
  </si>
  <si>
    <t>ACOPLAMENTO RIGIDO EM FERRO FUNDIDO PARA SISTEMA DE TUBULACAO RANHURADA, DN 80 MM (3")</t>
  </si>
  <si>
    <t>TE RANHURADO EM FERRO FUNDIDO, DN 65 (2 1/2")</t>
  </si>
  <si>
    <t>ACOPLAMENTO RIGIDO EM FERRO FUNDIDO PARA SISTEMA DE TUBULACAO RANHURADA, DN 65 MM (2 1/2")</t>
  </si>
  <si>
    <t>TE RANHURADO EM FERRO FUNDIDO, DN 50 (2")</t>
  </si>
  <si>
    <t>ACOPLAMENTO RIGIDO EM FERRO FUNDIDO PARA SISTEMA DE TUBULACAO RANHURADA, DN 50 MM (2")</t>
  </si>
  <si>
    <t>CURVA 90 GRAUS RANHURADA EM FERRO FUNDIDO, DN 80 MM (3")</t>
  </si>
  <si>
    <t>CURVA 45 GRAUS RANHURADA EM FERRO FUNDIDO, DN 80 MM (3")</t>
  </si>
  <si>
    <t>CURVA 90 GRAUS RANHURADA EM FERRO FUNDIDO, DN 65 MM (2 1/2")</t>
  </si>
  <si>
    <t>CURVA 45 GRAUS RANHURADA EM FERRO FUNDIDO, DN 65 MM (2 1/2")</t>
  </si>
  <si>
    <t>CURVA 90 GRAUS RANHURADA EM FERRO FUNDIDO, DN 50 MM (2")</t>
  </si>
  <si>
    <t>CURVA 45 GRAUS RANHURADA EM FERRO FUNDIDO, DN 50 MM (2")</t>
  </si>
  <si>
    <t>FLANGE SEXTAVADO DE FERRO GALVANIZADO, COM ROSCA BSP, DE 1 1/2"</t>
  </si>
  <si>
    <t>FLANGE SEXTAVADO DE FERRO GALVANIZADO, COM ROSCA BSP, DE 1 1/4"</t>
  </si>
  <si>
    <t>FLANGE SEXTAVADO DE FERRO GALVANIZADO, COM ROSCA BSP, DE 1"</t>
  </si>
  <si>
    <t>FLANGE SEXTAVADO DE FERRO GALVANIZADO, COM ROSCA BSP, DE 3/4"</t>
  </si>
  <si>
    <t>FLANGE SEXTAVADO DE FERRO GALVANIZADO, COM ROSCA BSP, DE 1/2"</t>
  </si>
  <si>
    <t>DISTRIBUIDOR, PLASTICO, 3 SAIDAS, DN 32 X 25 MM, PARA CONEXAO COM CRIMPAGEM EM TUBO PEX</t>
  </si>
  <si>
    <t>CAP OU TAMPAO DE FERRO GALVANIZADO, COM ROSCA BSP, DE 1 1/4"</t>
  </si>
  <si>
    <t>DISTRIBUIDOR, PLASTICO, 3 SAIDAS, DN 32 X 20 MM, PARA CONEXAO COM CRIMPAGEM EM TUBO PEX</t>
  </si>
  <si>
    <t>DISTRIBUIDOR, PLASTICO, 3 SAIDAS, DN 32 X 16 MM, PARA CONEXAO COM CRIMPAGEM EM TUBO PEX</t>
  </si>
  <si>
    <t>DISTRIBUIDOR, PLASTICO, 2 SAIDAS, DN 32 X 25 MM, PARA CONEXAO COM CRIMPAGEM EM TUBO PEX</t>
  </si>
  <si>
    <t>DISTRIBUIDOR, PLASTICO, 2 SAIDAS, DN 32 X 20 MM, PARA CONEXAO COM CRIMPAGEM EM TUBO PEX</t>
  </si>
  <si>
    <t>DISTRIBUIDOR, PLASTICO, 2 SAIDAS, DN 32 X 16 MM, PARA CONEXAO COM CRIMPAGEM EM TUBO PEX</t>
  </si>
  <si>
    <t>DISTRIBUIDOR METALICO, COM ROSCA, 3 SAIDAS, DN 1" X 1/2", PARA CONEXAO COM ANEL DESLIZANTE EM TUBO PEX</t>
  </si>
  <si>
    <t>TAMPAO / CAP, ROSCA MACHO, PARA TUBO PEX, DN 1"</t>
  </si>
  <si>
    <t>DISTRIBUIDOR METALICO, COM ROSCA, 3 SAIDAS, DN 3/4" X 1/2", PARA CONEXAO COM ANEL DESLIZANTE EM TUBO PEX</t>
  </si>
  <si>
    <t>TAMPAO / CAP, ROSCA MACHO, PARA TUBO PEX, DN 3/4"</t>
  </si>
  <si>
    <t>DISTRIBUIDOR METALICO, COM ROSCA, 2 SAIDAS, DN 1" X 1/2", PARA CONEXAO COM ANEL DESLIZANTE EM TUBO PEX</t>
  </si>
  <si>
    <t>DISTRIBUIDOR METALICO, COM ROSCA, 2 SAIDAS, DN 3/4" X 1/2", PARA CONEXAO COM ANEL DESLIZANTE EM TUBO PEX</t>
  </si>
  <si>
    <t>TE, PLASTICO, DN 32 MM, PARA CONEXAO COM CRIMPAGEM EM TUBO PEX</t>
  </si>
  <si>
    <t>TE, PLASTICO, DN 25 MM, PARA CONEXAO COM CRIMPAGEM EM TUBO PEX</t>
  </si>
  <si>
    <t>TE, PLASTICO, DN 20 MM, PARA CONEXAO COM CRIMPAGEM EM TUBO PEX</t>
  </si>
  <si>
    <t>TE, PLASTICO, DN 16 MM, PARA CONEXAO COM CRIMPAGEM EM TUBO PEX</t>
  </si>
  <si>
    <t>TE ROSCA MACHO, METALICO, PARA CONEXAO COM ANEL DESLIZANTE EM TUBO PEX, DN 32 MM X 1"</t>
  </si>
  <si>
    <t>TE METALICO, PARA CONEXAO COM ANEL DESLIZANTE EM TUBO PEX, DN 32 MM</t>
  </si>
  <si>
    <t>TE ROSCA FEMEA, METALICO, PARA CONEXAO COM ANEL DESLIZANTE EM TUBO PEX, DN 25 MM X 3/4"</t>
  </si>
  <si>
    <t>TE METALICO, PARA CONEXAO COM ANEL DESLIZANTE EM TUBO PEX, DN 25 MM</t>
  </si>
  <si>
    <t>TE ROSCA FEMEA, METALICO, PARA CONEXAO COM ANEL DESLIZANTE EM TUBO PEX, DN 20 MM X 1/2"</t>
  </si>
  <si>
    <t>TE METALICO, PARA CONEXAO COM ANEL DESLIZANTE EM TUBO PEX, DN 20 MM</t>
  </si>
  <si>
    <t>TE ROSCA FEMEA, METALICO, PARA CONEXAO COM ANEL DESLIZANTE EM TUBO PEX, DN 16 MM X 1/2"</t>
  </si>
  <si>
    <t>TE METALICO, PARA CONEXAO COM ANEL DESLIZANTE EM TUBO PEX, DN 16 MM</t>
  </si>
  <si>
    <t>JOELHO 90 GRAUS, ROSCA FEMEA TERMINAL, PLASTICO, PARA CONEXAO COM CRIMPAGEM EM TUBO PEX, DN 32 MM X 1"</t>
  </si>
  <si>
    <t>JOELHO 90 GRAUS, PLASTICO, PARA CONEXAO COM CRIMPAGEM EM TUBO PEX, DN 32 MM</t>
  </si>
  <si>
    <t>JOELHO 90 GRAUS, ROSCA FEMEA TERMINAL, PLASTICO, PARA CONEXAO COM CRIMPAGEM EM TUBO PEX, DN 25 MM X 1"</t>
  </si>
  <si>
    <t>JOELHO 90 GRAUS, ROSCA FEMEA TERMINAL, PLASTICO, PARA CONEXAO COM CRIMPAGEM EM TUBO PEX, DN 25 MM X 1/2"</t>
  </si>
  <si>
    <t>JOELHO 90 GRAUS, PLASTICO, PARA CONEXAO COM CRIMPAGEM EM TUBO PEX, DN 25 MM</t>
  </si>
  <si>
    <t>JOELHO 90 GRAUS, ROSCA FEMEA TERMINAL, PLASTICO, PARA CONEXAO COM CRIMPAGEM EM TUBO PEX, DN 20 MM X 3/4"</t>
  </si>
  <si>
    <t>JOELHO 90 GRAUS, ROSCA FEMEA TERMINAL, PLASTICO, PARA CONEXAO COM CRIMPAGEM EM TUBO PEX, DN 20 MM X 1/2"</t>
  </si>
  <si>
    <t>JOELHO 90 GRAUS, PLASTICO, PARA CONEXAO COM CRIMPAGEM EM TUBO PEX, DN 20 MM</t>
  </si>
  <si>
    <t>JOELHO 90 GRAUS, ROSCA FEMEA TERMINAL, PLASTICO, PARA CONEXAO COM CRIMPAGEM EM TUBO PEX, DN 16 MM X 3/4"</t>
  </si>
  <si>
    <t>JOELHO 90 GRAUS, ROSCA FEMEA TERMINAL, PLASTICO, PARA CONEXAO COM CRIMPAGEM EM TUBO PEX, DN 16 MM X 1/2"</t>
  </si>
  <si>
    <t>JOELHO 90 GRAUS, PLASTICO, PARA CONEXAO COM CRIMPAGEM EM TUBO PEX, DN 16 MM</t>
  </si>
  <si>
    <t>JOELHO 90 GRAUS, METALICO, PARA CONEXAO COM ANEL DESLIZANTE EM TUBO PEX, DN 32 MM</t>
  </si>
  <si>
    <t>JOELHO, ROSCA FEMEA, COM BASE FIXA, METALICO, PARA CONEXAO COM ANEL DESLIZANTE EM TUBO PEX, DN 25 MM X 3/4"</t>
  </si>
  <si>
    <t>JOELHO 90 GRAUS, ROSCA FEMEA TERMINAL, METALICO, PARA CONEXAO COM ANEL DESLIZANTE EM TUBO PEX, DN 25 MM X 3/4"</t>
  </si>
  <si>
    <t>JOELHO 90 GRAUS, METALICO, PARA CONEXAO COM ANEL DESLIZANTE EM TUBO PEX, DN 25 MM</t>
  </si>
  <si>
    <t>JOELHO ROSCA FEMEA MOVEL, METALICO, PARA CONEXAO COM ANEL DESLIZANTE EM TUBO PEX, DN 20 MM X 3/4"</t>
  </si>
  <si>
    <t>JOELHO, ROSCA FEMEA, COM BASE FIXA,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</si>
  <si>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</si>
  <si>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20 MM X 1/2"</t>
  </si>
  <si>
    <t>JOELHO 90 GRAUS, METALICO, PARA CONEXAO COM ANEL DESLIZANTE EM TUBO PEX, DN 20 MM</t>
  </si>
  <si>
    <t>JOELHO, ROSCA FEMEA, COM BASE FIXA, METALICO, PARA CONEXAO COM ANEL DESLIZANTE EM TUBO PEX, DN 16 MM X 1/2"</t>
  </si>
  <si>
    <t>JOELHO 90 GRAUS, ROSCA FEMEA TERMINAL, METALICO, PARA CONEXAO COM ANEL DESLIZANTE EM TUBO PEX, DN 16 MM X 1/2"</t>
  </si>
  <si>
    <t>JOELHO 90 GRAUS, METALICO, PARA CONEXAO COM ANEL DESLIZANTE EM TUBO PEX, DN 16 MM</t>
  </si>
  <si>
    <t>LUVA DE REDUCAO PARA TUBO PEX, PLASTICA, PARA CONEXAO COM CRIMPAGEM, DN 32 X 25 MM</t>
  </si>
  <si>
    <t>CONEXAO FIXA, ROSCA FEMEA, EM PLASTICO, DN 32 MM X 3/4", PARA CONEXAO COM CRIMPAGEM EM TUBO PEX</t>
  </si>
  <si>
    <t>LUVA PARA TUBO PEX, PLASTICA, PARA CONEXAO COM CRIMPAGEM, DN 32 MM</t>
  </si>
  <si>
    <t>LUVA DE REDUCAO PARA TUBO PEX, PLASTICA, PARA CONEXAO COM CRIMPAGEM, DN 25 X 16 MM</t>
  </si>
  <si>
    <t>CONEXAO FIXA, ROSCA FEMEA, EM PLASTICO, DN 25 MM X 3/4", PARA CONEXAO COM CRIMPAGEM EM TUBO PEX</t>
  </si>
  <si>
    <t>CONEXAO FIXA, ROSCA FEMEA, EM PLASTICO, DN 25 MM X 1/2", PARA CONEXAO COM CRIMPAGEM EM TUBO PEX</t>
  </si>
  <si>
    <t>LUVA PARA TUBO PEX, PLASTICA, PARA CONEXAO COM CRIMPAGEM, DN 25 MM</t>
  </si>
  <si>
    <t>LUVA DE REDUCAO PARA TUBO PEX, PLASTICA, PARA CONEXAO COM CRIMPAGEM, DN 20 X 16 MM</t>
  </si>
  <si>
    <t>CONEXAO FIXA, ROSCA FEMEA, EM PLASTICO, DN 20 MM X 3/4", PARA CONEXAO COM CRIMPAGEM EM TUBO PEX</t>
  </si>
  <si>
    <t>CONEXAO FIXA, ROSCA FEMEA, EM PLASTICO, DN 20 MM X 1/2", PARA CONEXAO COM CRIMPAGEM EM TUBO PEX</t>
  </si>
  <si>
    <t>LUVA PARA TUBO PEX, PLASTICA, PARA CONEXAO COM CRIMPAGEM, DN 20 MM</t>
  </si>
  <si>
    <t>CONEXAO FIXA, ROSCA FEMEA, EM PLASTICO, DN 16 MM X 3/4", PARA CONEXAO COM CRIMPAGEM EM TUBO PEX</t>
  </si>
  <si>
    <t>CONEXAO FIXA, ROSCA FEMEA, EM PLASTICO, DN 16 MM X 1/2", PARA CONEXAO COM CRIMPAGEM EM TUBO PEX</t>
  </si>
  <si>
    <t>LUVA PARA TUBO PEX, PLASTICA, PARA CONEXAO COM CRIMPAGEM, DN 16 MM</t>
  </si>
  <si>
    <t>UNIAO DE REDUCAO METALICA, PARA CONEXAO COM ANEL DESLIZANTE EM TUBO PEX, DN 32 X 25 MM</t>
  </si>
  <si>
    <t>CONEXAO FIXA, ROSCA FEMEA, METALICA, COM ANEL DESLIZANTE, DN 32 MM X 1", PARA TUBO PEX</t>
  </si>
  <si>
    <t>UNIAO METALICA, PARA CONEXAO COM ANEL DESLIZANTE EM TUBO PEX, DN 32 MM</t>
  </si>
  <si>
    <t>UNIAO DE REDUCAO METALICA, PARA CONEXAO COM ANEL DESLIZANTE EM TUBO PEX, DN 25 X 20 MM</t>
  </si>
  <si>
    <t>UNIAO DE REDUCAO METALICA, PARA CONEXAO COM ANEL DESLIZANTE EM TUBO PEX, DN 25 X 16 MM</t>
  </si>
  <si>
    <t>CONEXAO FIXA, ROSCA FEMEA, METALICA, COM ANEL DESLIZANTE, DN 25 MM X 1", PARA TUBO PEX</t>
  </si>
  <si>
    <t>CONEXAO FIXA, ROSCA FEMEA, METALICA, COM ANEL DESLIZANTE, DN 25 MM X 3/4", PARA TUBO PEX</t>
  </si>
  <si>
    <t>UNIAO METALICA, PARA CONEXAO COM ANEL DESLIZANTE EM TUBO PEX, DN 25 MM</t>
  </si>
  <si>
    <t>UNIAO DE REDUCAO METALICA, PARA CONEXAO COM ANEL DESLIZANTE EM TUBO PEX, DN 20 X 16 MM</t>
  </si>
  <si>
    <t>CONEXAO FIXA, ROSCA FEMEA, METALICA, COM ANEL DESLIZANTE, DN 20 MM X 3/4", PARA TUBO PEX</t>
  </si>
  <si>
    <t>CONEXAO FIXA, ROSCA FEMEA, METALICA, COM ANEL DESLIZANTE, DN 20 MM X 1/2", PARA TUBO PEX</t>
  </si>
  <si>
    <t>UNIAO METALICA, PARA CONEXAO COM ANEL DESLIZANTE EM TUBO PEX, DN 20 MM</t>
  </si>
  <si>
    <t>CONEXAO MOVEL, ROSCA FEMEA, METALICA, COM ANEL DESLIZANTE, PARA TUBO PEX, DN 16 MM X 3/4"</t>
  </si>
  <si>
    <t>CONEXAO FIXA, ROSCA FEMEA, METALICA, COM ANEL DESLIZANTE, DN 16 MM X 1/2", PARA TUBO PEX</t>
  </si>
  <si>
    <t>UNIAO METALICA, PARA CONEXAO COM ANEL DESLIZANTE EM TUBO PEX, DN 16 MM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</si>
  <si>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</si>
  <si>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</si>
  <si>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</si>
  <si>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</si>
  <si>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</si>
  <si>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</si>
  <si>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TE NORMAL, PPR, SOLDAVEL, 90 GRAUS, DN 110 X 110 X 110 MM, PARA AGUA QUENTE PREDIAL</t>
  </si>
  <si>
    <t>TE NORMAL, PPR, SOLDAVEL, 90 GRAUS, DN 90 X 90 X 90 MM, PARA AGUA QUENTE PREDIAL</t>
  </si>
  <si>
    <t>TE NORMAL, PPR, SOLDAVEL, 90 GRAUS, DN 75 X 75 X 75 MM, PARA AGUA QUENTE PREDIAL</t>
  </si>
  <si>
    <t>TE NORMAL, PPR, SOLDAVEL, 90 GRAUS, DN 63 X 63 X 63 MM, PARA AGUA QUENTE PREDIAL</t>
  </si>
  <si>
    <t>TE NORMAL, PPR, SOLDAVEL, 90 GRAUS, DN 50 X 50 X 50 MM, PARA AGUA QUENTE PREDIAL</t>
  </si>
  <si>
    <t>TE NORMAL, PPR, SOLDAVEL, 90 GRAUS, DN 40 X 40 X 40 MM, PARA AGUA QUENTE PREDIAL</t>
  </si>
  <si>
    <t>TE NORMAL, PPR, SOLDAVEL, 90 GRAUS, DN 32 X 32 X 32 MM, PARA AGUA QUENTE PREDIAL</t>
  </si>
  <si>
    <t>TE MISTURADOR, PPR, F M M, DN 25 X 25 MM, PARA AGUA QUENTE PREDIAL</t>
  </si>
  <si>
    <t>TE MISTURADOR, PPR, F M M, DN 20 X 20 MM, PARA AGUA QUENTE PREDIAL</t>
  </si>
  <si>
    <t>JOELHO PPR, 90 GRAUS, SOLDAVEL, DN 110 MM, PARA AGUA QUENTE PREDIAL</t>
  </si>
  <si>
    <t>JOELHO PPR, 90 GRAUS, SOLDAVEL, DN 90 MM, PARA AGUA QUENTE PREDIAL</t>
  </si>
  <si>
    <t>JOELHO PPR, 90 GRAUS, SOLDAVEL, DN 75 MM, PARA AGUA QUENTE PREDIAL</t>
  </si>
  <si>
    <t>JOELHO PPR, 90 GRAUS, SOLDAVEL, DN 63 MM, PARA AGUA QUENTE PREDIAL</t>
  </si>
  <si>
    <t>JOELHO PPR, 90 GRAUS, SOLDAVEL, DN 50 MM, PARA AGUA QUENTE PREDIAL</t>
  </si>
  <si>
    <t>JOELHO PPR, 90 GRAUS, SOLDAVEL, DN 40 MM, PARA AGUA QUENTE PREDIAL</t>
  </si>
  <si>
    <t>JOELHO PPR, 90 GRAUS, SOLDAVEL, DN 32 MM, PARA AGUA QUENTE PREDIAL</t>
  </si>
  <si>
    <t>JOELHO PPR, 90 GRAUS, SOLDAVEL, DN 25 MM, PARA AGUA QUENTE PREDIAL</t>
  </si>
  <si>
    <t>JOELHO PPR, 90 GRAUS, SOLDAVEL, DN 20 MM, PARA AGUA QUENTE PREDIAL</t>
  </si>
  <si>
    <t>LUVA PPR, SOLDAVEL, DN 110 MM, PARA AGUA QUENTE PREDIAL</t>
  </si>
  <si>
    <t>LUVA PPR, SOLDAVEL, DN 90 MM, PARA AGUA QUENTE PREDIAL</t>
  </si>
  <si>
    <t>LUVA PPR, SOLDAVEL, DN 75 MM, PARA AGUA QUENTE PREDIAL</t>
  </si>
  <si>
    <t>LUVA PPR, SOLDAVEL, DN 63 MM, PARA AGUA QUENTE PREDIAL</t>
  </si>
  <si>
    <t>LUVA PPR, SOLDAVEL, DN 50 MM, PARA AGUA QUENTE PREDIAL</t>
  </si>
  <si>
    <t>LUVA PPR, SOLDAVEL, DN 40 MM, PARA AGUA QUENTE PREDIAL</t>
  </si>
  <si>
    <t>CONECTOR / ADAPTADOR MACHO, COM INSERTO METALICO, PPR, DN 32 MM X 3/4", PARA AGUA QUENTE E FRIA PREDIAL</t>
  </si>
  <si>
    <t>LUVA PPR, SOLDAVEL, DN 32 MM, PARA AGUA QUENTE PREDIAL</t>
  </si>
  <si>
    <t>CONECTOR / ADAPTADOR MACHO, COM INSERTO METALICO, PPR, DN 25 MM X 1/2", PARA AGUA QUENTE E FRIA PREDIAL</t>
  </si>
  <si>
    <t>LUVA PPR, SOLDAVEL, DN 25 MM, PARA AGUA QUENTE PREDIAL</t>
  </si>
  <si>
    <t>LUVA PPR, SOLDAVEL, DN 20 MM, PARA AGUA QUENTE PREDIAL</t>
  </si>
  <si>
    <t>TE NORMAL, PPR, SOLDAVEL, 90 GRAUS, DN 25 X 25 X 25 MM, PARA AGUA QUENTE PREDIAL</t>
  </si>
  <si>
    <t>BUCHA DE REDUCAO, PPR, DN 40 X 25 MM, PARA AGUA QUENTE E FRIA PREDIAL</t>
  </si>
  <si>
    <t>BUCHA DE REDUCAO, PPR, DN 32 X 25 MM, PARA AGUA QUENTE E FRIA PREDIAL</t>
  </si>
  <si>
    <t>CONECTOR / ADAPTADOR FEMEA, COM INSERTO METALICO, PPR, DN 25 MM X 1/2", PARA AGUA QUENTE E FRIA PREDIAL</t>
  </si>
  <si>
    <t>JOELHO 45 GRAUS, PPR, SOLDAVEL, F/ F, DN 75 MM, PARA AQUA QUENTE E FRIA PREDIAL</t>
  </si>
  <si>
    <t>JOELHO 45 GRAUS, PPR, SOLDAVEL, F/ F, DN 63 MM, PARA AQUA QUENTE E FRIA PREDIAL</t>
  </si>
  <si>
    <t>JOELHO 45 GRAUS, PPR, SOLDAVEL, F/ F, DN 50 MM, PARA AQUA QUENTE E FRIA PREDIAL</t>
  </si>
  <si>
    <t>JOELHO 45 GRAUS, PPR, SOLDAVEL, F/ F, DN 40 MM, PARA AQUA QUENTE E FRIA PREDIAL</t>
  </si>
  <si>
    <t>JOELHO PPR, 45 GRAUS, SOLDAVEL, DN 32 MM, PARA AGUA QUENTE PREDIAL</t>
  </si>
  <si>
    <t>JOELHO PPR 45 GRAUS, SOLDAVEL, DN 25 MM, PARA AGUA QUENTE PREDIAL</t>
  </si>
  <si>
    <t>CONECTOR / ADAPTADOR FEMEA, COM INSERTO METALICO, PPR, DN 32 MM X 3/4", PARA AGUA QUENTE E FRIA PREDIAL</t>
  </si>
  <si>
    <t>TE MISTURADOR COM INSERTO METALICO, FEMEA, PPR, DN 25 MM X 3/4", PARA AGUA QUENTE E FRIA PREDIAL</t>
  </si>
  <si>
    <t>CANOPLA ACABAMENTO CROMADO PARA INSTALACAO DE SPRINKLER, SOB FORRO, 15 MM</t>
  </si>
  <si>
    <t>SPRINKLER TIPO PENDENTE, 68 GRAUS CELSIUS (BULBO VERMELHO), ACABAMENTO NATURAL, 1/2" - 15 MM</t>
  </si>
  <si>
    <t>CURVA DE PVC, 90 GRAUS, SERIE R, DN 100 MM, PARA ESGOTO PREDIAL</t>
  </si>
  <si>
    <t>ANEL BORRACHA PARA TUBO ESGOTO PREDIAL, DN 100 MM (NBR 5688)</t>
  </si>
  <si>
    <t>LUVA SIMPLES, PVC, SOLDAVEL, DN 150 MM, SERIE NORMAL, PARA ESGOTO PREDIAL</t>
  </si>
  <si>
    <t>ANEL BORRACHA, PARA TUBO PVC, REDE COLETOR ESGOTO, DN 150 MM (NBR 7362)</t>
  </si>
  <si>
    <t>LUVA SOLDAVEL COM BUCHA DE LATAO, PVC, 32 MM X 1"</t>
  </si>
  <si>
    <t>LUVA CPVC, SOLDAVEL, 73 MM, PARA AGUA QUENTE PREDIAL</t>
  </si>
  <si>
    <t>ADAPTADOR PVC SOLDAVEL, LONGO, COM FLANGE LIVRE,  110 MM X 4", PARA CAIXA D' AGUA</t>
  </si>
  <si>
    <t>ADAPTADOR PVC SOLDAVEL, LONGO, COM FLANGE LIVRE,  85 MM X 3", PARA CAIXA D' AGUA</t>
  </si>
  <si>
    <t>ADAPTADOR PVC SOLDAVEL, LONGO, COM FLANGE LIVRE,  75 MM X 2 1/2", PARA CAIXA D' AGUA</t>
  </si>
  <si>
    <t>ADAPTADOR PVC SOLDAVEL, LONGO, COM FLANGE LIVRE,  60 MM X 2", PARA CAIXA D' AGUA</t>
  </si>
  <si>
    <t>ADAPTADOR PVC SOLDAVEL, LONGO, COM FLANGE LIVRE,  50 MM X 1 1/2", PARA CAIXA D' AGUA</t>
  </si>
  <si>
    <t>ADAPTADOR PVC SOLDAVEL, LONGO, COM FLANGE LIVRE,  40 MM X 1 1/4", PARA CAIXA D' AGUA</t>
  </si>
  <si>
    <t>ADAPTADOR PVC SOLDAVEL, LONGO, COM FLANGE LIVRE,  32 MM X 1", PARA CAIXA D' AGUA</t>
  </si>
  <si>
    <t>ADAPTADOR PVC SOLDAVEL, COM FLANGE E ANEL DE VEDACAO, 20 MM X 1/2", PARA CAIXA D'AGUA</t>
  </si>
  <si>
    <t>TE CPVC, SOLDAVEL, 90 GRAUS, 89 MM, PARA AGUA QUENTE PREDIAL</t>
  </si>
  <si>
    <t>TE CPVC, SOLDAVEL, 90 GRAUS, 73 MM, PARA AGUA QUENTE PREDIAL</t>
  </si>
  <si>
    <t>TE CPVC, SOLDAVEL, 90 GRAUS, 54 MM, PARA AGUA QUENTE PREDIAL</t>
  </si>
  <si>
    <t>TE CPVC, SOLDAVEL, 90 GRAUS, 42 MM, PARA AGUA QUENTE PREDIAL</t>
  </si>
  <si>
    <t>TE CPVC, SOLDAVEL, 90 GRAUS, 35 MM, PARA AGUA QUENTE PREDIAL</t>
  </si>
  <si>
    <t>TE CPVC, SOLDAVEL, 90 GRAUS, 28 MM, PARA AGUA QUENTE PREDIAL</t>
  </si>
  <si>
    <t>TE CPVC, SOLDAVEL, 90 GRAUS, 22 MM, PARA AGUA QUENTE PREDIAL</t>
  </si>
  <si>
    <t>JOELHO CPVC, SOLDAVEL, 90 GRAUS, 89 MM, PARA AGUA QUENTE</t>
  </si>
  <si>
    <t>JOELHO CPVC, SOLDAVEL, 90 GRAUS, 73 MM, PARA AGUA QUENTE</t>
  </si>
  <si>
    <t>JOELHO CPVC, SOLDAVEL, 90 GRAUS, 54 MM, PARA AGUA QUENTE</t>
  </si>
  <si>
    <t>JOELHO CPVC, SOLDAVEL, 90 GRAUS, 42 MM, PARA AGUA QUENTE</t>
  </si>
  <si>
    <t>JOELHO CPVC, SOLDAVEL, 90 GRAUS, 35 MM, PARA AGUA QUENTE</t>
  </si>
  <si>
    <t>CURVA CPVC, 90 GRAUS, SOLDAVEL, 28 MM, PARA AGUA QUENTE</t>
  </si>
  <si>
    <t>JOELHO CPVC, SOLDAVEL, 90 GRAUS, 28 MM, PARA AGUA QUENTE</t>
  </si>
  <si>
    <t>CURVA CPVC, 90 GRAUS, SOLDAVEL, 22 MM, PARA AGUA QUENTE</t>
  </si>
  <si>
    <t>JOELHO CPVC, SOLDAVEL, 90 GRAUS, 22 MM, PARA AGUA QUENTE</t>
  </si>
  <si>
    <t>LUVA CPVC, SOLDAVEL, 89 MM, PARA AGUA QUENTE PREDIAL</t>
  </si>
  <si>
    <t>LUVA CPVC, SOLDAVEL, 54 MM, PARA AGUA QUENTE PREDIAL</t>
  </si>
  <si>
    <t>LUVA CPVC, SOLDAVEL, 42 MM, PARA AGUA QUENTE PREDIAL</t>
  </si>
  <si>
    <t>CONECTOR, CPVC, SOLDAVEL, 42 MM X 1 1/2", PARA AGUA QUENTE</t>
  </si>
  <si>
    <t>LUVA CPVC, SOLDAVEL, 35 MM, PARA AGUA QUENTE PREDIAL</t>
  </si>
  <si>
    <t>CONECTOR, CPVC, SOLDAVEL, 35 MM X 1 1/4", PARA AGUA QUENTE</t>
  </si>
  <si>
    <t>LUVA CPVC, SOLDAVEL, 28 MM, PARA AGUA QUENTE PREDIAL</t>
  </si>
  <si>
    <t>CONECTOR, CPVC, SOLDAVEL, 28 MM X 1", PARA AGUA QUENTE</t>
  </si>
  <si>
    <t>LUVA CPVC, SOLDAVEL, 22 MM, PARA AGUA QUENTE PREDIAL</t>
  </si>
  <si>
    <t>CONECTOR, CPVC, SOLDAVEL, 22 MM X 3/4", PARA AGUA QUENTE</t>
  </si>
  <si>
    <t>ADAPTADOR PVC SOLDAVEL, COM FLANGES LIVRES, 110 MM X 4", PARA CAIXA D' AGUA</t>
  </si>
  <si>
    <t>ADAPTADOR PVC SOLDAVEL, COM FLANGES LIVRES, 85 MM X 3", PARA CAIXA D' AGUA</t>
  </si>
  <si>
    <t>ADAPTADOR PVC SOLDAVEL, COM FLANGES LIVRES, 75 MM X 2  1/2", PARA CAIXA D' AGUA</t>
  </si>
  <si>
    <t>ADAPTADOR PVC SOLDAVEL, COM FLANGES LIVRES, 60 MM X 2", PARA CAIXA D' AGUA</t>
  </si>
  <si>
    <t>ADAPTADOR PVC SOLDAVEL, COM FLANGES LIVRES, 50 MM X 1  1/2", PARA CAIXA D' AGUA</t>
  </si>
  <si>
    <t>ADAPTADOR PVC SOLDAVEL, COM FLANGES LIVRES, 40 MM X 1  1/4", PARA CAIXA D' AGUA</t>
  </si>
  <si>
    <t>ADAPTADOR PVC SOLDAVEL, COM FLANGES LIVRES, 25 MM X 3/4", PARA CAIXA D' AGUA</t>
  </si>
  <si>
    <t>ADAPTADOR PVC SOLDAVEL, COM FLANGES E ANEL DE VEDACAO, 60 MM X 2", PARA CAIXA D' AGUA</t>
  </si>
  <si>
    <t>ADAPTADOR PVC SOLDAVEL, COM FLANGE E ANEL DE VEDACAO, 50 MM X 1 1/2", PARA CAIXA D'AGUA</t>
  </si>
  <si>
    <t>ADAPTADOR PVC SOLDAVEL, COM FLANGE E ANEL DE VEDACAO, 40 MM X 1 1/4", PARA CAIXA D'AGUA</t>
  </si>
  <si>
    <t>ADAPTADOR PVC SOLDAVEL, COM FLANGE E ANEL DE VEDACAO, 32 MM X 1", PARA CAIXA D'AGUA</t>
  </si>
  <si>
    <t>ADAPTADOR PVC SOLDAVEL, COM FLANGE E ANEL DE VEDACAO, 25 MM X 3/4", PARA CAIXA D'AGUA</t>
  </si>
  <si>
    <t>TE DE REDUCAO, PVC, SOLDAVEL, 90 GRAUS, 110 MM X 60 MM, PARA AGUA FRIA PREDIAL</t>
  </si>
  <si>
    <t>TE SOLDAVEL, PVC, 90 GRAUS, 110 MM, PARA AGUA FRIA PREDIAL (NBR 5648)</t>
  </si>
  <si>
    <t>TE DE REDUCAO, PVC, SOLDAVEL, 90 GRAUS, 85 MM X 60 MM, PARA AGUA FRIA PREDIAL</t>
  </si>
  <si>
    <t>TE SOLDAVEL, PVC, 90 GRAUS, 85 MM, PARA AGUA FRIA PREDIAL (NBR 5648)</t>
  </si>
  <si>
    <t>TE DE REDUCAO, PVC, SOLDAVEL, 90 GRAUS, 75 MM X 50 MM, PARA AGUA FRIA PREDIAL</t>
  </si>
  <si>
    <t>TE SOLDAVEL, PVC, 90 GRAUS, 75 MM, PARA AGUA FRIA PREDIAL (NBR 5648)</t>
  </si>
  <si>
    <t>TE SOLDAVEL, PVC, 90 GRAUS, 60 MM, PARA AGUA FRIA PREDIAL (NBR 5648)</t>
  </si>
  <si>
    <t>TE DE REDUCAO, PVC, SOLDAVEL, 90 GRAUS, 50 MM X 40 MM, PARA AGUA FRIA PREDIAL</t>
  </si>
  <si>
    <t>TE DE REDUCAO, PVC, SOLDAVEL, 90 GRAUS, 40 MM X 32 MM, PARA AGUA FRIA PREDIAL</t>
  </si>
  <si>
    <t>TE SOLDAVEL, PVC, 90 GRAUS, 40 MM, PARA AGUA FRIA PREDIAL (NBR 5648)</t>
  </si>
  <si>
    <t>TE DE REDUCAO, PVC, SOLDAVEL, 90 GRAUS, 32 MM X 25 MM, PARA AGUA FRIA PREDIAL</t>
  </si>
  <si>
    <t>TE PVC, SOLDAVEL, COM ROSCA NA BOLSA CENTRAL, 90 GRAUS, 25 MM X 3/4", PARA AGUA FRIA PREDIAL</t>
  </si>
  <si>
    <t>TE SOLDAVEL, PVC, 90 GRAUS, 25 MM, PARA AGUA FRIA PREDIAL (NBR 5648)</t>
  </si>
  <si>
    <t>CURVA DE PVC 90 GRAUS, SOLDAVEL, 110 MM, PARA AGUA FRIA PREDIAL (NBR 5648)</t>
  </si>
  <si>
    <t>JOELHO PVC, SOLDAVEL, 90 GRAUS, 110 MM, PARA AGUA FRIA PREDIAL</t>
  </si>
  <si>
    <t>CURVA DE PVC 90 GRAUS, SOLDAVEL, 85 MM, PARA AGUA FRIA PREDIAL (NBR 5648)</t>
  </si>
  <si>
    <t>JOELHO PVC, SOLDAVEL, 90 GRAUS, 85 MM, PARA AGUA FRIA PREDIAL</t>
  </si>
  <si>
    <t>CURVA DE PVC 90 GRAUS, SOLDAVEL, 75 MM, PARA AGUA FRIA PREDIAL (NBR 5648)</t>
  </si>
  <si>
    <t>JOELHO, PVC SOLDAVEL, 90 GRAUS, 75 MM, PARA AGUA FRIA PREDIAL</t>
  </si>
  <si>
    <t>CURVA DE PVC 90 GRAUS, SOLDAVEL, 60 MM, PARA AGUA FRIA PREDIAL (NBR 5648)</t>
  </si>
  <si>
    <t>JOELHO PVC, SOLDAVEL, 90 GRAUS, 60 MM, PARA AGUA FRIA PREDIAL</t>
  </si>
  <si>
    <t>CURVA DE PVC 90 GRAUS, SOLDAVEL, 50 MM, PARA AGUA FRIA PREDIAL (NBR 5648)</t>
  </si>
  <si>
    <t>CURVA DE PVC 90 GRAUS, SOLDAVEL, 40 MM, PARA AGUA FRIA PREDIAL (NBR 5648)</t>
  </si>
  <si>
    <t>JOELHO PVC, SOLDAVEL, 90 GRAUS, 40 MM, PARA AGUA FRIA PREDIAL</t>
  </si>
  <si>
    <t>CURVA DE PVC 90 GRAUS, SOLDAVEL, 32 MM, PARA AGUA FRIA PREDIAL (NBR 5648)</t>
  </si>
  <si>
    <t>CURVA DE PVC 90 GRAUS, SOLDAVEL, 25 MM, PARA AGUA FRIA PREDIAL (NBR 5648)</t>
  </si>
  <si>
    <t>JOELHO PVC,  SOLDAVEL COM ROSCA, 90 GRAUS, 25 MM X 3/4", PARA AGUA FRIA PREDIAL</t>
  </si>
  <si>
    <t>LUVA PVC SOLDAVEL, 110 MM, PARA AGUA FRIA PREDIAL</t>
  </si>
  <si>
    <t>ADAPTADOR PVC SOLDAVEL CURTO COM BOLSA E ROSCA, 110 MM X 4", PARA AGUA FRIA</t>
  </si>
  <si>
    <t>LUVA PVC SOLDAVEL, 85 MM, PARA AGUA FRIA PREDIAL</t>
  </si>
  <si>
    <t>ADAPTADOR PVC SOLDAVEL CURTO COM BOLSA E ROSCA, 85 MM X 3", PARA AGUA FRIA</t>
  </si>
  <si>
    <t>LUVA PVC SOLDAVEL, 75 MM, PARA AGUA FRIA PREDIAL</t>
  </si>
  <si>
    <t>ADAPTADOR PVC SOLDAVEL CURTO COM BOLSA E ROSCA, 75 MM X 2 1/2", PARA AGUA FRIA</t>
  </si>
  <si>
    <t>LUVA PVC SOLDAVEL, 60 MM, PARA AGUA FRIA PREDIAL</t>
  </si>
  <si>
    <t>ADAPTADOR PVC SOLDAVEL CURTO COM BOLSA E ROSCA, 60 MM X 2", PARA AGUA FRIA</t>
  </si>
  <si>
    <t>LUVA PVC SOLDAVEL, 50 MM, PARA AGUA FRIA PREDIAL</t>
  </si>
  <si>
    <t>ADAPTADOR PVC SOLDAVEL CURTO COM BOLSA E ROSCA, 50 MM X1 1/2", PARA AGUA FRIA</t>
  </si>
  <si>
    <t>LUVA PVC SOLDAVEL, 40 MM, PARA AGUA FRIA PREDIAL</t>
  </si>
  <si>
    <t>ADAPTADOR PVC SOLDAVEL CURTO COM BOLSA E ROSCA, 40 MM X 1 1/4", PARA AGUA FRIA</t>
  </si>
  <si>
    <t>LUVA PVC SOLDAVEL, 32 MM, PARA AGUA FRIA PREDIAL</t>
  </si>
  <si>
    <t>LUVA PVC SOLDAVEL, 25 MM, PARA AGUA FRIA PREDIAL</t>
  </si>
  <si>
    <t>TE EM COBRE, DN 104 MM, SEM ANEL DE SOLDA, INSTALADO EM RESERVAÇÃO DE ÁGUA DE EDIFICAÇÃO QUE POSSUA RESERVATÓRIO DE FIBRA/FIBROCIMENTO  FORNECIMENTO E INSTALAÇÃO. AF_06/2016</t>
  </si>
  <si>
    <t>TE DE COBRE (REF 611) SEM ANEL DE SOLDA, BOLSA X BOLSA X BOLSA, 104 MM</t>
  </si>
  <si>
    <t>TE EM COBRE, DN 79 MM, SEM ANEL DE SOLDA, INSTALADO EM RESERVAÇÃO DE ÁGUA DE EDIFICAÇÃO QUE POSSUA RESERVATÓRIO DE FIBRA/FIBROCIMENTO  FORNECIMENTO E INSTALAÇÃO. AF_06/2016</t>
  </si>
  <si>
    <t>TE DE COBRE (REF 611) SEM ANEL DE SOLDA, BOLSA X BOLSA X BOLSA, 79 MM</t>
  </si>
  <si>
    <t>TE EM COBRE, DN 66 MM, SEM ANEL DE SOLDA, INSTALADO EM RESERVAÇÃO DE ÁGUA DE EDIFICAÇÃO QUE POSSUA RESERVATÓRIO DE FIBRA/FIBROCIMENTO  FORNECIMENTO E INSTALAÇÃO. AF_06/2016</t>
  </si>
  <si>
    <t>TE DE COBRE (REF 611) SEM ANEL DE SOLDA, BOLSA X BOLSA X BOLSA, 66 MM</t>
  </si>
  <si>
    <t>TE EM COBRE, DN 54 MM, SEM ANEL DE SOLDA, INSTALADO EM RESERVAÇÃO DE ÁGUA DE EDIFICAÇÃO QUE POSSUA RESERVATÓRIO DE FIBRA/FIBROCIMENTO  FORNECIMENTO E INSTALAÇÃO. AF_06/2016</t>
  </si>
  <si>
    <t>TE DE COBRE (REF 611) SEM ANEL DE SOLDA, BOLSA X BOLSA X BOLSA, 54 MM</t>
  </si>
  <si>
    <t>COTOVELO EM COBRE, DN 104 MM, 90 GRAUS, SEM ANEL DE SOLDA, INSTALADO EM RESERVAÇÃO DE ÁGUA DE EDIFICAÇÃO QUE POSSUA RESERVATÓRIO DE FIBRA/FIBROCIMENTO  FORNECIMENTO E INSTALAÇÃO. AF_06/2016</t>
  </si>
  <si>
    <t>COTOVELO DE COBRE 90 GRAUS (REF 607) SEM ANEL DE SOLDA, BOLSA X BOLSA, 104 MM</t>
  </si>
  <si>
    <t>COTOVELO EM COBRE, DN 79 MM, 90 GRAUS, SEM ANEL DE SOLDA, INSTALADO EM RESERVAÇÃO DE ÁGUA DE EDIFICAÇÃO QUE POSSUA RESERVATÓRIO DE FIBRA/FIBROCIMENTO  FORNECIMENTO E INSTALAÇÃO. AF_06/2016</t>
  </si>
  <si>
    <t>COTOVELO DE COBRE 90 GRAUS (REF 607) SEM ANEL DE SOLDA, BOLSA X BOLSA, 79 MM</t>
  </si>
  <si>
    <t>CURVA EM COBRE, DN 66 MM, 45 GRAUS, SEM ANEL DE SOLDA, BOLSA X BOLSA, INSTALADO EM RESERVAÇÃO DE ÁGUA DE EDIFICAÇÃO QUE POSSUA RESERVATÓRIO DE FIBRA/FIBROCIMENTO  FORNECIMENTO E INSTALAÇÃO. AF_06/2016</t>
  </si>
  <si>
    <t>CURVA 45 GRAUS DE COBRE (REF 606) SEM ANEL DE SOLDA, BOLSA X BOLSA, 66 MM</t>
  </si>
  <si>
    <t>COTOVELO EM COBRE, DN 66 MM, 90 GRAUS, SEM ANEL DE SOLDA, INSTALADO EM RESERVAÇÃO DE ÁGUA DE EDIFICAÇÃO QUE POSSUA RESERVATÓRIO DE FIBRA/FIBROCIMENTO  FORNECIMENTO E INSTALAÇÃO. AF_06/2016</t>
  </si>
  <si>
    <t>COTOVELO DE COBRE 90 GRAUS (REF 607) SEM ANEL DE SOLDA, BOLSA X BOLSA, 66 MM</t>
  </si>
  <si>
    <t>CURVA EM COBRE, DN 54 MM, 45 GRAUS, SEM ANEL DE SOLDA, BOLSA X BOLSA, INSTALADO EM RESERVAÇÃO DE ÁGUA DE EDIFICAÇÃO QUE POSSUA RESERVATÓRIO DE FIBRA/FIBROCIMENTO  FORNECIMENTO E INSTALAÇÃO. AF_06/2016</t>
  </si>
  <si>
    <t>CURVA 45 GRAUS DE COBRE (REF 606) SEM ANEL DE SOLDA, BOLSA X BOLSA, 54 MM</t>
  </si>
  <si>
    <t>COTOVELO EM COBRE, DN 54 MM, 90 GRAUS, SEM ANEL DE SOLDA, INSTALADO EM RESERVAÇÃO DE ÁGUA DE EDIFICAÇÃO QUE POSSUA RESERVATÓRIO DE FIBRA/FIBROCIMENTO  FORNECIMENTO E INSTALAÇÃO. AF_06/2016</t>
  </si>
  <si>
    <t>COTOVELO DE COBRE 90 GRAUS (REF 607) SEM ANEL DE SOLDA, BOLSA X BOLSA, 54 MM</t>
  </si>
  <si>
    <t>LUVA DE COBRE, DN 104 MM, SEM ANEL DE SOLDA, INSTALADO EM RESERVAÇÃO DE ÁGUA DE EDIFICAÇÃO QUE POSSUA RESERVATÓRIO DE FIBRA/FIBROCIMENTO  FORNECIMENTO E INSTALAÇÃO. AF_06/2016</t>
  </si>
  <si>
    <t>LUVA DE COBRE (REF 600) SEM ANEL DE SOLDA, BOLSA X BOLSA, 104 MM</t>
  </si>
  <si>
    <t>LUVA EM COBRE, DN 79 MM, SEM ANEL DE SOLDA, INSTALADO EM RESERVAÇÃO DE ÁGUA DE EDIFICAÇÃO QUE POSSUA RESERVATÓRIO DE FIBRA/FIBROCIMENTO  FORNECIMENTO E INSTALAÇÃO. AF_06/2016</t>
  </si>
  <si>
    <t>LUVA DE COBRE (REF 600) SEM ANEL DE SOLDA, BOLSA X BOLSA, 79 MM</t>
  </si>
  <si>
    <t>LUVA EM COBRE, DN 66 MM, SEM ANEL DE SOLDA, INSTALADO EM RESERVAÇÃO DE ÁGUA DE EDIFICAÇÃO QUE POSSUA RESERVATÓRIO DE FIBRA/FIBROCIMENTO  FORNECIMENTO E INSTALAÇÃO. AF_06/2016</t>
  </si>
  <si>
    <t>LUVA DE COBRE (REF 600) SEM ANEL DE SOLDA, BOLSA X BOLSA, 66 MM</t>
  </si>
  <si>
    <t>LUVA EM COBRE, DN 54 MM, SEM ANEL DE SOLDA, INSTALADO EM RESERVAÇÃO DE ÁGUA DE EDIFICAÇÃO QUE POSSUA RESERVATÓRIO DE FIBRA/FIBROCIMENTO  FORNECIMENTO E INSTALAÇÃO. AF_06/2016</t>
  </si>
  <si>
    <t>LUVA DE COBRE (REF 600) SEM ANEL DE SOLDA, BOLSA X BOLSA, 54 MM</t>
  </si>
  <si>
    <t>TE DE FERRO GALVANIZADO, DE 3"</t>
  </si>
  <si>
    <t>TE DE FERRO GALVANIZADO, DE 2 1/2"</t>
  </si>
  <si>
    <t>COTOVELO 45 GRAUS DE FERRO GALVANIZADO, COM ROSCA BSP, DE 3"</t>
  </si>
  <si>
    <t>COTOVELO 90 GRAUS DE FERRO GALVANIZADO, COM ROSCA BSP, DE 3"</t>
  </si>
  <si>
    <t>COTOVELO 45 GRAUS DE FERRO GALVANIZADO, COM ROSCA BSP, DE 2 1/2"</t>
  </si>
  <si>
    <t>NIPLE DE FERRO GALVANIZADO, COM ROSCA BSP, DE 3"</t>
  </si>
  <si>
    <t>LUVA DE FERRO GALVANIZADO, COM ROSCA BSP, DE 3"</t>
  </si>
  <si>
    <t>LUVA DE FERRO GALVANIZADO, COM ROSCA BSP, DE 2 1/2"</t>
  </si>
  <si>
    <t>LUVA DE FERRO GALVANIZADO, COM ROSCA BSP, DE 2"</t>
  </si>
  <si>
    <t>BUCHA DE REDUÇÃO EM COBRE, DN 28 MM X 22 MM, SEM ANEL DE SOLDA, INSTALADO EM RAMAL E SUB-RAMAL  FORNECIMENTO E INSTALAÇÃO. AF_01/2016</t>
  </si>
  <si>
    <t>BUCHA DE REDUCAO DE COBRE (REF 600-2) SEM ANEL DE SOLDA, PONTA X BOLSA, 28 X 22 MM</t>
  </si>
  <si>
    <t>CURVA EM COBRE, DN 66 MM, 45 GRAUS, SEM ANEL DE SOLDA, BOLSA X BOLSA, INSTALADO EM PRUMADA  FORNECIMENTO E INSTALAÇÃO. AF_01/2016</t>
  </si>
  <si>
    <t>CURVA EM COBRE, DN 54 MM, 45 GRAUS, SEM ANEL DE SOLDA, BOLSA X BOLSA, INSTALADO EM PRUMADA  FORNECIMENTO E INSTALAÇÃO. AF_01/2016</t>
  </si>
  <si>
    <t>CURVA EM COBRE, DN 42 MM, 45 GRAUS, SEM ANEL DE SOLDA, BOLSA X BOLSA, INSTALADO EM PRUMADA  FORNECIMENTO E INSTALAÇÃO. AF_01/2016</t>
  </si>
  <si>
    <t>CURVA 45 GRAUS DE COBRE (REF 606) SEM ANEL DE SOLDA, BOLSA X BOLSA, 42 MM</t>
  </si>
  <si>
    <t>CURVA EM COBRE, DN 35 MM, 45 GRAUS, SEM ANEL DE SOLDA, BOLSA X BOLSA, INSTALADO EM PRUMADA  FORNECIMENTO E INSTALAÇÃO. AF_01/2016</t>
  </si>
  <si>
    <t>CURVA 45 GRAUS DE COBRE (REF 606) SEM ANEL DE SOLDA, BOLSA X BOLSA, 35 MM</t>
  </si>
  <si>
    <t>CURVA EM COBRE, DN 28 MM, 45 GRAUS, SEM ANEL DE SOLDA, BOLSA X BOLSA, INSTALADO EM PRUMADA  FORNECIMENTO E INSTALAÇÃO. AF_01/2016</t>
  </si>
  <si>
    <t>CURVA 45 GRAUS DE COBRE (REF 606) SEM ANEL DE SOLDA, BOLSA X BOLSA, 28 MM</t>
  </si>
  <si>
    <t>COTOVELO EM BRONZE/LATÃO, DN 22 MM X 3/4", 90 GRAUS, SEM ANEL DE SOLDA, BOLSA X ROSCA F, INSTALADO EM PRUMADA  FORNECIMENTO E INSTALAÇÃO. AF_01/2016</t>
  </si>
  <si>
    <t>COTOVELO BRONZE/LATAO (REF 707-3) SEM ANEL DE SOLDA, BOLSA X ROSCA F, 22MM X 3/4"</t>
  </si>
  <si>
    <t>COTOVELO EM BRONZE/LATÃO, DN 22 MM X 1/2", 90 GRAUS, SEM ANEL DE SOLDA, BOLSA X ROSCA F, INSTALADO EM PRUMADA  FORNECIMENTO E INSTALAÇÃO. AF_01/2016</t>
  </si>
  <si>
    <t>COTOVELO BRONZE/LATAO (REF 707-3) SEM ANEL DE SOLDA, BOLSA X ROSCA F, 22MM X 1/2"</t>
  </si>
  <si>
    <t>CURVA EM COBRE, DN 22 MM, 45 GRAUS, SEM ANEL DE SOLDA, BOLSA X BOLSA, INSTALADO EM PRUMADA  FORNECIMENTO E INSTALAÇÃO. AF_01/2016</t>
  </si>
  <si>
    <t>CURVA 45 GRAUS DE COBRE (REF 606) SEM ANEL DE SOLDA, BOLSA X BOLSA, 22 MM</t>
  </si>
  <si>
    <t>TE DUPLA CURVA EM BRONZE/LATÃO, DN 3/4" X 22 MM X 3/4", SEM ANEL DE SOLDA, ROSCA F X BOLSA X ROSCA F, INSTALADO EM RAMAL E SUB-RAMAL  FORNECIMENTO E INSTALAÇÃO. AF_01/2016</t>
  </si>
  <si>
    <t>TE DUPLA CURVA BRONZE/LATAO (REF 764) SEM ANEL DE SOLDA, ROSCA F X BOLSA X ROSCA F, 3/4" X 22 X 3/4"</t>
  </si>
  <si>
    <t>TE DUPLA CURVA EM BRONZE/LATÃO, DN 1/2" X 15 MM X 1/2", SEM ANEL DE SOLDA, ROSCA F X BOLSA X ROSCA F, INSTALADO EM RAMAL E SUB-RAMAL  FORNECIMENTO E INSTALAÇÃO. AF_01/2016</t>
  </si>
  <si>
    <t>TE DUPLA CURVA BRONZE/LATAO (REF 764) SEM ANEL DE SOLDA, ROSCA F X BOLSA X ROSCA F, 1/2" X 15 X 1/2"</t>
  </si>
  <si>
    <t>JUNTA DE EXPANSÃO EM COBRE, DN 28 MM, PONTA X PONTA, INSTALADO EM RAMAL E SUB-RAMAL  FORNECIMENTO E INSTALAÇÃO. AF_01/2016</t>
  </si>
  <si>
    <t>JUNTA DE EXPANSAO DE COBRE (REF 900), PONTA X PONTA, 28 MM</t>
  </si>
  <si>
    <t>CURVA DE TRANSPOSIÇÃO EM BRONZE/LATÃO, DN 28 MM, SEM ANEL DE SOLDA, BOLSA X BOLSA, INSTALADO EM RAMAL E SUB-RAMAL  FORNECIMENTO E INSTALAÇÃO. AF_01/2016</t>
  </si>
  <si>
    <t>CURVA DE TRANSPOSICAO BRONZE/LATAO (REF 736) SEM ANEL DE SOLDA, BOLSA X BOLSA, 28 MM</t>
  </si>
  <si>
    <t>CONECTOR EM BRONZE/LATÃO, DN 28 MM X 1/2", SEM ANEL DE SOLDA, BOLSA X ROSCA F, INSTALADO EM RAMAL E SUB-RAMAL  FORNECIMENTO E INSTALAÇÃO. AF_01/2016</t>
  </si>
  <si>
    <t>CONECTOR BRONZE/LATAO (REF 603) SEM ANEL DE SOLDA, BOLSA X ROSCA F, 28 MM X 1/2"</t>
  </si>
  <si>
    <t>LUVA PASSANTE EM COBRE, DN 28 MM, SEM ANEL DE SOLDA, INSTALADO EM RAMAL E SUB-RAMAL  FORNECIMENTO E INSTALAÇÃO. AF_01/2016</t>
  </si>
  <si>
    <t>LUVA PASSANTE DE COBRE (REF 601) SEM ANEL DE SOLDA, BOLSA 28 MM</t>
  </si>
  <si>
    <t>CURVA DE TRANSPOSIÇÃO EM BRONZE/LATÃO, DN 22 MM, SEM ANEL DE SOLDA, BOLSA X BOLSA, INSTALADO EM RAMAL E SUB-RAMAL  FORNECIMENTO E INSTALAÇÃO. AF_01/2016</t>
  </si>
  <si>
    <t>CURVA DE TRANSPOSICAO BRONZE/LATAO (REF 736) SEM ANEL DE SOLDA, BOLSA X BOLSA, 22 MM</t>
  </si>
  <si>
    <t>CONECTOR EM BRONZE/LATÃO, DN 22 MM X 3/4", SEM ANEL DE SOLDA, BOLSA X ROSCA F, INSTALADO EM RAMAL E SUB-RAMAL  FORNECIMENTO E INSTALAÇÃO. AF_01/2016</t>
  </si>
  <si>
    <t>CONECTOR BRONZE/LATAO (REF 603) SEM ANEL DE SOLDA, BOLSA X ROSCA F, 22 MM X 3/4"</t>
  </si>
  <si>
    <t>CONECTOR EM BRONZE/LATÃO, DN 22 MM X 1/2", SEM ANEL DE SOLDA, BOLSA X ROSCA F, INSTALADO EM RAMAL E SUB-RAMAL  FORNECIMENTO E INSTALAÇÃO. AF_01/2016</t>
  </si>
  <si>
    <t>JUNTA DE EXPANSÃO EM COBRE, DN 22 MM, PONTA X PONTA, INSTALADO EM RAMAL E SUB-RAMAL  FORNECIMENTO E INSTALAÇÃO. AF_01/2016</t>
  </si>
  <si>
    <t>JUNTA DE EXPANSAO DE COBRE (REF 900), PONTA X PONTA, 22 MM</t>
  </si>
  <si>
    <t>BUCHA DE REDUÇÃO EM COBRE, DN 22 MM X 15 MM, SEM ANEL DE SOLDA, PONTA X BOLSA, INSTALADO EM RAMAL E SUB-RAMAL  FORNECIMENTO E INSTALAÇÃO. AF_01/2016</t>
  </si>
  <si>
    <t>BUCHA DE REDUCAO DE COBRE (REF 600-2) SEM ANEL DE SOLDA, PONTA X BOLSA, 22 X 15 MM</t>
  </si>
  <si>
    <t>LUVA PASSANTE EM COBRE, DN 22 MM, SEM ANEL DE SOLDA, INSTALADO EM RAMAL E SUB-RAMAL  FORNECIMENTO E INSTALAÇÃO. AF_01/2016</t>
  </si>
  <si>
    <t>LUVA PASSANTE DE COBRE (REF 601) SEM ANEL DE SOLDA, BOLSA 22 MM</t>
  </si>
  <si>
    <t>JUNTA DE EXPANSÃO EM COBRE, DN 15 MM, PONTA X PONTA, INSTALADO EM RAMAL E SUB-RAMAL  FORNECIMENTO E INSTALAÇÃO. AF_01/2016</t>
  </si>
  <si>
    <t>JUNTA DE EXPANSAO DE COBRE (REF 900), PONTA X PONTA, 15 MM</t>
  </si>
  <si>
    <t>CURVA DE TRANSPOSIÇÃO EM BRONZE/LATÃO, DN 15 MM, SEM ANEL DE SOLDA, BOLSA X BOLSA, INSTALADO EM RAMAL E SUB-RAMAL  FORNECIMENTO E INSTALAÇÃO. AF_01/2016</t>
  </si>
  <si>
    <t>CURVA DE TRANSPOSICAO BRONZE/LATAO (REF 736) SEM ANEL DE SOLDA, BOLSA X BOLSA, 15 MM</t>
  </si>
  <si>
    <t>CONECTOR EM BRONZE/LATÃO, DN 15 MM X 1/2", SEM ANEL DE SOLDA, BOLSA X ROSCA F, INSTALADO EM RAMAL E SUB-RAMAL  FORNECIMENTO E INSTALAÇÃO. AF_01/2016</t>
  </si>
  <si>
    <t>CONECTOR BRONZE/LATAO (REF 603) SEM ANEL DE SOLDA, BOLSA X ROSCA F, 15 MM X 1/2"</t>
  </si>
  <si>
    <t>LUVA PASSANTE EM COBRE, DN 15 MM, SEM ANEL DE SOLDA, INSTALADO EM RAMAL E SUB-RAMAL  FORNECIMENTO E INSTALAÇÃO. AF_01/2016</t>
  </si>
  <si>
    <t>LUVA PASSANTE DE COBRE (REF 601) SEM ANEL DE SOLDA, BOLSA 15 MM</t>
  </si>
  <si>
    <t>CURVA EM COBRE, DN 28 MM, 45 GRAUS, SEM ANEL DE SOLDA, BOLSA X BOLSA, INSTALADO EM RAMAL E SUB-RAMAL  FORNECIMENTO E INSTALAÇÃO. AF_01/2016</t>
  </si>
  <si>
    <t>COTOVELO EM BRONZE/LATÃO, DN 22 MM X 3/4", 90 GRAUS, SEM ANEL DE SOLDA, BOLSA X ROSCA F, INSTALADO EM RAMAL E SUB-RAMAL  FORNECIMENTO E INSTALAÇÃO. AF_01/2016</t>
  </si>
  <si>
    <t>COTOVELO EM BRONZE/LATÃO, DN 22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</si>
  <si>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</si>
  <si>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</si>
  <si>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COTOVELO BRONZE/LATAO (REF 707-3) SEM ANEL DE SOLDA, BOLSA X ROSCA F, 15MM X 1/2"</t>
  </si>
  <si>
    <t>CURVA EM COBRE, DN 15 MM, 45 GRAUS, SEM ANEL DE SOLDA, BOLSA X BOLSA, INSTALADO EM RAMAL E SUB-RAMAL  FORNECIMENTO E INSTALAÇÃO. AF_01/2016</t>
  </si>
  <si>
    <t>CURVA 45 GRAUS DE COBRE (REF 606) SEM ANEL DE SOLDA, BOLSA X BOLSA, 15 MM</t>
  </si>
  <si>
    <t>TE DUPLA CURVA EM BRONZE/LATÃO, DN 3/4" X 22 MM X 3/4", SEM ANEL DE SOLDA, ROSCA F X BOLSA X ROSCA F, INSTALADO EM RAMAL DE DISTRIBUIÇÃO  FORNECIMENTO E INSTALAÇÃO. AF_01/2016</t>
  </si>
  <si>
    <t>TE DUPLA CURVA EM BRONZE/LATÃO, DN 1/2" X 15 MM X 1/2", SEM ANEL DE SOLDA, ROSCA F X BOLSA X ROSCA F, INSTALADO EM RAMAL DE DISTRIBUIÇÃO  FORNECIMENTO E INSTALAÇÃO. AF_01/2016</t>
  </si>
  <si>
    <t>CURVA DE TRANSPOSIÇÃO EM BRONZE/LATÃO, DN 28 MM, SEM ANEL DE SOLDA, BOLSA X BOLSA, INSTALADO EM RAMAL DE DISTRIBUIÇÃO  FORNECIMENTO E INSTALAÇÃO. AF_01/2016</t>
  </si>
  <si>
    <t>CONECTOR EM BRONZE/LATÃO, DN 28 MM X 1/2", SEM ANEL DE SOLDA, BOLSA X ROSCA F, INSTALADO EM RAMAL DE DISTRIBUIÇÃO  FORNECIMENTO E INSTALAÇÃO. AF_01/2016</t>
  </si>
  <si>
    <t>JUNTA DE EXPANSÃO EM COBRE, DN 28 MM, PONTA X PONTA, INSTALADO EM RAMAL DE DISTRIBUIÇÃO  FORNECIMENTO E INSTALAÇÃO. AF_01/2016</t>
  </si>
  <si>
    <t>BUCHA DE REDUÇÃO EM COBRE, DN 28 MM X 22 MM, SEM ANEL DE SOLDA, INSTALADO EM RAMAL DE DISTRIBUIÇÃO  FORNECIMENTO E INSTALAÇÃO. AF_01/2016</t>
  </si>
  <si>
    <t>LUVA PASSANTE EM COBRE, DN 28 MM, SEM ANEL DE SOLDA, INSTALADO EM RAMAL DE DISTRIBUIÇÃO  FORNECIMENTO E INSTALAÇÃO. AF_01/2016</t>
  </si>
  <si>
    <t>CURVA DE TRANSPOSIÇÃO EM BRONZE/LATÃO, DN 22 MM, SEM ANEL DE SOLDA, BOLSA X BOLSA, INSTALADO EM RAMAL DE DISTRIBUIÇÃO  FORNECIMENTO E INSTALAÇÃO. AF_01/2016</t>
  </si>
  <si>
    <t>CONECTOR EM BRONZE/LATÃO, DN 22 MM X 3/4", SEM ANEL DE SOLDA, BOLSA X ROSCA F, INSTALADO EM RAMAL DE DISTRIBUIÇÃO  FORNECIMENTO E INSTALAÇÃO. AF_01/2016</t>
  </si>
  <si>
    <t>CONECTOR EM BRONZE/LATÃO, DN 22 MM X 1/2", SEM ANEL DE SOLDA, BOLSA X ROSCA F, INSTALADO EM RAMAL DE DISTRIBUIÇÃO  FORNECIMENTO E INSTALAÇÃO. AF_01/2016</t>
  </si>
  <si>
    <t>JUNTA DE EXPANSÃO EM COBRE, DN 22 MM, PONTA X PONTA, INSTALADO EM RAMAL DE DISTRIBUIÇÃO  FORNECIMENTO E INSTALAÇÃO. AF_01/2016</t>
  </si>
  <si>
    <t>BUCHA DE REDUÇÃO EM COBRE, DN 22 MM X 15 MM, SEM ANEL DE SOLDA, PONTA X BOLSA, INSTALADO EM RAMAL DE DISTRIBUIÇÃO  FORNECIMENTO E INSTALAÇÃO. AF_01/2016</t>
  </si>
  <si>
    <t>LUVA PASSANTE EM COBRE, DN 22 MM, SEM ANEL DE SOLDA, INSTALADO EM RAMAL DE DISTRIBUIÇÃO  FORNECIMENTO E INSTALAÇÃO. AF_01/2016</t>
  </si>
  <si>
    <t>JUNTA DE EXPANSÃO EM COBRE, DN 15 MM, PONTA X PONTA, INSTALADO EM RAMAL DE DISTRIBUIÇÃO  FORNECIMENTO E INSTALAÇÃO. AF_01/2016</t>
  </si>
  <si>
    <t>CURVA DE TRANSPOSIÇÃO EM BRONZE/LATÃO, DN 15 MM, SEM ANEL DE SOLDA, BOLSA X BOLSA, INSTALADO EM RAMAL DE DISTRIBUIÇÃO  FORNECIMENTO E INSTALAÇÃO. AF_01/2016</t>
  </si>
  <si>
    <t>CONECTOR EM BRONZE/LATÃO, DN 15 MM X 1/2", SEM ANEL DE SOLDA, BOLSA X ROSCA F, INSTALADO EM RAMAL DE DISTRIBUIÇÃO  FORNECIMENTO E INSTALAÇÃO. AF_01/2016</t>
  </si>
  <si>
    <t>LUVA PASSANTE EM COBRE, DN 15 MM, SEM ANEL DE SOLDA, INSTALADO EM RAMAL DE DISTRIBUIÇÃO  FORNECIMENTO E INSTALAÇÃO. AF_01/2016</t>
  </si>
  <si>
    <t>CURVA EM COBRE, DN 28 MM, 45 GRAUS, SEM ANEL DE SOLDA, BOLSA X BOLSA, INSTALADO EM RAMAL DE DISTRIBUIÇÃO  FORNECIMENTO E INSTALAÇÃO. AF_01/2016</t>
  </si>
  <si>
    <t>COTOVELO EM BRONZE/LATÃO, DN 22 MM X 3/4", 90 GRAUS, SEM ANEL DE SOLDA, BOLSA X ROSCA F, INSTALADO EM RAMAL DE DISTRIBUIÇÃO  FORNECIMENTO E INSTALAÇÃO. AF_01/2016</t>
  </si>
  <si>
    <t>COTOVELO EM BRONZE/LATÃO, DN 22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</si>
  <si>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</si>
  <si>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</si>
  <si>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15 MM, 45 GRAUS, SEM ANEL DE SOLDA, BOLSA X BOLSA, INSTALADO EM RAMAL DE DISTRIBUIÇÃO  FORNECIMENTO E INSTALAÇÃO. AF_01/2016</t>
  </si>
  <si>
    <t>TE DUPLA CURVA EM BRONZE/LATÃO, DN 3/4" X 22 MM X 3/4", SEM ANEL DE SOLDA, ROSCA F X BOLSA X ROSCA F, INSTALADO EM PRUMADA  FORNECIMENTO E INSTALAÇÃO. AF_01/2016</t>
  </si>
  <si>
    <t>JUNTA DE EXPANSÃO EM BRONZE/LATÃO, DN 66 MM, PONTA X PONTA, INSTALADO EM PRUMADA  FORNECIMENTO E INSTALAÇÃO. AF_01/2016</t>
  </si>
  <si>
    <t>JUNTA DE EXPANSAO BRONZE/LATAO (REF 900), PONTA X PONTA, 66 MM</t>
  </si>
  <si>
    <t>BUCHA DE REDUÇÃO EM COBRE, DN 66 MM X 54 MM, SEM ANEL DE SOLDA, PONTA X BOLSA, INSTALADO EM PRUMADA  FORNECIMENTO E INSTALAÇÃO. AF_01/2016</t>
  </si>
  <si>
    <t>BUCHA DE REDUCAO DE COBRE (REF 600-2) SEM ANEL DE SOLDA, PONTA X BOLSA, 66 X 54 MM</t>
  </si>
  <si>
    <t>LUVA PASSANTE EM COBRE, DN 66 MM, SEM ANEL DE SOLDA, INSTALADO EM PRUMADA  FORNECIMENTO E INSTALAÇÃO. AF_01/2016</t>
  </si>
  <si>
    <t>LUVA PASSANTE DE COBRE (REF 601) SEM ANEL DE SOLDA, BOLSA 66 MM</t>
  </si>
  <si>
    <t>JUNTA DE EXPANSÃO EM BRONZE/LATÃO, DN 54 MM, PONTA X PONTA, INSTALADO EM PRUMADA  FORNECIMENTO E INSTALAÇÃO. AF_01/2016</t>
  </si>
  <si>
    <t>JUNTA DE EXPANSAO BRONZE/LATAO (REF 900), PONTA X PONTA, 54 MM</t>
  </si>
  <si>
    <t>BUCHA DE REDUÇÃO EM COBRE, DN 54 MM X 42 MM, SEM ANEL DE SOLDA, PONTA X BOLSA, INSTALADO EM PRUMADA  FORNECIMENTO E INSTALAÇÃO. AF_01/2016</t>
  </si>
  <si>
    <t>BUCHA DE REDUCAO DE COBRE (REF 600-2) SEM ANEL DE SOLDA, PONTA X BOLSA, 54 X 42 MM</t>
  </si>
  <si>
    <t>LUVA PASSANTE EM COBRE, DN 54 MM, SEM ANEL DE SOLDA, INSTALADO EM PRUMADA  FORNECIMENTO E INSTALAÇÃO. AF_01/2016</t>
  </si>
  <si>
    <t>LUVA PASSANTE DE COBRE (REF 601) SEM ANEL DE SOLDA, BOLSA 54 MM</t>
  </si>
  <si>
    <t>JUNTA DE EXPANSÃO EM BRONZE/LATÃO, DN 42 MM, PONTA X PONTA, INSTALADO EM PRUMADA  FORNECIMENTO E INSTALAÇÃO. AF_01/2016</t>
  </si>
  <si>
    <t>JUNTA DE EXPANSAO BRONZE/LATAO (REF 900), PONTA X PONTA, 42 MM</t>
  </si>
  <si>
    <t>BUCHA DE REDUÇÃO EM COBRE, DN 42 MM X 35 MM, SEM ANEL DE SOLDA, PONTA X BOLSA, INSTALADO EM PRUMADA  FORNECIMENTO E INSTALAÇÃO. AF_01/2016</t>
  </si>
  <si>
    <t>BUCHA DE REDUCAO DE COBRE (REF 600-2) SEM ANEL DE SOLDA, PONTA X BOLSA, 42 X 35 MM</t>
  </si>
  <si>
    <t>LUVA PASSANTE EM COBRE, DN 42 MM, SEM ANEL DE SOLDA, INSTALADO EM PRUMADA  FORNECIMENTO E INSTALAÇÃO. AF_01/2016</t>
  </si>
  <si>
    <t>LUVA PASSANTE DE COBRE (REF 601) SEM ANEL DE SOLDA, BOLSA 42 MM</t>
  </si>
  <si>
    <t>JUNTA DE EXPANSÃO EM BRONZE/LATÃO, DN 35 MM, PONTA X PONTA, INSTALADO EM PRUMADA  FORNECIMENTO E INSTALAÇÃO. AF_01/2016</t>
  </si>
  <si>
    <t>JUNTA DE EXPANSAO BRONZE/LATAO (REF 900), PONTA X PONTA, 35 MM</t>
  </si>
  <si>
    <t>BUCHA DE REDUÇÃO EM COBRE, DN 35 MM X 28 MM, SEM ANEL DE SOLDA, PONTA X BOLSA, INSTALADO EM PRUMADA  FORNECIMENTO E INSTALAÇÃO. AF_01/2016</t>
  </si>
  <si>
    <t>BUCHA DE REDUCAO DE COBRE (REF 600-2) SEM ANEL DE SOLDA, PONTA X BOLSA, 35 X 28 MM</t>
  </si>
  <si>
    <t>LUVA PASSANTE EM COBRE, DN 35 MM, SEM ANEL DE SOLDA, INSTALADO EM PRUMADA  FORNECIMENTO E INSTALAÇÃO. AF_01/2016</t>
  </si>
  <si>
    <t>LUVA PASSANTE DE COBRE (REF 601) SEM ANEL DE SOLDA, BOLSA 35 MM</t>
  </si>
  <si>
    <t>CURVA DE TRANSPOSIÇÃO EM BRONZE/LATÃO, DN 28 MM, SEM ANEL DE SOLDA, BOLSA X BOLSA, INSTALADO EM PRUMADA  FORNECIMENTO E INSTALAÇÃO. AF_01/2016</t>
  </si>
  <si>
    <t>CONECTOR EM BRONZE/LATÃO, DN 28 MM X 1/2", SEM ANEL DE SOLDA, BOLSA X ROSCA F, INSTALADO EM PRUMADA  FORNECIMENTO E INSTALAÇÃO. AF_01/2016</t>
  </si>
  <si>
    <t>JUNTA DE EXPANSÃO EM COBRE, DN 28 MM, PONTA X PONTA, INSTALADO EM PRUMADA  FORNECIMENTO E INSTALAÇÃO. AF_01/2016</t>
  </si>
  <si>
    <t>BUCHA DE REDUÇÃO EM COBRE, DN 28 MM X 22 MM, SEM ANEL DE SOLDA, PONTA X BOLSA, INSTALADO EM PRUMADA  FORNECIMENTO E INSTALAÇÃO. AF_01/2016</t>
  </si>
  <si>
    <t>LUVA PASSANTE EM COBRE, DN 28 MM, SEM ANEL DE SOLDA, INSTALADO EM PRUMADA  FORNECIMENTO E INSTALAÇÃO. AF_01/2016</t>
  </si>
  <si>
    <t>CURVA DE TRANSPOSIÇÃO EM BRONZE/LATÃO, DN 22 MM, SEM ANEL DE SOLDA, BOLSA X BOLSA, INSTALADO EM PRUMADA  FORNECIMENTO E INSTALAÇÃO. AF_01/2016</t>
  </si>
  <si>
    <t>CONECTOR EM BRONZE/LATÃO, DN 22 MM X 3/4", SEM ANEL DE SOLDA, BOLSA X ROSCA F, INSTALADO EM PRUMADA  FORNECIMENTO E INSTALAÇÃO. AF_01/2016</t>
  </si>
  <si>
    <t>JUNTA DE EXPANSÃO EM COBRE, DN 22 MM, PONTA X PONTA, INSTALADO EM PRUMADA  FORNECIMENTO E INSTALAÇÃO. AF_01/2016</t>
  </si>
  <si>
    <t>BUCHA DE REDUÇÃO EM COBRE, DN 22 MM X 15 MM, SEM ANEL DE SOLDA, BOLSA X BOLSA, INSTALADO EM PRUMADA  FORNECIMENTO E INSTALAÇÃO. AF_01/2016</t>
  </si>
  <si>
    <t>LUVA PASSANTE EM COBRE, DN 22 MM, SEM ANEL DE SOLDA, INSTALADO EM PRUMADA  FORNECIMENTO E INSTALAÇÃO. AF_01/2016</t>
  </si>
  <si>
    <t>LUVA DE REDUCAO DE FERRO GALVANIZADO, COM ROSCA BSP, DE 3/4" X 1/2"</t>
  </si>
  <si>
    <t>LUVA DE REDUCAO DE FERRO GALVANIZADO, COM ROSCA BSP, DE 3" X 2"</t>
  </si>
  <si>
    <t>LUVA DE REDUCAO DE FERRO GALVANIZADO, COM ROSCA BSP, DE 3" X 2 1/2"</t>
  </si>
  <si>
    <t>LUVA DE REDUCAO DE FERRO GALVANIZADO, COM ROSCA BSP, DE 2 1/2" X 2"</t>
  </si>
  <si>
    <t>LUVA DE REDUCAO DE FERRO GALVANIZADO, COM ROSCA BSP, DE 2 1/2" X 1 1/2"</t>
  </si>
  <si>
    <t>LUVA DE REDUCAO DE FERRO GALVANIZADO, COM ROSCA BSP, DE 2" X 1"</t>
  </si>
  <si>
    <t>LUVA DE REDUCAO DE FERRO GALVANIZADO, COM ROSCA BSP, DE 2" X 1 1/4"</t>
  </si>
  <si>
    <t>LUVA DE REDUCAO DE FERRO GALVANIZADO, COM ROSCA BSP, DE 2" X 1 1/2"</t>
  </si>
  <si>
    <t>LUVA DE REDUCAO DE FERRO GALVANIZADO, COM ROSCA BSP, DE 1 1/2" X 3/4"</t>
  </si>
  <si>
    <t>LUVA DE REDUCAO DE FERRO GALVANIZADO, COM ROSCA BSP, DE 1 1/2" X 1"</t>
  </si>
  <si>
    <t>LUVA DE REDUCAO DE FERRO GALVANIZADO, COM ROSCA BSP, DE 1 1/2" X 1 1/4"</t>
  </si>
  <si>
    <t>LUVA DE REDUCAO DE FERRO GALVANIZADO, COM ROSCA BSP, DE 1 1/4" X 3/4"</t>
  </si>
  <si>
    <t>LUVA DE REDUCAO DE FERRO GALVANIZADO, COM ROSCA BSP, DE 1 1/4" X 1/2"</t>
  </si>
  <si>
    <t>LUVA DE REDUCAO DE FERRO GALVANIZADO, COM ROSCA BSP, DE 1 1/4" X 1"</t>
  </si>
  <si>
    <t>LUVA DE REDUCAO DE FERRO GALVANIZADO, COM ROSCA BSP, DE 1" X 3/4"</t>
  </si>
  <si>
    <t>LUVA DE REDUCAO DE FERRO GALVANIZADO, COM ROSCA BSP, DE 1" X 1/2"</t>
  </si>
  <si>
    <t>LUVA DE REDUÇÃO, EM FERRO GALVANIZADO, 1 1/4" X 3/4", CONEXÃO ROSQUEADA, INSTALADO EM REDE DE ALIMENTAÇÃO PARA HIDRANTE - FORNECIMENTO E INSTALAÇÃO. AF_12/2015</t>
  </si>
  <si>
    <t>LUVA DE REDUCAO DE FERRO GALVANIZADO, COM ROSCA BSP, DE 3" X 1 1/2"</t>
  </si>
  <si>
    <t>UNIAO DE FERRO GALVANIZADO, COM ROSCA BSP, COM ASSENTO PLANO, DE 1/2"</t>
  </si>
  <si>
    <t>UNIAO DE FERRO GALVANIZADO, COM ROSCA BSP, COM ASSENTO PLANO, DE 3"</t>
  </si>
  <si>
    <t>TE DE FERRO GALVANIZADO, DE 1"</t>
  </si>
  <si>
    <t>TE DE FERRO GALVANIZADO, DE 3/4"</t>
  </si>
  <si>
    <t>TE DE FERRO GALVANIZADO, DE 1/2"</t>
  </si>
  <si>
    <t>COTOVELO 45 GRAUS DE FERRO GALVANIZADO, COM ROSCA BSP, DE 1"</t>
  </si>
  <si>
    <t>COTOVELO 90 GRAUS DE FERRO GALVANIZADO, COM ROSCA BSP, DE 3/4"</t>
  </si>
  <si>
    <t>COTOVELO 45 GRAUS DE FERRO GALVANIZADO, COM ROSCA BSP, DE 3/4"</t>
  </si>
  <si>
    <t>COTOVELO 90 GRAUS DE FERRO GALVANIZADO, COM ROSCA BSP, DE 1/2"</t>
  </si>
  <si>
    <t>COTOVELO 45 GRAUS DE FERRO GALVANIZADO, COM ROSCA BSP, DE 1/2"</t>
  </si>
  <si>
    <t>LUVA DE FERRO GALVANIZADO, COM ROSCA BSP, DE 1"</t>
  </si>
  <si>
    <t>LUVA DE FERRO GALVANIZADO, COM ROSCA BSP, DE 3/4"</t>
  </si>
  <si>
    <t>LUVA DE FERRO GALVANIZADO, COM ROSCA BSP, DE 1/2"</t>
  </si>
  <si>
    <t>NIPLE DE FERRO GALVANIZADO, COM ROSCA BSP, DE 1/2"</t>
  </si>
  <si>
    <t>COTOVELO 45 GRAUS DE FERRO GALVANIZADO, COM ROSCA BSP, DE 1 1/2"</t>
  </si>
  <si>
    <t>COTOVELO 45 GRAUS DE FERRO GALVANIZADO, COM ROSCA BSP, DE 1 1/4"</t>
  </si>
  <si>
    <t>LUVA DE FERRO GALVANIZADO, COM ROSCA BSP, DE 1 1/2"</t>
  </si>
  <si>
    <t>LUVA DE FERRO GALVANIZADO, COM ROSCA BSP, DE 1 1/4"</t>
  </si>
  <si>
    <t>TE EM COBRE, DN 28 MM, SEM ANEL DE SOLDA, INSTALADO EM RAMAL E SUB-RAMAL  FORNECIMENTO E INSTALAÇÃO. AF_12/2015</t>
  </si>
  <si>
    <t>TE DE COBRE (REF 611) SEM ANEL DE SOLDA, BOLSA X BOLSA X BOLSA, 28 MM</t>
  </si>
  <si>
    <t>TE EM COBRE, DN 22 MM, SEM ANEL DE SOLDA, INSTALADO EM RAMAL E SUB-RAMAL  FORNECIMENTO E INSTALAÇÃO. AF_12/2015</t>
  </si>
  <si>
    <t>TE DE COBRE (REF 611) SEM ANEL DE SOLDA, BOLSA X BOLSA X BOLSA, 22 MM</t>
  </si>
  <si>
    <t>TE EM COBRE, DN 15 MM, SEM ANEL DE SOLDA, INSTALADO EM RAMAL E SUB-RAMAL  FORNECIMENTO E INSTALAÇÃO. AF_12/2015</t>
  </si>
  <si>
    <t>TE DE COBRE (REF 611) SEM ANEL DE SOLDA, BOLSA X BOLSA X BOLSA, 15 MM</t>
  </si>
  <si>
    <t>LUVA EM COBRE, DN 28 MM, SEM ANEL DE SOLDA, INSTALADO EM RAMAL E SUB-RAMAL  FORNECIMENTO E INSTALAÇÃO. AF_12/2015</t>
  </si>
  <si>
    <t>LUVA DE COBRE (REF 600) SEM ANEL DE SOLDA, BOLSA X BOLSA, 28 MM</t>
  </si>
  <si>
    <t>LUVA EM COBRE, DN 22 MM, SEM ANEL DE SOLDA, INSTALADO EM RAMAL E SUB-RAMAL  FORNECIMENTO E INSTALAÇÃO. AF_12/2015</t>
  </si>
  <si>
    <t>LUVA DE COBRE (REF 600) SEM ANEL DE SOLDA, BOLSA X BOLSA, 22 MM</t>
  </si>
  <si>
    <t>LUVA EM COBRE, DN 15 MM, SEM ANEL DE SOLDA, INSTALADO EM RAMAL E SUB-RAMAL  FORNECIMENTO E INSTALAÇÃO. AF_12/2015</t>
  </si>
  <si>
    <t>LUVA DE COBRE (REF 600) SEM ANEL DE SOLDA, BOLSA X BOLSA, 15 MM</t>
  </si>
  <si>
    <t>COTOVELO EM COBRE, DN 28 MM, 90 GRAUS, SEM ANEL DE SOLDA, INSTALADO EM RAMAL E SUB-RAMAL  FORNECIMENTO E INSTALAÇÃO. AF_12/2015</t>
  </si>
  <si>
    <t>COTOVELO DE COBRE 90 GRAUS (REF 607) SEM ANEL DE SOLDA, BOLSA X BOLSA, 28 MM</t>
  </si>
  <si>
    <t>COTOVELO EM COBRE, DN 22 MM, 90 GRAUS, SEM ANEL DE SOLDA, INSTALADO EM RAMAL E SUB-RAMAL  FORNECIMENTO E INSTALAÇÃO. AF_12/2015</t>
  </si>
  <si>
    <t>COTOVELO DE COBRE 90 GRAUS (REF 607) SEM ANEL DE SOLDA, BOLSA X BOLSA, 22 MM</t>
  </si>
  <si>
    <t>COTOVELO EM COBRE, DN 15 MM, 90 GRAUS, SEM ANEL DE SOLDA, INSTALADO EM RAMAL E SUB-RAMAL  FORNECIMENTO E INSTALAÇÃO. AF_12/2015</t>
  </si>
  <si>
    <t>COTOVELO DE COBRE 90 GRAUS (REF 607) SEM ANEL DE SOLDA, BOLSA X BOLSA, 15 MM</t>
  </si>
  <si>
    <t>TE EM COBRE, DN 28 MM, SEM ANEL DE SOLDA, INSTALADO EM RAMAL DE DISTRIBUIÇÃO  FORNECIMENTO E INSTALAÇÃO. AF_12/2015</t>
  </si>
  <si>
    <t>TE EM COBRE, DN 22 MM, SEM ANEL DE SOLDA, INSTALADO EM RAMAL DE DISTRIBUIÇÃO  FORNECIMENTO E INSTALAÇÃO. AF_12/2015</t>
  </si>
  <si>
    <t>TE EM COBRE, DN 15 MM, SEM ANEL DE SOLDA, INSTALADO EM RAMAL DE DISTRIBUIÇÃO  FORNECIMENTO E INSTALAÇÃO. AF_12/2015</t>
  </si>
  <si>
    <t>LUVA EM COBRE, DN 28 MM, SEM ANEL DE SOLDA, INSTALADO EM RAMAL DE DISTRIBUIÇÃO  FORNECIMENTO E INSTALAÇÃO. AF_12/2015</t>
  </si>
  <si>
    <t>LUVA EM COBRE, DN 22 MM, SEM ANEL DE SOLDA, INSTALADO EM RAMAL DE DISTRIBUIÇÃO  FORNECIMENTO E INSTALAÇÃO. AF_12/2015</t>
  </si>
  <si>
    <t>LUVA EM COBRE, DN 15 MM, SEM ANEL DE SOLDA, INSTALADO EM RAMAL DE DISTRIBUIÇÃO  FORNECIMENTO E INSTALAÇÃO. AF_12/2015</t>
  </si>
  <si>
    <t>COTOVELO EM COBRE, DN 28 MM, 90 GRAUS, SEM ANEL DE SOLDA, INSTALADO EM RAMAL DE DISTRIBUIÇÃO  FORNECIMENTO E INSTALAÇÃO. AF_12/2015</t>
  </si>
  <si>
    <t>COTOVELO EM COBRE, DN 22 MM, 90 GRAUS, SEM ANEL DE SOLDA, INSTALADO EM RAMAL DE DISTRIBUIÇÃO  FORNECIMENTO E INSTALAÇÃO. AF_12/2015</t>
  </si>
  <si>
    <t>COTOVELO EM COBRE, DN 15 MM, 90 GRAUS, SEM ANEL DE SOLDA, INSTALADO EM RAMAL DE DISTRIBUIÇÃO  FORNECIMENTO E INSTALAÇÃO. AF_12/2015</t>
  </si>
  <si>
    <t>TE EM COBRE, DN 66 MM, SEM ANEL DE SOLDA, INSTALADO EM PRUMADA  FORNECIMENTO E INSTALAÇÃO. AF_12/2015</t>
  </si>
  <si>
    <t>TE EM COBRE, DN 54 MM, SEM ANEL DE SOLDA, INSTALADO EM PRUMADA  FORNECIMENTO E INSTALAÇÃO. AF_12/2015</t>
  </si>
  <si>
    <t>TE EM COBRE, DN 42 MM, SEM ANEL DE SOLDA, INSTALADO EM PRUMADA  FORNECIMENTO E INSTALAÇÃO. AF_12/2015</t>
  </si>
  <si>
    <t>TE DE COBRE (REF 611) SEM ANEL DE SOLDA, BOLSA X BOLSA X BOLSA, 42 MM</t>
  </si>
  <si>
    <t>TE EM COBRE, DN 35 MM, SEM ANEL DE SOLDA, INSTALADO EM PRUMADA  FORNECIMENTO E INSTALAÇÃO. AF_12/2015</t>
  </si>
  <si>
    <t>TE DE COBRE (REF 611) SEM ANEL DE SOLDA, BOLSA X BOLSA X BOLSA, 35 MM</t>
  </si>
  <si>
    <t>TE EM COBRE, DN 28 MM, SEM ANEL DE SOLDA, INSTALADO EM PRUMADA  FORNECIMENTO E INSTALAÇÃO. AF_12/2015</t>
  </si>
  <si>
    <t>TE EM COBRE, DN 22 MM, SEM ANEL DE SOLDA, INSTALADO EM PRUMADA  FORNECIMENTO E INSTALAÇÃO. AF_12/2015</t>
  </si>
  <si>
    <t>LUVA EM COBRE, DN 66 MM, SEM ANEL DE SOLDA, INSTALADO EM PRUMADA  FORNECIMENTO E INSTALAÇÃO. AF_12/2015</t>
  </si>
  <si>
    <t>LUVA EM COBRE, DN 54 MM, SEM ANEL DE SOLDA, INSTALADO EM PRUMADA  FORNECIMENTO E INSTALAÇÃO. AF_12/2015</t>
  </si>
  <si>
    <t>LUVA EM COBRE, DN 42 MM, SEM ANEL DE SOLDA, INSTALADO EM PRUMADA  FORNECIMENTO E INSTALAÇÃO. AF_12/2015</t>
  </si>
  <si>
    <t>LUVA DE COBRE (REF 600) SEM ANEL DE SOLDA, BOLSA X BOLSA, 42 MM</t>
  </si>
  <si>
    <t>LUVA EM COBRE, DN 35 MM, SEM ANEL DE SOLDA, INSTALADO EM PRUMADA  FORNECIMENTO E INSTALAÇÃO. AF_12/2015</t>
  </si>
  <si>
    <t>LUVA DE COBRE (REF 600) SEM ANEL DE SOLDA, BOLSA X BOLSA, 35 MM</t>
  </si>
  <si>
    <t>LUVA EM COBRE, DN 28 MM, SEM ANEL DE SOLDA, INSTALADO EM PRUMADA  FORNECIMENTO E INSTALAÇÃO. AF_12/2015</t>
  </si>
  <si>
    <t>LUVA EM COBRE, DN 22 MM, SEM ANEL DE SOLDA, INSTALADO EM PRUMADA  FORNECIMENTO E INSTALAÇÃO. AF_12/2015</t>
  </si>
  <si>
    <t>COTOVELO EM COBRE, DN 66 MM, 90 GRAUS, SEM ANEL DE SOLDA, INSTALADO EM PRUMADA  FORNECIMENTO E INSTALAÇÃO. AF_12/2015</t>
  </si>
  <si>
    <t>COTOVELO EM COBRE, DN 54 MM, 90 GRAUS, SEM ANEL DE SOLDA, INSTALADO EM PRUMADA  FORNECIMENTO E INSTALAÇÃO. AF_12/2015</t>
  </si>
  <si>
    <t>COTOVELO EM COBRE, DN 42 MM, 90 GRAUS, SEM ANEL DE SOLDA, INSTALADO EM PRUMADA  FORNECIMENTO E INSTALAÇÃO. AF_12/2015</t>
  </si>
  <si>
    <t>COTOVELO DE COBRE 90 GRAUS (REF 607) SEM ANEL DE SOLDA, BOLSA X BOLSA, 42 MM</t>
  </si>
  <si>
    <t>COTOVELO EM COBRE, DN 35 MM, 90 GRAUS, SEM ANEL DE SOLDA, INSTALADO EM PRUMADA  FORNECIMENTO E INSTALAÇÃO. AF_12/2015</t>
  </si>
  <si>
    <t>COTOVELO DE COBRE 90 GRAUS (REF 607) SEM ANEL DE SOLDA, BOLSA X BOLSA, 35 MM</t>
  </si>
  <si>
    <t>COTOVELO EM COBRE, DN 28 MM, 90 GRAUS, SEM ANEL DE SOLDA, INSTALADO EM PRUMADA  FORNECIMENTO E INSTALAÇÃO. AF_12/2015</t>
  </si>
  <si>
    <t>COTOVELO EM COBRE, DN 22 MM, 90 GRAUS, SEM ANEL DE SOLDA, INSTALADO EM PRUMADA  FORNECIMENTO E INSTALAÇÃO. AF_12/2015P</t>
  </si>
  <si>
    <t>BUCHA DE REDUCAO DE PVC, SOLDAVEL, CURTA, COM 40 X 32 MM, PARA AGUA FRIA PREDIAL</t>
  </si>
  <si>
    <t>TE PVC, SOLDAVEL, COM BUCHA DE LATAO NA BOLSA CENTRAL, 90 GRAUS, 25 MM X 3/4", PARA AGUA FRIA PREDIAL</t>
  </si>
  <si>
    <t>JOELHO PVC, SOLDAVEL, COM BUCHA DE LATAO, 90 GRAUS, 25 MM X 1/2", PARA AGUA FRIA PREDIAL</t>
  </si>
  <si>
    <t>LUVA SOLDAVEL COM BUCHA DE LATAO, PVC, 25 MM X 3/4"</t>
  </si>
  <si>
    <t>JOELHO, PVC SOLDAVEL, 45 GRAUS, 25 MM, PARA AGUA FRIA PREDIAL</t>
  </si>
  <si>
    <t>JUNCAO SIMPLES, PVC LEVE, 150 MM, PARA ESGOTO PREDIAL</t>
  </si>
  <si>
    <t>TE, PVC LEVE, CURTO, 90 GRAUS, 150 MM, PARA ESGOTO</t>
  </si>
  <si>
    <t>JUNCAO SIMPLES, PVC, 45 GRAUS, DN 100 X 100 MM, SERIE NORMAL PARA ESGOTO PREDIAL</t>
  </si>
  <si>
    <t>TE SANITARIO, PVC, DN 100 X 100 MM, SERIE NORMAL, PARA ESGOTO PREDIAL</t>
  </si>
  <si>
    <t>LUVA DE CORRER PVC, JE, DN 150 MM, PARA REDE COLETORA DE ESGOTO (NBR 10569)</t>
  </si>
  <si>
    <t>LUVA DE CORRER, PVC, DN 100 MM, PARA ESGOTO PREDIAL</t>
  </si>
  <si>
    <t>LUVA SIMPLES, PVC, SOLDAVEL, DN 100 MM, SERIE NORMAL, PARA ESGOTO PREDIAL</t>
  </si>
  <si>
    <t>JOELHO PVC LEVE, 45 GRAUS, DN 150 MM, PARA ESGOTO PREDIAL</t>
  </si>
  <si>
    <t>JOELHO PVC LEVE, 90 GRAUS, DN 150 MM, PARA ESGOTO PREDIAL</t>
  </si>
  <si>
    <t>CURVA PVC CURTA 90 GRAUS, 100 MM, PARA ESGOTO PREDIAL</t>
  </si>
  <si>
    <t>JOELHO PVC, SOLDAVEL, PB, 45 GRAUS, DN 100 MM, PARA ESGOTO PREDIAL</t>
  </si>
  <si>
    <t>JOELHO PVC, SOLDAVEL, PB, 90 GRAUS, DN 100 MM, PARA ESGOTO PREDIAL</t>
  </si>
  <si>
    <t>ADESIVO PARA TUBOS CPVC, *75* G</t>
  </si>
  <si>
    <t>UNIAO, CPVC, SOLDAVEL, 89 MM, PARA AGUA QUENTE PREDIAL</t>
  </si>
  <si>
    <t>UNIAO, CPVC, SOLDAVEL, 73 MM, PARA AGUA QUENTE PREDIAL</t>
  </si>
  <si>
    <t>UNIAO, CPVC, SOLDAVEL, 54 MM, PARA AGUA QUENTE PREDIAL</t>
  </si>
  <si>
    <t>LUVA DE TRANSICAO, CPVC, SOLDAVEL, 54 MM X 2", PARA AGUA QUENTE PREDIAL</t>
  </si>
  <si>
    <t>BUCHA DE REDUCAO, CPVC, SOLDAVEL, 42 X 22 MM, PARA AGUA QUENTE</t>
  </si>
  <si>
    <t>JUNCAO SIMPLES, PVC, DN 75 X 75 MM, SERIE NORMAL PARA ESGOTO PREDIAL</t>
  </si>
  <si>
    <t>TE SANITARIO, PVC, DN 75 X 75 MM, SERIE NORMAL PARA ESGOTO PREDIAL</t>
  </si>
  <si>
    <t>UNIAO, CPVC, SOLDAVEL, 42 MM, PARA AGUA QUENTE PREDIAL</t>
  </si>
  <si>
    <t>JUNCAO SIMPLES, PVC, DN 50 X 50 MM, SERIE NORMAL PARA ESGOTO PREDIAL</t>
  </si>
  <si>
    <t>LUVA DE TRANSICAO, CPVC, SOLDAVEL, 42 MM X 1 1/2", PARA AGUA QUENTE</t>
  </si>
  <si>
    <t>TE SANITARIO, PVC, DN 50 X 50 MM, SERIE NORMAL, PARA ESGOTO PREDIAL</t>
  </si>
  <si>
    <t>LUVA DE CORRER, CPVC, SOLDAVEL, 42 MM, PARA AGUA QUENTE PREDIAL</t>
  </si>
  <si>
    <t>BUCHA DE REDUCAO, CPVC, SOLDAVEL, 35 X 28 MM, PARA AGUA QUENTE</t>
  </si>
  <si>
    <t>LUVA DE CORRER, PVC, DN 75 MM, PARA ESGOTO PREDIAL</t>
  </si>
  <si>
    <t>LUVA SIMPLES, PVC, SOLDAVEL, DN 75 MM, SERIE NORMAL, PARA ESGOTO PREDIAL</t>
  </si>
  <si>
    <t>UNIAO, CPVC, SOLDAVEL, 35 MM, PARA AGUA QUENTE PREDIAL</t>
  </si>
  <si>
    <t>LUVA DE CORRER, CPVC, SOLDAVEL, 35 MM, PARA AGUA QUENTE PREDIAL</t>
  </si>
  <si>
    <t>LUVA DE CORRER, PVC, DN 50 MM, PARA ESGOTO PREDIAL</t>
  </si>
  <si>
    <t>LUVA SIMPLES, PVC, SOLDAVEL, DN 50 MM, SERIE NORMAL, PARA ESGOTO PREDIAL</t>
  </si>
  <si>
    <t>CURVA PVC LONGA 90 GRAUS, 75 MM, PARA ESGOTO PREDIAL</t>
  </si>
  <si>
    <t>CURVA PVC CURTA 90 GRAUS, DN 75 MM, PARA ESGOTO PREDIAL</t>
  </si>
  <si>
    <t>JOELHO PVC, SOLDAVEL, PB, 45 GRAUS, DN 75 MM, PARA ESGOTO PREDIAL</t>
  </si>
  <si>
    <t>JOELHO PVC, SOLDAVEL, PB, 90 GRAUS, DN 75 MM, PARA ESGOTO PREDIAL</t>
  </si>
  <si>
    <t>CURVA PVC LONGA 90 GRAUS, 50 MM, PARA ESGOTO PREDIAL</t>
  </si>
  <si>
    <t>CURVA PVC CURTA 90 G, DN 50 MM, PARA ESGOTO PREDIAL</t>
  </si>
  <si>
    <t>JOELHO PVC, SOLDAVEL, PB, 45 GRAUS, DN 50 MM, PARA ESGOTO PREDIAL</t>
  </si>
  <si>
    <t>JOELHO PVC, SOLDAVEL, PB, 90 GRAUS, DN 50 MM, PARA ESGOTO PREDIAL</t>
  </si>
  <si>
    <t>JOELHO CPVC, SOLDAVEL, 45 GRAUS, 89 MM, PARA AGUA QUENTE</t>
  </si>
  <si>
    <t>JOELHO CPVC, SOLDAVEL, 45 GRAUS, 73 MM, PARA AGUA QUENTE</t>
  </si>
  <si>
    <t>JOELHO CPVC, SOLDAVEL, 45 GRAUS, 54 MM, PARA AGUA QUENTE</t>
  </si>
  <si>
    <t>JOELHO CPVC, SOLDAVEL, 45 GRAUS, 42 MM, PARA AGUA QUENTE</t>
  </si>
  <si>
    <t>JUNCAO SIMPLES, PVC, 45 GRAUS, DN 40 X 40 MM, SERIE NORMAL PARA ESGOTO PREDIAL</t>
  </si>
  <si>
    <t>TE PVC SOLDAVEL, BBB, 90 GRAUS, DN 40 MM, PARA ESGOTO SECUNDARIO PREDIAL</t>
  </si>
  <si>
    <t>JOELHO CPVC, SOLDAVEL, 45 GRAUS, 35 MM, PARA AGUA QUENTE</t>
  </si>
  <si>
    <t>TUBO CPVC, SOLDAVEL, 54 MM, AGUA QUENTE PREDIAL (NBR 15884)</t>
  </si>
  <si>
    <t>TE MISTURADOR, CPVC, SOLDAVEL, 22 MM, PARA AGUA QUENTE</t>
  </si>
  <si>
    <t>TE DE TRANSICAO, CPVC, SOLDAVEL, 22 MM X 1/2", PARA AGUA QUENTE</t>
  </si>
  <si>
    <t>BUCHA DE REDUCAO, CPVC, SOLDAVEL, 28 X 22 MM, PARA AGUA QUENTE</t>
  </si>
  <si>
    <t>UNIAO, CPVC, SOLDAVEL, 28 MM, PARA AGUA QUENTE PREDIAL</t>
  </si>
  <si>
    <t>LUVA DE CORRER, CPVC, SOLDAVEL, 28 MM, PARA AGUA QUENTE PREDIAL</t>
  </si>
  <si>
    <t>LUVA SIMPLES, PVC, SOLDAVEL, DN 40 MM, SERIE NORMAL, PARA ESGOTO PREDIAL</t>
  </si>
  <si>
    <t>BUCHA DE REDUCAO, CPVC, SOLDAVEL, 22 X 15 MM, PARA AGUA QUENTE</t>
  </si>
  <si>
    <t>CURVA DE TRANSPOSICAO, CPVC, SOLDAVEL, 22 MM</t>
  </si>
  <si>
    <t>ADAPTADOR, CPVC, SOLDAVEL, 22 MM, PARA AGUA QUENTE</t>
  </si>
  <si>
    <t>CONECTOR, CPVC, SOLDAVEL, 22 MM X 1/2", PARA AGUA QUENTE</t>
  </si>
  <si>
    <t>UNIAO, CPVC, SOLDAVEL, 22 MM, PARA AGUA QUENTE PREDIAL</t>
  </si>
  <si>
    <t>LUVA DE TRANSICAO DE CPVC X PVC, SOLDAVEL, 22 X 25 MM, PARA AGUA QUENTE</t>
  </si>
  <si>
    <t>LUVA DE CORRER, CPVC, SOLDAVEL, 22 MM, PARA AGUA QUENTE PREDIAL</t>
  </si>
  <si>
    <t>CURVA PVC LONGA 90 GRAUS, 40 MM, PARA ESGOTO PREDIAL</t>
  </si>
  <si>
    <t>CURVA PVC CURTA 90 GRAUS, DN 40 MM, PARA ESGOTO PREDIAL</t>
  </si>
  <si>
    <t>JOELHO PVC, SOLDAVEL, BB, 45 GRAUS, DN 40 MM, PARA ESGOTO PREDIAL</t>
  </si>
  <si>
    <t>JOELHO CPVC, SOLDAVEL, 45 GRAUS, 28 MM, PARA AGUA QUENTE</t>
  </si>
  <si>
    <t>JOELHO PVC, SOLDAVEL, BB, 90 GRAUS, DN 40 MM, PARA ESGOTO PREDIAL</t>
  </si>
  <si>
    <t>JOELHO CPVC, SOLDAVEL, 45 GRAUS, 22 MM, PARA AGUA QUENTE</t>
  </si>
  <si>
    <t>TUBO CPVC SOLDAVEL, 35 MM, AGUA QUENTE PREDIAL (NBR 15884)</t>
  </si>
  <si>
    <t>TE, PVC, SERIE R, 150 X 100 MM, PARA ESGOTO PREDIAL</t>
  </si>
  <si>
    <t>ANEL BORRACHA, DN 150 MM, PARA TUBO SERIE REFORCADA ESGOTO PREDIAL</t>
  </si>
  <si>
    <t>TE MISTURADOR DE TRANSICAO, CPVC, COM ROSCA, 22 MM X 3/4", PARA AGUA QUENTE</t>
  </si>
  <si>
    <t>TE, PVC, SERIE R, 150 X 150 MM, PARA ESGOTO PREDIAL</t>
  </si>
  <si>
    <t>JUNCAO SIMPLES, PVC SERIE R, DN 150 X 100 MM, PARA ESGOTO PREDIAL</t>
  </si>
  <si>
    <t>JUNCAO SIMPLES, PVC SERIE R, DN 150 X 150 MM, PARA ESGOTO PREDIAL</t>
  </si>
  <si>
    <t>TE, PVC, SERIE R, 100 X 75 MM, PARA ESGOTO PREDIAL</t>
  </si>
  <si>
    <t>TE MISTURADOR, CPVC, SOLDAVEL, 15 MM, PARA AGUA QUENTE</t>
  </si>
  <si>
    <t>TE DE TRANSICAO, CPVC, SOLDAVEL, 15 MM X 1/2", PARA AGUA QUENTE</t>
  </si>
  <si>
    <t>TE, PVC, SERIE R, 100 X 100 MM, PARA ESGOTO PREDIAL</t>
  </si>
  <si>
    <t>JUNCAO SIMPLES, PVC SERIE R, DN 100 X 75 MM, PARA ESGOTO PREDIAL</t>
  </si>
  <si>
    <t>TE CPVC, SOLDAVEL, 90 GRAUS, 15 MM, PARA AGUA QUENTE PREDIAL</t>
  </si>
  <si>
    <t>JUNCAO SIMPLES, PVC SERIE R, DN 100 X 100 MM, PARA ESGOTO PREDIAL</t>
  </si>
  <si>
    <t>TE, PVC, SERIE R, 75 X 75 MM, PARA ESGOTO PREDIAL</t>
  </si>
  <si>
    <t>JUNCAO SIMPLES, PVC SERIE R, DN 75 X 75 MM, PARA ESGOTO PREDIAL</t>
  </si>
  <si>
    <t>REDUCAO EXCENTRICA PVC, SERIE R, DN 150 X 100 MM, PARA ESGOTO PREDIAL</t>
  </si>
  <si>
    <t>LUVA DE CORRER, PVC SERIE REFORCADA - R, 150 MM, PARA ESGOTO PREDIAL</t>
  </si>
  <si>
    <t>LUVA SIMPLES, PVC SERIE REFORCADA - R, 150 MM, PARA ESGOTO PREDIAL</t>
  </si>
  <si>
    <t>TE DE INSPECAO, PVC, SERIE R, 100 X 75 MM, PARA ESGOTO PREDIAL</t>
  </si>
  <si>
    <t>REDUCAO EXCENTRICA PVC, SERIE R, DN 100 X 75 MM, PARA ESGOTO PREDIAL</t>
  </si>
  <si>
    <t>LUVA DE CORRER, PVC SERIE REFORCADA - R, 100 MM, PARA ESGOTO PREDIAL</t>
  </si>
  <si>
    <t>LUVA SIMPLES, PVC SERIE REFORCADA - R, 100 MM, PARA ESGOTO PREDIAL</t>
  </si>
  <si>
    <t>TE DE INSPECAO, PVC, SERIE R, 75 X 75 MM, PARA ESGOTO PREDIAL</t>
  </si>
  <si>
    <t>REDUCAO EXCENTRICA PVC, SERIE R, DN 75 X 50 MM, PARA ESGOTO PREDIAL</t>
  </si>
  <si>
    <t>CURVA DE TRANSPOSICAO, CPVC, SOLDAVEL, 15 MM</t>
  </si>
  <si>
    <t>ADAPTADOR, CPVC, SOLDAVEL, 15 MM, PARA AGUA QUENTE</t>
  </si>
  <si>
    <t>CONECTOR, CPVC, SOLDAVEL, 15 MM X 1/2", PARA AGUA QUENTE</t>
  </si>
  <si>
    <t>UNIAO, CPVC, SOLDAVEL, 15 MM, PARA AGUA QUENTE PREDIAL</t>
  </si>
  <si>
    <t>LUVA DE TRANSICAO, CPVC, 15 MM X 1/2", PARA AGUA QUENTE PREDIAL</t>
  </si>
  <si>
    <t>LUVA DE CORRER, CPVC, SOLDAVEL, 15 MM, PARA AGUA QUENTE PREDIAL</t>
  </si>
  <si>
    <t>LUVA CPVC, SOLDAVEL, 15 MM, PARA AGUA QUENTE PREDIAL</t>
  </si>
  <si>
    <t>JOELHO DE TRANSICAO, CPVC, SOLDAVEL, 90 GRAUS, 22 MM X 3/4", PARA AGUA QUENTE</t>
  </si>
  <si>
    <t>CURVA CPVC, 90 GRAUS, SOLDAVEL,15 MM, PARA AGUA QUENTE</t>
  </si>
  <si>
    <t>JOELHO CPVC, SOLDAVEL, 45 GRAUS, 15 MM, PARA AGUA QUENTE</t>
  </si>
  <si>
    <t>JOELHO CPVC, SOLDAVEL, 90 GRAUS, 15 MM, PARA AGUA QUENTE</t>
  </si>
  <si>
    <t>TE DE REDUCAO, PVC, SOLDAVEL, 90 GRAUS, 50 MM X 25 MM, PARA AGUA FRIA PREDIAL</t>
  </si>
  <si>
    <t>TE PVC, SOLDAVEL, COM BUCHA DE LATAO NA BOLSA CENTRAL, 90 GRAUS, 32 MM X 3/4", PARA AGUA FRIA PREDIAL</t>
  </si>
  <si>
    <t>TE DE REDUCAO, PVC, SOLDAVEL, 90 GRAUS, 25 MM X 20 MM, PARA AGUA FRIA PREDIAL</t>
  </si>
  <si>
    <t>TE PVC, SOLDAVEL, COM BUCHA DE LATAO NA BOLSA CENTRAL, 90 GRAUS, 25 MM X 1/2", PARA AGUA FRIA PREDIAL</t>
  </si>
  <si>
    <t>UNIAO PVC, SOLDAVEL, 85 MM,  PARA AGUA FRIA PREDIAL</t>
  </si>
  <si>
    <t>UNIAO PVC, SOLDAVEL, 75 MM,  PARA AGUA FRIA PREDIAL</t>
  </si>
  <si>
    <t>UNIAO PVC, SOLDAVEL, 60 MM,  PARA AGUA FRIA PREDIAL</t>
  </si>
  <si>
    <t>LUVA DE REDUCAO SOLDAVEL, PVC, 60 MM X 50 MM, PARA AGUA FRIA PREDIAL</t>
  </si>
  <si>
    <t>LUVA DE CORRER, PVC SERIE REFORCADA - R, 75 MM, PARA ESGOTO PREDIAL</t>
  </si>
  <si>
    <t>LUVA SIMPLES, PVC SERIE REFORCADA - R, 75 MM, PARA ESGOTO PREDIAL</t>
  </si>
  <si>
    <t>LUVA DE CORRER PARA TUBO SOLDAVEL, PVC, 60 MM, PARA AGUA FRIA PREDIAL</t>
  </si>
  <si>
    <t>ADAPTADOR PVC SOLDAVEL CURTO COM BOLSA E ROSCA, 50 MM X 1 1/4", PARA AGUA FRIA</t>
  </si>
  <si>
    <t>UNIAO PVC, SOLDAVEL, 50 MM,  PARA AGUA FRIA PREDIAL</t>
  </si>
  <si>
    <t>LUVA SOLDAVEL COM ROSCA, PVC, 50 MM X 1 1/2", PARA AGUA FRIA PREDIAL</t>
  </si>
  <si>
    <t>CURVA PVC, SERIE R, 87.30 GRAUS, CURTA, 150 MM, PARA ESGOTO PREDIAL (PARA PE-DE-COLUNA)</t>
  </si>
  <si>
    <t>JOELHO, PVC SERIE R, 45 GRAUS, DN 150 MM, PARA ESGOTO PREDIAL</t>
  </si>
  <si>
    <t>JOELHO, PVC SERIE R, 90 GRAUS, DN 150 MM, PARA ESGOTO PREDIAL</t>
  </si>
  <si>
    <t>CURVA PVC, SERIE R, 87.30 GRAUS, CURTA, 100 MM, PARA ESGOTO PREDIAL (PARA PE-DE-COLUNA)</t>
  </si>
  <si>
    <t>JOELHO, PVC SERIE R, 45 GRAUS, DN 100 MM, PARA ESGOTO PREDIAL</t>
  </si>
  <si>
    <t>JOELHO, PVC SERIE R, 90 GRAUS, DN 100 MM, PARA ESGOTO PREDIAL</t>
  </si>
  <si>
    <t>CURVA PVC, SERIE R, 87.30 GRAUS, CURTA, 75 MM, PARA ESGOTO PREDIAL (PARA PE-DE-COLUNA)</t>
  </si>
  <si>
    <t>JOELHO, PVC SERIE R, 45 GRAUS, DN 75 MM, PARA ESGOTO PREDIAL</t>
  </si>
  <si>
    <t>JOELHO, PVC SERIE R, 90 GRAUS, DN 75 MM, PARA ESGOTO PREDIAL</t>
  </si>
  <si>
    <t>LUVA DE REDUCAO, PVC, SOLDAVEL, 50 X 25 MM, PARA AGUA FRIA PREDIAL</t>
  </si>
  <si>
    <t>LUVA DE CORRER PARA TUBO SOLDAVEL, PVC, 50 MM, PARA AGUA FRIA PREDIAL</t>
  </si>
  <si>
    <t>JUNCAO DUPLA, PVC SERIE R, DN 100 X 100 X 100 MM, PARA ESGOTO PREDIAL</t>
  </si>
  <si>
    <t>ADAPTADOR PVC SOLDAVEL CURTO COM BOLSA E ROSCA, 40 MM X 1 1/2", PARA AGUA FRIA</t>
  </si>
  <si>
    <t>UNIAO PVC, SOLDAVEL, 40 MM,  PARA AGUA FRIA PREDIAL</t>
  </si>
  <si>
    <t>LUVA SOLDAVEL COM ROSCA, PVC, 40 MM X 1 1/4", PARA AGUA FRIA PREDIAL</t>
  </si>
  <si>
    <t>JUNCAO SIMPLES, PVC SERIE R, DN 50 X 50 MM, PARA ESGOTO PREDIAL</t>
  </si>
  <si>
    <t>LUVA DE REDUCAO SOLDAVEL, PVC, 40 MM X 32 MM, PARA AGUA FRIA PREDIAL</t>
  </si>
  <si>
    <t>JUNCAO SIMPLES, PVC SERIE R, DN 40 X 40 MM, PARA ESGOTO PREDIAL</t>
  </si>
  <si>
    <t>CURVA DE TRANSPOSICAO, PVC, SOLDAVEL, 32 MM, PARA AGUA FRIA PREDIAL</t>
  </si>
  <si>
    <t>UNIAO PVC, SOLDAVEL, 32 MM,  PARA AGUA FRIA PREDIAL</t>
  </si>
  <si>
    <t>LUVA SOLDAVEL COM ROSCA, PVC, 32 MM X 1", PARA AGUA FRIA PREDIAL</t>
  </si>
  <si>
    <t>BUCHA DE REDUCAO, PVC, LONGA, SERIE R, DN 50 X 40 MM, PARA ESGOTO PREDIAL</t>
  </si>
  <si>
    <t>LUVA SIMPLES, PVC SERIE REFORCADA - R, 50 MM, PARA ESGOTO PREDIAL</t>
  </si>
  <si>
    <t>LUVA SIMPLES, PVC SERIE REFORCADA - R, 40 MM, PARA ESGOTO PREDIAL</t>
  </si>
  <si>
    <t>LUVA DE CORRER PARA TUBO SOLDAVEL, PVC, 32 MM, PARA AGUA FRIA PREDIAL</t>
  </si>
  <si>
    <t>CURVA DE TRANSPOSICAO, PVC, SOLDAVEL, 25 MM, PARA AGUA FRIA PREDIAL</t>
  </si>
  <si>
    <t>UNIAO PVC, SOLDAVEL, 25 MM,  PARA AGUA FRIA PREDIAL</t>
  </si>
  <si>
    <t>LUVA SOLDAVEL COM ROSCA, PVC, 25 MM X 3/4", PARA AGUA FRIA PREDIAL</t>
  </si>
  <si>
    <t>LUVA DE REDUCAO SOLDAVEL, PVC, 32 MM X 25 MM, PARA AGUA FRIA PREDIAL</t>
  </si>
  <si>
    <t>LUVA DE CORRER PARA TUBO SOLDAVEL, PVC, 25 MM, PARA AGUA FRIA PREDIAL</t>
  </si>
  <si>
    <t>CURVA DE PVC 45 GRAUS, SOLDAVEL, 85 MM, PARA AGUA FRIA PREDIAL (NBR 5648)</t>
  </si>
  <si>
    <t>JOELHO, PVC SOLDAVEL, 45 GRAUS, 85 MM, PARA AGUA FRIA PREDIAL</t>
  </si>
  <si>
    <t>JOELHO, PVC SERIE R, 45 GRAUS, DN 50 MM, PARA ESGOTO PREDIAL</t>
  </si>
  <si>
    <t>CURVA DE PVC 45 GRAUS, SOLDAVEL, 75 MM, PARA AGUA FRIA PREDIAL (NBR 5648)</t>
  </si>
  <si>
    <t>JOELHO, PVC SERIE R, 90 GRAUS, DN 50 MM, PARA ESGOTO PREDIAL</t>
  </si>
  <si>
    <t>JOELHO, PVC SERIE R, 45 GRAUS, DN 40 MM, PARA ESGOTO PREDIAL</t>
  </si>
  <si>
    <t>JOELHO, PVC SOLDAVEL, 45 GRAUS, 75 MM, PARA AGUA FRIA PREDIAL</t>
  </si>
  <si>
    <t>JOELHO, PVC SERIE R, 90 GRAUS, DN 40 MM, PARA ESGOTO PREDIAL</t>
  </si>
  <si>
    <t>CURVA DE PVC 45 GRAUS, SOLDAVEL, 60 MM, PARA AGUA FRIA PREDIAL (NBR 5648)</t>
  </si>
  <si>
    <t>JOELHO, PVC SOLDAVEL, 45 GRAUS, 60 MM, PARA AGUA FRIA PREDIAL</t>
  </si>
  <si>
    <t>CURVA DE PVC 45 GRAUS, SOLDAVEL, 50 MM, PARA AGUA FRIA PREDIAL (NBR 5648)</t>
  </si>
  <si>
    <t>JOELHO, PVC SOLDAVEL, 45 GRAUS, 50 MM, PARA AGUA FRIA PREDIAL</t>
  </si>
  <si>
    <t>CURVA DE PVC 45 GRAUS, SOLDAVEL, 40 MM, PARA AGUA FRIA PREDIAL (NBR 5648)</t>
  </si>
  <si>
    <t>JOELHO, PVC SOLDAVEL, 45 GRAUS, 40 MM, PARA AGUA FRIA PREDIAL</t>
  </si>
  <si>
    <t>CURVA DE PVC 45 GRAUS, SOLDAVEL, 32 MM, PARA AGUA FRIA PREDIAL (NBR 5648)</t>
  </si>
  <si>
    <t>JOELHO, PVC SOLDAVEL, 45 GRAUS, 32 MM, PARA AGUA FRIA PREDIAL</t>
  </si>
  <si>
    <t>CURVA DE PVC 45 GRAUS, SOLDAVEL, 25 MM, PARA AGUA FRIA PREDIAL (NBR 5648)</t>
  </si>
  <si>
    <t>TE PVC, SOLDAVEL, COM ROSCA NA BOLSA CENTRAL, 90 GRAUS, 20 MM X 1/2", PARA AGUA FRIA PREDIAL</t>
  </si>
  <si>
    <t>TE SOLDAVEL, PVC, 90 GRAUS, 20 MM, PARA AGUA FRIA PREDIAL (NBR 5648)</t>
  </si>
  <si>
    <t>CURVA DE TRANSPOSICAO, PVC SOLDAVEL, 20 MM, PARA AGUA FRIA PREDIAL</t>
  </si>
  <si>
    <t>ADAPTADOR PVC SOLDAVEL CURTO COM BOLSA E ROSCA, 20 MM X 1/2", PARA AGUA FRIA</t>
  </si>
  <si>
    <t>UNIAO PVC, SOLDAVEL, 20 MM,  PARA AGUA FRIA PREDIAL</t>
  </si>
  <si>
    <t>LUVA SOLDAVEL COM BUCHA DE LATAO, PVC, 20 MM X 1/2"</t>
  </si>
  <si>
    <t>LUVA DE REDUCAO SOLDAVEL, PVC, 25 MM X 20 MM, PARA AGUA FRIA PREDIAL</t>
  </si>
  <si>
    <t>LUVA DE CORRER PARA TUBO SOLDAVEL, PVC, 20 MM, PARA AGUA FRIA PREDIAL</t>
  </si>
  <si>
    <t>LUVA PVC SOLDAVEL, 20 MM, PARA AGUA FRIA PREDIAL</t>
  </si>
  <si>
    <t>CURVA DE PVC 45 GRAUS, SOLDAVEL, 20 MM, PARA AGUA FRIA PREDIAL (NBR 5648)</t>
  </si>
  <si>
    <t>CURVA DE PVC 90 GRAUS, SOLDAVEL, 20 MM, PARA AGUA FRIA PREDIAL (NBR 5648)</t>
  </si>
  <si>
    <t>JOELHO, PVC SOLDAVEL, 45 GRAUS, 20 MM, PARA AGUA FRIA PREDIAL</t>
  </si>
  <si>
    <t>JOELHO PVC, SOLDAVEL, 90 GRAUS, 20 MM, PARA AGUA FRIA PREDIAL</t>
  </si>
  <si>
    <t>TE PVC, SOLDAVEL, COM BUCHA DE LATAO NA BOLSA CENTRAL, 90 GRAUS, 20 MM X 1/2", PARA AGUA FRIA PREDIAL</t>
  </si>
  <si>
    <t>JOELHO PVC, SOLDAVEL, COM BUCHA DE LATAO, 90 GRAUS, 25 MM X 3/4", PARA AGUA FRIA PREDIAL</t>
  </si>
  <si>
    <t>TE DE FERRO GALVANIZADO, DE 6"</t>
  </si>
  <si>
    <t>TE DE FERRO GALVANIZADO, DE 5"</t>
  </si>
  <si>
    <t>TE DE FERRO GALVANIZADO, DE 4"</t>
  </si>
  <si>
    <t>NIPLE DE FERRO GALVANIZADO, COM ROSCA BSP, DE 6"</t>
  </si>
  <si>
    <t>NIPLE DE FERRO GALVANIZADO, COM ROSCA BSP, DE 5"</t>
  </si>
  <si>
    <t>NIPLE DE FERRO GALVANIZADO, COM ROSCA BSP, DE 4"</t>
  </si>
  <si>
    <t>LUVA DE REDUCAO DE FERRO GALVANIZADO, COM ROSCA BSP, DE 4" X 3"</t>
  </si>
  <si>
    <t>FITA VEDA ROSCA EM ROLOS DE 18 MM X 25 M (L X C)</t>
  </si>
  <si>
    <t>LUVA DE REDUCAO DE FERRO GALVANIZADO, COM ROSCA BSP, DE 4" X 2"</t>
  </si>
  <si>
    <t>LUVA DE REDUCAO DE FERRO GALVANIZADO, COM ROSCA BSP, DE 4" X 2 1/2"</t>
  </si>
  <si>
    <t>LUVA DE FERRO GALVANIZADO, COM ROSCA BSP, DE 6"</t>
  </si>
  <si>
    <t>LUVA DE FERRO GALVANIZADO, COM ROSCA BSP, DE 5"</t>
  </si>
  <si>
    <t>LUVA DE FERRO GALVANIZADO, COM ROSCA BSP, DE 4"</t>
  </si>
  <si>
    <t>UNIAO DE FERRO GALVANIZADO, COM ROSCA BSP, COM ASSENTO PLANO, DE 4"</t>
  </si>
  <si>
    <t>COTOVELO 90 GRAUS DE FERRO GALVANIZADO, COM ROSCA BSP, DE 6"</t>
  </si>
  <si>
    <t>COTOVELO 90 GRAUS DE FERRO GALVANIZADO, COM ROSCA BSP, DE 5"</t>
  </si>
  <si>
    <t>COTOVELO 90 GRAUS DE FERRO GALVANIZADO, COM ROSCA BSP, DE 4"</t>
  </si>
  <si>
    <t>CAP PVC, SOLDAVEL, DN 100 MM, SERIE NORMAL, PARA ESGOTO PREDIAL</t>
  </si>
  <si>
    <t>CAP PVC, SOLDAVEL, DN 75 MM, SERIE NORMAL, PARA ESGOTO PREDIAL</t>
  </si>
  <si>
    <t>CAP PVC, SOLDAVEL, DN 50 MM, SERIE NORMAL, PARA ESGOTO PREDIAL</t>
  </si>
  <si>
    <t>TUBO ACO GALVANIZADO COM COSTURA, CLASSE MEDIA, DN 1", E = 3,38 MM, PESO 2,50 KG/M (NBR 5580)</t>
  </si>
  <si>
    <t>TUBO EM COBRE RÍGIDO, DN 28 MM, CLASSE I, SEM ISOLAMENTO, INSTALADO EM RAMAL E SUB-RAMAL  FORNECIMENTO E INSTALAÇÃO. AF_12/2015</t>
  </si>
  <si>
    <t>TUBO DE COBRE CLASSE "I", DN = 1 " (28 MM), PARA INSTALACOES INDUSTRIAIS DE ALTA PRESSAO E VAPOR</t>
  </si>
  <si>
    <t>TUBO EM COBRE RÍGIDO, DN 22 MM, CLASSE I, SEM ISOLAMENTO, INSTALADO EM RAMAL E SUB-RAMAL  FORNECIMENTO E INSTALAÇÃO. AF_12/2015</t>
  </si>
  <si>
    <t>TUBO DE COBRE CLASSE "I", DN = 3/4 " (22 MM), PARA INSTALACOES INDUSTRIAIS DE ALTA PRESSAO E VAPOR</t>
  </si>
  <si>
    <t>TUBO EM COBRE RÍGIDO, DN 15 MM, CLASSE I, SEM ISOLAMENTO, INSTALADO EM RAMAL E SUB-RAMAL  FORNECIMENTO E INSTALAÇÃO. AF_12/2015</t>
  </si>
  <si>
    <t>TUBO DE COBRE CLASSE "I", DN = 1/2 " (15 MM), PARA INSTALACOES INDUSTRIAIS DE ALTA PRESSAO E VAPOR</t>
  </si>
  <si>
    <t>TUBO EM COBRE RÍGIDO, DN 28 MM, CLASSE I, SEM ISOLAMENTO, INSTALADO EM RAMAL DE DISTRIBUIÇÃO FORNECIMENTO E INSTALAÇÃO. AF_12/2015</t>
  </si>
  <si>
    <t>TUBO EM COBRE RÍGIDO, DN 22 MM, CLASSE I, SEM ISOLAMENTO, INSTALADO EM RAMAL DE DISTRIBUIÇÃO FORNECIMENTO E INSTALAÇÃO. AF_12/2015</t>
  </si>
  <si>
    <t>TUBO EM COBRE RÍGIDO, DN 15 MM, CLASSE I, SEM ISOLAMENTO, INSTALADO EM RAMAL DE DISTRIBUIÇÃO  FORNECIMENTO E INSTALAÇÃO. AF_12/2015</t>
  </si>
  <si>
    <t>TUBO EM COBRE RÍGIDO, DN 66 MM, CLASSE I, SEM ISOLAMENTO, INSTALADO EM PRUMADA  FORNECIMENTO E INSTALAÇÃO. AF_12/2015</t>
  </si>
  <si>
    <t>TUBO DE COBRE CLASSE "I", DN = 2 1/2 " (66 MM), PARA INSTALACOES INDUSTRIAIS DE ALTA PRESSAO E VAPOR</t>
  </si>
  <si>
    <t>TUBO EM COBRE RÍGIDO, DN 54 MM, CLASSE I, SEM ISOLAMENTO, INSTALADO EM PRUMADA  FORNECIMENTO E INSTALAÇÃO. AF_12/2015</t>
  </si>
  <si>
    <t>TUBO DE COBRE CLASSE "I", DN = 2 " (54 MM), PARA INSTALACOES INDUSTRIAIS DE ALTA PRESSAO E VAPOR</t>
  </si>
  <si>
    <t>TUBO EM COBRE RÍGIDO, DN 42 MM, CLASSE I, SEM ISOLAMENTO, INSTALADO EM PRUMADA  FORNECIMENTO E INSTALAÇÃO. AF_12/2015</t>
  </si>
  <si>
    <t>TUBO DE COBRE CLASSE "I", DN = 1 1/2 " (42 MM), PARA INSTALACOES INDUSTRIAIS DE ALTA PRESSAO E VAPOR</t>
  </si>
  <si>
    <t>TUBO EM COBRE RÍGIDO, DN 35 MM, CLASSE I, SEM ISOLAMENTO, INSTALADO EM PRUMADA  FORNECIMENTO E INSTALAÇÃO. AF_12/2015</t>
  </si>
  <si>
    <t>TUBO DE COBRE CLASSE "I", DN = 1 1/4 " (35 MM), PARA INSTALACOES INDUSTRIAIS DE ALTA PRESSAO E VAPOR</t>
  </si>
  <si>
    <t>TUBO EM COBRE RÍGIDO, DN 28 MM, CLASSE I, SEM ISOLAMENTO, INSTALADO EM PRUMADA  FORNECIMENTO E INSTALAÇÃO. AF_12/2015</t>
  </si>
  <si>
    <t>TUBO EM COBRE RÍGIDO, DN 22 MM, CLASSE I, SEM ISOLAMENTO, INSTALADO EM PRUMADA  FORNECIMENTO E INSTALAÇÃO. AF_12/2015</t>
  </si>
  <si>
    <t>TUBO EM COBRE RÍGIDO, DN 28 MM, CLASSE A, SEM ISOLAMENTO, INSTALADO EM RAMAL E SUB-RAMAL  FORNECIMENTO E INSTALAÇÃO. AF_12/2015</t>
  </si>
  <si>
    <t>TUBO DE COBRE CLASSE "A", DN = 1 " (28 MM), PARA INSTALACOES DE MEDIA PRESSAO PARA GASES COMBUSTIVEIS E MEDICINAIS</t>
  </si>
  <si>
    <t>TUBO EM COBRE RÍGIDO, DN 22 MM, CLASSE A, SEM ISOLAMENTO, INSTALADO EM RAMAL E SUB-RAMAL  FORNECIMENTO E INSTALAÇÃO. AF_12/2015</t>
  </si>
  <si>
    <t>TUBO DE COBRE CLASSE "A", DN = 3/4 " (22 MM), PARA INSTALACOES DE MEDIA PRESSAO PARA GASES COMBUSTIVEIS E MEDICINAIS</t>
  </si>
  <si>
    <t>TUBO EM COBRE RÍGIDO, DN 15 MM, CLASSE A, SEM ISOLAMENTO, INSTALADO EM RAMAL E SUB-RAMAL  FORNECIMENTO E INSTALAÇÃO. AF_12/2015</t>
  </si>
  <si>
    <t>TUBO DE COBRE CLASSE "A", DN = 1/2 " (15 MM), PARA INSTALACOES DE MEDIA PRESSAO PARA GASES COMBUSTIVEIS E MEDICINAIS</t>
  </si>
  <si>
    <t>TUBO EM COBRE RÍGIDO, DN 28 MM, CLASSE A, SEM ISOLAMENTO, INSTALADO EM RAMAL DE DISTRIBUIÇÃO FORNECIMENTO E INSTALAÇÃO. AF_12/2015</t>
  </si>
  <si>
    <t>TUBO EM COBRE RÍGIDO, DN 22 MM, CLASSE A, SEM ISOLAMENTO, INSTALADO EM RAMAL DE DISTRIBUIÇÃO FORNECIMENTO E INSTALAÇÃO. AF_12/2015</t>
  </si>
  <si>
    <t>TUBO EM COBRE RÍGIDO, DN 15 MM, CLASSE A, SEM ISOLAMENTO, INSTALADO EM RAMAL DE DISTRIBUIÇÃO  FORNECIMENTO E INSTALAÇÃO. AF_12/2015</t>
  </si>
  <si>
    <t>TUBO EM COBRE RÍGIDO, DN 66 MM, CLASSE A, SEM ISOLAMENTO, INSTALADO EM PRUMADA  FORNECIMENTO E INSTALAÇÃO. AF_12/2015</t>
  </si>
  <si>
    <t>TUBO DE COBRE CLASSE "E", DN = 54 MM, PARA INSTALACAO HIDRAULICA PREDIAL</t>
  </si>
  <si>
    <t>TUBO EM COBRE RÍGIDO, DN 54 MM, CLASSE A, SEM ISOLAMENTO, INSTALADO EM PRUMADA  FORNECIMENTO E INSTALAÇÃO. AF_12/2015</t>
  </si>
  <si>
    <t>TUBO EM COBRE RÍGIDO, DN 42 MM, CLASSE A, SEM ISOLAMENTO, INSTALADO EM PRUMADA  FORNECIMENTO E INSTALAÇÃO. AF_12/2015</t>
  </si>
  <si>
    <t>TUBO DE COBRE CLASSE "A", DN = 1 1/2 " (42 MM), PARA INSTALACOES DE MEDIA PRESSAO PARA GASES COMBUSTIVEIS E MEDICINAIS</t>
  </si>
  <si>
    <t>TUBO EM COBRE RÍGIDO, DN 35 MM, CLASSE A, SEM ISOLAMENTO, INSTALADO EM PRUMADA  FORNECIMENTO E INSTALAÇÃO. AF_12/2015</t>
  </si>
  <si>
    <t>TUBO DE COBRE CLASSE "A", DN = 1 1/4 " (35 MM), PARA INSTALACOES DE MEDIA PRESSAO PARA GASES COMBUSTIVEIS E MEDICINAIS</t>
  </si>
  <si>
    <t>TUBO EM COBRE RÍGIDO, DN 28 MM, CLASSE A, SEM ISOLAMENTO, INSTALADO EM PRUMADA  FORNECIMENTO E INSTALAÇÃO. AF_12/2015</t>
  </si>
  <si>
    <t>TUBO EM COBRE RÍGIDO, DN 22 MM, CLASSE A, SEM ISOLAMENTO, INSTALADO EM PRUMADA  FORNECIMENTO E INSTALAÇÃO. AF_12/2015</t>
  </si>
  <si>
    <t>TUBO EM COBRE FLEXÍVEL, DN 5/8", COM ISOLAMENTO, INSTALADO EM RAMAL DE ALIMENTAÇÃO DE AR CONDICIONADO COM CONDENSADORA CENTRAL  FORNECIMENTO E INSTALAÇÃO. AF_12/2015.</t>
  </si>
  <si>
    <t>TUBO DE BORRACHA ELASTOMERICA FLEXIVEL, PRETA, PARA ISOLAMENTO TERMICO DE TUBULACAO, DN 5/8" (15 MM), E= 19 MM, COEFICIENTE DE CONDUTIVIDADE TERMICA 0,036W/MK, VAPOR DE AGUA MAIOR OU IGUAL A 10.000</t>
  </si>
  <si>
    <t>TUBO DE COBRE FLEXIVEL, D = 5/8 ", E = 0,79 MM, PARA AR-CONDICIONADO/ INSTALACOES GAS RESIDENCIAIS E COMERCIAIS</t>
  </si>
  <si>
    <t>TUBO EM COBRE FLEXÍVEL, DN 1/2", COM ISOLAMENTO, INSTALADO EM RAMAL DE ALIMENTAÇÃO DE AR CONDICIONADO COM CONDENSADORA CENTRAL  FORNECIMENTO E INSTALAÇÃO. AF_12/2015</t>
  </si>
  <si>
    <t>TUBO DE BORRACHA ELASTOMERICA FLEXIVEL, PRETA, PARA ISOLAMENTO TERMICO DE TUBULACAO, DN 1/2" (12 MM), E= 19 MM, COEFICIENTE DE CONDUTIVIDADE TERMICA 0,036W/mK, VAPOR DE AGUA MAIOR OU IGUAL A 10.000</t>
  </si>
  <si>
    <t>TUBO DE COBRE FLEXIVEL, D = 1/2 ", E = 0,79 MM, PARA AR-CONDICIONADO/ INSTALACOES GAS RESIDENCIAIS E COMERCIAIS</t>
  </si>
  <si>
    <t>TUBO EM COBRE FLEXÍVEL, DN 3/8", COM ISOLAMENTO, INSTALADO EM RAMAL DE ALIMENTAÇÃO DE AR CONDICIONADO COM CONDENSADORA CENTRAL  FORNECIMENTO E INSTALAÇÃO. AF_12/2015</t>
  </si>
  <si>
    <t>TUBO DE BORRACHA ELASTOMERICA FLEXIVEL, PRETA, PARA ISOLAMENTO TERMICO DE TUBULACAO, DN 3/8" (10 MM), E= 19 MM, COEFICIENTE DE CONDUTIVIDADE TERMICA 0,036W/mK, VAPOR DE AGUA MAIOR OU IGUAL A 10.000</t>
  </si>
  <si>
    <t>TUBO DE COBRE FLEXIVEL, D = 3/8 ", E = 0,79 MM, PARA AR-CONDICIONADO/ INSTALACOES GAS RESIDENCIAIS E COMERCIAIS</t>
  </si>
  <si>
    <t>TUBO EM COBRE FLEXÍVEL, DN 1/4", COM ISOLAMENTO, INSTALADO EM RAMAL DE ALIMENTAÇÃO DE AR CONDICIONADO COM CONDENSADORA CENTRAL  FORNECIMENTO E INSTALAÇÃO. AF_12/2015</t>
  </si>
  <si>
    <t>TUBO DE BORRACHA ELASTOMERICA FLEXIVEL, PRETA, PARA ISOLAMENTO TERMICO DE TUBULACAO, DN 1/4" (6 MM), E= 9 MM, COEFICIENTE DE CONDUTIVIDADE TERMICA 0,036W/mK, VAPOR DE AGUA MAIOR OU IGUAL A 10.000</t>
  </si>
  <si>
    <t>TUBO DE COBRE FLEXIVEL, D = 1/4 ", E = 0,79 MM, PARA AR-CONDICIONADO/ INSTALACOES GAS RESIDENCIAIS E COMERCIAIS</t>
  </si>
  <si>
    <t>TUBO EM COBRE FLEXÍVEL, DN 5/8",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</si>
  <si>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</si>
  <si>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</si>
  <si>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1/4", COM ISOLAMENTO, INSTALADO EM RAMAL DE ALIMENTAÇÃO DE AR CONDICIONADO COM CONDENSADORA INDIVIDUAL  FORNECIMENTO E INSTALAÇÃO. AF_12/2015.</t>
  </si>
  <si>
    <t>TUBO MONOCAMADA PEX, DN 32 MM</t>
  </si>
  <si>
    <t>TUBO MONOCAMADA PEX, DN 25 MM</t>
  </si>
  <si>
    <t>TUBO MONOCAMADA PEX, DN 20 MM</t>
  </si>
  <si>
    <t>TUBO MONOCAMADA PEX, DN 16 MM</t>
  </si>
  <si>
    <t>TUBO PPR, CLASSE PN 25, DN 110 MM, PARA AGUA QUENTE E FRIA PREDIAL</t>
  </si>
  <si>
    <t>TUBO PPR, CLASSE PN 25, DN 90 MM, PARA AGUA QUENTE E FRIA PREDIAL</t>
  </si>
  <si>
    <t>TUBO PPR, CLASSE PN 25, DN 75 MM, PARA AGUA QUENTE E FRIA PREDIAL</t>
  </si>
  <si>
    <t>TUBO PPR, CLASSE PN 25, DN 63 MM, PARA AGUA QUENTE E FRIA PREDIAL</t>
  </si>
  <si>
    <t>TUBO PPR, CLASSE PN 25, DN 50 MM, PARA AGUA QUENTE E FRIA PREDIAL</t>
  </si>
  <si>
    <t>TUBO PPR, CLASSE PN 25, DN 40 MM, PARA AGUA QUENTE E FRIA PREDIAL</t>
  </si>
  <si>
    <t>TUBO PPR, CLASSE PN 25, DN 32 MM, PARA AGUA QUENTE E FRIA PREDIAL</t>
  </si>
  <si>
    <t>TUBO PPR, CLASSE PN 25, DN 25 MM, PARA AGUA QUENTE E FRIA PREDIAL</t>
  </si>
  <si>
    <t>TUBO PPR, CLASSE PN 25, DN 20 MM, PARA AGUA QUENTE E FRIA PREDIAL</t>
  </si>
  <si>
    <t>TUBO PPR, CLASSE PN 12, DN 110 MM</t>
  </si>
  <si>
    <t>TUBO PPR, CLASSE PN 12, DN 90 MM</t>
  </si>
  <si>
    <t>TUBO PPR, CLASSE PN 12, DN 75 MM</t>
  </si>
  <si>
    <t>TUBO PPR, CLASSE PN 12, DN 63 MM</t>
  </si>
  <si>
    <t>TUBO PPR, CLASSE PN 12, DN 50 MM</t>
  </si>
  <si>
    <t>TUBO PPR, CLASSE PN 12, DN 40 MM</t>
  </si>
  <si>
    <t>TUBO PPR, CLASSE PN 12, DN 32 MM</t>
  </si>
  <si>
    <t>TUBO PPR PN 20, DN 25 MM, PARA AGUA QUENTE PREDIAL</t>
  </si>
  <si>
    <t>TUBO PPR PN 20, DN 20 MM, PARA AGUA QUENTE PREDIAL</t>
  </si>
  <si>
    <t>TUBO ACO CARBONO SEM COSTURA 1 1/2", E= *3,68 MM, SCHEDULE 40, 4,05 KG/M</t>
  </si>
  <si>
    <t>TUBO CPVC, SOLDAVEL, 89 MM, AGUA QUENTE PREDIAL (NBR 15884)</t>
  </si>
  <si>
    <t>TUBO CPVC, SOLDAVEL, 73 MM, AGUA QUENTE PREDIAL (NBR 15884)</t>
  </si>
  <si>
    <t>TUBO CPVC, SOLDAVEL, 42 MM, AGUA QUENTE PREDIAL (NBR 15884)</t>
  </si>
  <si>
    <t>TUBO CPVC, SOLDAVEL, 28 MM, AGUA QUENTE PREDIAL (NBR 15884)</t>
  </si>
  <si>
    <t>TUBO CPVC, SOLDAVEL, 22 MM, AGUA QUENTE PREDIAL (NBR 15884)</t>
  </si>
  <si>
    <t>TUBO PVC, SOLDAVEL, DN 110 MM, AGUA FRIA (NBR-5648)</t>
  </si>
  <si>
    <t>TUBO PVC, SOLDAVEL, DN 85 MM, AGUA FRIA (NBR-5648)</t>
  </si>
  <si>
    <t>TUBO PVC, SOLDAVEL, DN 75 MM, AGUA FRIA (NBR-5648)</t>
  </si>
  <si>
    <t>TUBO PVC, SOLDAVEL, DN 60 MM, AGUA FRIA (NBR-5648)</t>
  </si>
  <si>
    <t>TUBO PVC, SOLDAVEL, DN 40 MM, AGUA FRIA (NBR-5648)</t>
  </si>
  <si>
    <t>TUBO EM COBRE RÍGIDO, DN 104 MM, CLASSE E, SEM ISOLAMENTO, INSTALADO EM RESERVAÇÃO DE ÁGUA DE EDIFICAÇÃO QUE POSSUA RESERVATÓRIO DE FIBRA/FIBROCIMENTO  FORNECIMENTO E INSTALAÇÃO. AF_06/2016</t>
  </si>
  <si>
    <t>TUBO DE COBRE CLASSE "E", DN = 104 MM, PARA INSTALACAO HIDRAULICA PREDIAL</t>
  </si>
  <si>
    <t>TUBO EM COBRE RÍGIDO, DN 79 MM, CLASSE E, SEM ISOLAMENTO, INSTALADO EM RESERVAÇÃO DE ÁGUA DE EDIFICAÇÃO QUE POSSUA RESERVATÓRIO DE FIBRA/FIBROCIMENTO  FORNECIMENTO E INSTALAÇÃO. AF_06/2016</t>
  </si>
  <si>
    <t>TUBO DE COBRE CLASSE "E", DN = 79 MM, PARA INSTALACAO HIDRAULICA PREDIAL</t>
  </si>
  <si>
    <t>TUBO EM COBRE RÍGIDO, DN 66 MM, CLASSE E, SEM ISOLAMENTO, INSTALADO EM RESERVAÇÃO DE ÁGUA DE EDIFICAÇÃO QUE POSSUA RESERVATÓRIO DE FIBRA/FIBROCIMENTO  FORNECIMENTO E INSTALAÇÃO. AF_06/2016</t>
  </si>
  <si>
    <t>TUBO DE COBRE CLASSE "E", DN = 66 MM, PARA INSTALACAO HIDRAULICA PREDIAL</t>
  </si>
  <si>
    <t>TUBO EM COBRE RÍGIDO, DN 54 MM, CLASSE E, SEM ISOLAMENTO, INSTALADO EM RESERVAÇÃO DE ÁGUA DE EDIFICAÇÃO QUE POSSUA RESERVATÓRIO DE FIBRA/FIBROCIMENTO  FORNECIMENTO E INSTALAÇÃO. AF_06/2016</t>
  </si>
  <si>
    <t>TUBO ACO GALVANIZADO COM COSTURA, CLASSE MEDIA, DN 3", E = *4,05* MM, PESO *8,47* KG/M (NBR 5580)</t>
  </si>
  <si>
    <t>TUBO ACO CARBONO SEM COSTURA 3/4", E= *2,87 MM, SCHEDULE 40, *1,69 KG/M</t>
  </si>
  <si>
    <t>TUBO ACO CARBONO SEM COSTURA 1/2", E= *2,77 MM, SCHEDULE 40, *1,27 KG/M</t>
  </si>
  <si>
    <t>TUBO ACO GALVANIZADO COM COSTURA, CLASSE MEDIA, DN 3/4", E = *2,65* MM, PESO *1,58* KG/M (NBR 5580)</t>
  </si>
  <si>
    <t>TUBO ACO GALVANIZADO COM COSTURA, CLASSE MEDIA, DN 1/2", E = *2,65* MM, PESO *1,22* KG/M (NBR 5580)</t>
  </si>
  <si>
    <t>TUBO ACO CARBONO SEM COSTURA 2 1/2", E = 5,16 MM, SCHEDULE 40 (8,62 KG/M)</t>
  </si>
  <si>
    <t>TUBO ACO CARBONO SEM COSTURA 2", E= *3,91* MM, SCHEDULE 40, *5,43* KG/M</t>
  </si>
  <si>
    <t>TUBO EM COBRE RÍGIDO, DN 28 MM, CLASSE E, COM ISOLAMENTO, INSTALADO EM RAMAL E SUB-RAMAL  FORNECIMENTO E INSTALAÇÃO. AF_12/2015</t>
  </si>
  <si>
    <t>TUBO DE BORRACHA ELASTOMERICA FLEXIVEL, PRETA, PARA ISOLAMENTO TERMICO DE TUBULACAO, DN 1" (25 MM), E= 32 MM, COEFICIENTE DE CONDUTIVIDADE TERMICA 0,036W/mK, VAPOR DE AGUA MAIOR OU IGUAL A 10.000</t>
  </si>
  <si>
    <t>TUBO DE COBRE CLASSE "E", DN = 28 MM, PARA INSTALACAO HIDRAULICA PREDIAL</t>
  </si>
  <si>
    <t>TUBO EM COBRE RÍGIDO, DN 22 MM, CLASSE E, COM ISOLAMENTO, INSTALADO EM RAMAL E SUB-RAMAL  FORNECIMENTO E INSTALAÇÃO. AF_12/2015</t>
  </si>
  <si>
    <t>TUBO DE BORRACHA ELASTOMERICA FLEXIVEL, PRETA, PARA ISOLAMENTO TERMICO DE TUBULACAO, DN 3/4" (18 MM), E= 32 MM, COEFICIENTE DE CONDUTIVIDADE TERMICA 0,036W/mK, VAPOR DE AGUA MAIOR OU IGUAL A 10.000</t>
  </si>
  <si>
    <t>TUBO DE COBRE CLASSE "E", DN = 22 MM, PARA INSTALACAO HIDRAULICA PREDIAL</t>
  </si>
  <si>
    <t>TUBO EM COBRE RÍGIDO, DN 15 MM, CLASSE E, COM ISOLAMENTO, INSTALADO EM RAMAL E SUB-RAMAL  FORNECIMENTO E INSTALAÇÃO. AF_12/2015</t>
  </si>
  <si>
    <t>TUBO DE COBRE CLASSE "E", DN = 15 MM, PARA INSTALACAO HIDRAULICA PREDIAL</t>
  </si>
  <si>
    <t>TUBO EM COBRE RÍGIDO, DN 28 MM, CLASSE E, SEM ISOLAMENTO, INSTALADO EM RAMAL E SUB-RAMAL  FORNECIMENTO E INSTALAÇÃO. AF_12/2015</t>
  </si>
  <si>
    <t>TUBO EM COBRE RÍGIDO, DN 22 MM, CLASSE E, SEM ISOLAMENTO, INSTALADO EM RAMAL E SUB-RAMAL  FORNECIMENTO E INSTALAÇÃO. AF_12/2015</t>
  </si>
  <si>
    <t>TUBO EM COBRE RÍGIDO, DN 15 MM, CLASSE E, SEM ISOLAMENTO, INSTALADO EM RAMAL E SUB-RAMAL  FORNECIMENTO E INSTALAÇÃO. AF_12/2015</t>
  </si>
  <si>
    <t>TUBO EM COBRE RÍGIDO, DN 28 MM, CLASSE E, COM ISOLAMENTO, INSTALADO EM RAMAL DE DISTRIBUIÇÃO  FORNECIMENTO E INSTALAÇÃO. AF_12/2015</t>
  </si>
  <si>
    <t>TUBO EM COBRE RÍGIDO, DN 22 MM, CLASSE E, COM ISOLAMENTO, INSTALADO EM RAMAL DE DISTRIBUIÇÃO  FORNECIMENTO E INSTALAÇÃO. AF_12/2015</t>
  </si>
  <si>
    <t>TUBO EM COBRE RÍGIDO, DN 15 MM, CLASSE E, COM ISOLAMENTO, INSTALADO EM RAMAL DE DISTRIBUIÇÃO  FORNECIMENTO E INSTALAÇÃO. AF_12/2015</t>
  </si>
  <si>
    <t>TUBO EM COBRE RÍGIDO, DN 28 MM, CLASSE E, SEM ISOLAMENTO, INSTALADO EM RAMAL DE DISTRIBUIÇÃO  FORNECIMENTO E INSTALAÇÃO. AF_12/2015</t>
  </si>
  <si>
    <t>TUBO EM COBRE RÍGIDO, DN 22 MM, CLASSE E, SEM ISOLAMENTO, INSTALADO EM RAMAL DE DISTRIBUIÇÃO  FORNECIMENTO E INSTALAÇÃO. AF_12/2015</t>
  </si>
  <si>
    <t>TUBO EM COBRE RÍGIDO, DN 15 MM, CLASSE E, SEM ISOLAMENTO, INSTALADO EM RAMAL DE DISTRIBUIÇÃO  FORNECIMENTO E INSTALAÇÃO. AF_12/2015</t>
  </si>
  <si>
    <t>TUBO EM COBRE RÍGIDO, DN 66 MM, CLASSE E, COM ISOLAMENTO, INSTALADO EM PRUMADA  FORNECIMENTO E INSTALAÇÃO. AF_12/2015</t>
  </si>
  <si>
    <t>TUBO DE BORRACHA ELASTOMERICA FLEXIVEL, PRETA, PARA ISOLAMENTO TERMICO DE TUBULACAO, DN 2 5/8" (*64* MM), E= *32* MM, COEFICIENTE DE CONDUTIVIDADE TERMICA 0,036W/MK, VAPOR DE AGUA MAIOR OU IGUAL A 10.000</t>
  </si>
  <si>
    <t>TUBO EM COBRE RÍGIDO, DN 54 MM, CLASSE E, COM ISOLAMENTO, INSTALADO EM PRUMADA  FORNECIMENTO E INSTALAÇÃO. AF_12/2015</t>
  </si>
  <si>
    <t>TUBO DE BORRACHA ELASTOMERICA FLEXIVEL, PRETA, PARA ISOLAMENTO TERMICO DE TUBULACAO, DN 2 1/8" (54 MM), E= 32 MM, COEFICIENTE DE CONDUTIVIDADE TERMICA 0,036W/mK, VAPOR DE AGUA MAIOR OU IGUAL A 10.000</t>
  </si>
  <si>
    <t>TUBO EM COBRE RÍGIDO, DN 42 MM, CLASSE E, COM ISOLAMENTO, INSTALADO EM PRUMADA  FORNECIMENTO E INSTALAÇÃO. AF_12/2015</t>
  </si>
  <si>
    <t>TUBO DE BORRACHA ELASTOMERICA FLEXIVEL, PRETA, PARA ISOLAMENTO TERMICO DE TUBULACAO, DN 1 5/8" (42 MM), E= 32 MM, COEFICIENTE DE CONDUTIVIDADE TERMICA 0,036W/mK, VAPOR DE AGUA MAIOR OU IGUAL A 10.000</t>
  </si>
  <si>
    <t>TUBO DE COBRE CLASSE "E", DN = 42 MM, PARA INSTALACAO HIDRAULICA PREDIAL</t>
  </si>
  <si>
    <t>TUBO EM COBRE RÍGIDO, DN 35 MM, CLASSE E, COM ISOLAMENTO, INSTALADO EM PRUMADA  FORNECIMENTO E INSTALAÇÃO. AF_12/2015</t>
  </si>
  <si>
    <t>TUBO DE BORRACHA ELASTOMERICA FLEXIVEL, PRETA, PARA ISOLAMENTO TERMICO DE TUBULACAO, DN 1 3/8" (35 MM), E= 32 MM, COEFICIENTE DE CONDUTIVIDADE TERMICA 0,036W/mK, VAPOR DE AGUA MAIOR OU IGUAL A 10.000</t>
  </si>
  <si>
    <t>TUBO DE COBRE CLASSE "E", DN = 35 MM, PARA INSTALACAO HIDRAULICA PREDIAL</t>
  </si>
  <si>
    <t>TUBO EM COBRE RÍGIDO, DN 28 MM, CLASSE E, COM ISOLAMENTO, INSTALADO EM PRUMADA  FORNECIMENTO E INSTALAÇÃO. AF_12/2015</t>
  </si>
  <si>
    <t>TUBO EM COBRE RÍGIDO, DN 22 MM, CLASSE E, COM ISOLAMENTO, INSTALADO EM PRUMADA  FORNECIMENTO E INSTALAÇÃO. AF_12/2015</t>
  </si>
  <si>
    <t>TUBO EM COBRE RÍGIDO, DN 66 MM, CLASSE E, SEM ISOLAMENTO, INSTALADO EM PRUMADA  FORNECIMENTO E INSTALAÇÃO. AF_12/2015</t>
  </si>
  <si>
    <t>TUBO EM COBRE RÍGIDO, DN 54 MM, CLASSE E, SEM ISOLAMENTO, INSTALADO EM PRUMADA  FORNECIMENTO E INSTALAÇÃO. AF_12/2015</t>
  </si>
  <si>
    <t>TUBO EM COBRE RÍGIDO, DN 42 MM, CLASSE E, SEM ISOLAMENTO, INSTALADO EM PRUMADA  FORNECIMENTO E INSTALAÇÃO. AF_12/2015</t>
  </si>
  <si>
    <t>TUBO EM COBRE RÍGIDO, DN 35 MM, CLASSE E, SEM ISOLAMENTO, INSTALADO EM PRUMADA  FORNECIMENTO E INSTALAÇÃO. AF_12/2015</t>
  </si>
  <si>
    <t>TUBO EM COBRE RÍGIDO, DN 28 MM, CLASSE E, SEM ISOLAMENTO, INSTALADO EM PRUMADA  FORNECIMENTO E INSTALAÇÃO. AF_12/2015</t>
  </si>
  <si>
    <t>TUBO EM COBRE RÍGIDO, DN 22 MM, CLASSE E, SEM ISOLAMENTO, INSTALADO EM PRUMADA  FORNECIMENTO E INSTALAÇÃO. AF_12/2015</t>
  </si>
  <si>
    <t>TUBO PVC  SERIE NORMAL, DN 150 MM, PARA ESGOTO  PREDIAL (NBR 5688)</t>
  </si>
  <si>
    <t>TUBO PVC SERIE NORMAL, DN 50 MM, PARA ESGOTO PREDIAL (NBR 5688)</t>
  </si>
  <si>
    <t>TUBO CPVC, SOLDAVEL, 15 MM, AGUA QUENTE PREDIAL (NBR 15884)</t>
  </si>
  <si>
    <t>TUBO PVC, SERIE R, DN 150 MM, PARA ESGOTO OU AGUAS PLUVIAIS PREDIAL (NBR 5688)</t>
  </si>
  <si>
    <t>TUBO PVC, SERIE R, DN 100 MM, PARA ESGOTO OU AGUAS PLUVIAIS PREDIAL (NBR 5688)</t>
  </si>
  <si>
    <t>TUBO PVC, SERIE R, DN 75 MM, PARA ESGOTO OU AGUAS PLUVIAIS PREDIAL (NBR 5688)</t>
  </si>
  <si>
    <t>TUBO PVC, SERIE R, DN 50 MM, PARA ESGOTO OU AGUAS PLUVIAIS PREDIAL (NBR 5688)</t>
  </si>
  <si>
    <t>TUBO PVC, SERIE R, DN 40 MM, PARA ESGOTO OU AGUAS PLUVIAIS PREDIAL (NBR 5688)</t>
  </si>
  <si>
    <t>TUBO PVC, SOLDAVEL, DN 20 MM, AGUA FRIA (NBR-5648)</t>
  </si>
  <si>
    <t>PATCH PANEL, 48 PORTAS, CATEGORIA 5E, COM RACKS DE 19" E 2 U DE ALTURA</t>
  </si>
  <si>
    <t>TOMADA RJ11, 2 FIOS, CONJUNTO MONTADO PARA EMBUTIR 4" X 2" (PLACA + SUPORTE + MODULO)</t>
  </si>
  <si>
    <t>TOMADA RJ45, 8 FIOS, CAT 5E, CONJUNTO MONTADO PARA EMBUTIR 4" X 2" (PLACA + SUPORTE + MODULO)</t>
  </si>
  <si>
    <t>PATCH PANEL, 48 PORTAS, CATEGORIA 6, COM RACKS DE 19" E 2 U DE ALTURA</t>
  </si>
  <si>
    <t>PATCH PANEL, 24 PORTAS, CATEGORIA 6, COM RACKS DE 19" E 1 U DE ALTURA</t>
  </si>
  <si>
    <t>PATCH PANEL, 24 PORTAS, CATEGORIA 5E, COM RACKS DE 19" E 1 U DE ALTURA</t>
  </si>
  <si>
    <t>CABO DE PAR TRANCADO UTP, 4 PARES, CATEGORIA 6</t>
  </si>
  <si>
    <t>CABO DE PAR TRANCADO UTP, 4 PARES, CATEGORIA 5E</t>
  </si>
  <si>
    <t>ARRUELA EM ALUMINIO, COM ROSCA, DE 3/4", PARA ELETRODUTO</t>
  </si>
  <si>
    <t>BUCHA EM ALUMINIO, COM ROSCA, DE 3/4", PARA ELETRODUTO</t>
  </si>
  <si>
    <t>!EM PROCESSO DESATIVACAO! ELETRODUTO EM ACO GALVANIZADO ELETROLITICO, LEVE, DIAMETRO 3/4", PAREDE DE 0,90 MM</t>
  </si>
  <si>
    <t>FITA ISOLANTE ADESIVA ANTICHAMA, USO ATE 750 V, EM ROLO DE 19 MM X 5 M</t>
  </si>
  <si>
    <t>CHAVE DE PARTIDA DIRETA TRIFASICA, COM CAIXA TERMOPLASTICA, COM FUSIVEL DE 25 A, PARA MOTOR COM POTENCIA DE 7,5 CV E TENSAO DE 380 V</t>
  </si>
  <si>
    <t>AUTOMATICO DE BOIA SUPERIOR / INFERIOR, *15* A / 250 V</t>
  </si>
  <si>
    <t>CURVA 90 GRAUS, LONGA, DE PVC RIGIDO ROSCAVEL, DE 3/4", PARA ELETRODUTO</t>
  </si>
  <si>
    <t>FIO DE COBRE, SOLIDO, CLASSE 1, ISOLACAO EM PVC/A, ANTICHAMA BWF-B, 450/750V, SECAO NOMINAL 4 MM2</t>
  </si>
  <si>
    <t>BOMBA CENTRIFUGA,  MOTOR ELETRICO TRIFASICO 1,48HP  DIAMETRO DE SUCCAO X ELEVACAO 1 1/2" X 1", DIAMETRO DO ROTOR 117 MM, HM/Q: 10 M / 21,9 M3/H A 24 M / 6,1 M3/H</t>
  </si>
  <si>
    <t>BOMBA CENTRIFUGA  MOTOR ELETRICO TRIFASICO 2,96HP, DIAMETRO DE SUCCAO X ELEVACAO 1 1/2" X 1 1/4", DIAMETRO DO ROTOR 148 MM, HM/Q: 34 M / 14,80 M3/H A 40 M / 8,60 M3/H</t>
  </si>
  <si>
    <t>BOMBA CENTRIFUGA MOTOR ELETRICO MONOFASICO 0,49 HP  BOCAIS 1" X 3/4", DIAMETRO DO ROTOR 110 MM, HM/Q: 6 M / 8,3 M3/H A 20 M / 1,2 M3/H</t>
  </si>
  <si>
    <t>BOMBA CENTRIFUGA  MOTOR ELETRICO TRIFASICO 1,48HP  DIAMETRO DE SUCCAO X ELEVACAO 1" X 1", 4 ESTAGIOS, DIAMETRO DOS ROTORES 3 X 107 MM + 1 X 100 MM, HM/Q: 10 M / 5,3 M3/H A 70 M / 1,8 M3/H</t>
  </si>
  <si>
    <t>BOMBA CENTRIFUGA MOTOR ELETRICO TRIFASICO 9,86 DIAMETRO DE SUCCAO X ELEVACAO 1" X 1", 4 ESTAGIOS, DIAMETRO DOS ROTORES 4 X 146 MM, HM/Q: 85 M / 14,9 M3/H A 140 M / 4,2 M3/H</t>
  </si>
  <si>
    <t>BOMBA SUBMERSIVEL, ELETRICA, TRIFASICA, POTENCIA 0,99 HP, DIAMETRO ROTOR 98 MM SEMIABERTO, BOCAL DE SAIDA DIAMETRO 2 POLEGADAS, HM/Q = 2 M / 28,90 M3/H A 14 M / 7 M3/H</t>
  </si>
  <si>
    <t>BOMBA CENTRIFUGA MOTOR ELETRICO TRIFASICO 0,99HP  DIAMETRO DE SUCCAO X ELEVACAO 1" X 1", DIAMETRO DO ROTOR 145 MM, HM/Q: 14 M / 8,4 M3/H A 40 M / 0,60 M3/H</t>
  </si>
  <si>
    <t>MANOMETRO COM CAIXA EM ACO PINTADO, ESCALA *10* KGF/CM2 (*10* BAR), DIAMETRO NOMINAL DE *63* MM, CONEXAO DE 1/4"</t>
  </si>
  <si>
    <t>TUBO ACO GALVANIZADO COM COSTURA, CLASSE LEVE, DN 15 MM ( 1/2"),  E = 2,25 MM,  *1,2* KG/M (NBR 5580)</t>
  </si>
  <si>
    <t>REGISTRO OU REGULADOR DE GAS COZINHA, VAZAO DE 2 KG/H, 2,8 KPA</t>
  </si>
  <si>
    <t>NIPLE DE REDUCAO DE FERRO GALVANIZADO, COM ROSCA BSP, DE 1/2" X 1/4"</t>
  </si>
  <si>
    <t>CAP OU TAMPAO DE FERRO GALVANIZADO, COM ROSCA BSP, DE 1/2"</t>
  </si>
  <si>
    <t>BUCHA DE REDUCAO DE FERRO GALVANIZADO, COM ROSCA BSP, DE 3/4" X 1/2"</t>
  </si>
  <si>
    <t>CABO TELEFONICO CTP - APL - 50, 30 PARES, USO EXTERNO</t>
  </si>
  <si>
    <t>CABO TELEFONICO CTP - APL - 50, 20 PARES, USO EXTERNO</t>
  </si>
  <si>
    <t>CABO TELEFONICO CTP - APL - 50, 10 PARES, USO EXTERNO</t>
  </si>
  <si>
    <t>CABO TELEFONICO CI 50, 10 PARES, USO INTERNO</t>
  </si>
  <si>
    <t>CABO TELEFONICO CCI 50, 6 PARES, USO INTERNO, SEM BLINDAGEM</t>
  </si>
  <si>
    <t>CABO TELEFONICO CCI 50, 5 PARES, USO INTERNO, SEM BLINDAGEM</t>
  </si>
  <si>
    <t>CABO TELEFONICO CCI 50, 4 PARES, USO INTERNO, SEM BLINDAGEM</t>
  </si>
  <si>
    <t>CABO TELEFONICO CCI 50, 3 PARES, USO INTERNO, SEM BLINDAGEM</t>
  </si>
  <si>
    <t>CABO TELEFONICO CCI 50, 2 PARES, USO INTERNO, SEM BLINDAGEM</t>
  </si>
  <si>
    <t>CABO TELEFONICO CCI 50, 1 PAR, USO INTERNO, SEM BLINDAGEM</t>
  </si>
  <si>
    <t>CABO TELEFONICO CI 50, 50 PARES, USO INTERNO</t>
  </si>
  <si>
    <t>CABO TELEFONICO CI 50, 30 PARES, USO INTERNO</t>
  </si>
  <si>
    <t>CABO TELEFONICO CI 50, 20 PARES, USO INTERNO</t>
  </si>
  <si>
    <t>CABO TELEFONICO CI 50, 200 PARES, USO INTERNO</t>
  </si>
  <si>
    <t>CABO TELEFONICO CI 50, 75 PARES, USO INTERNO</t>
  </si>
  <si>
    <t>TAMPAO FOFO SIMPLES COM BASE, CLASSE A15 CARGA MAX 1,5 T, *400 X 600* MM, REDE TELEFONE</t>
  </si>
  <si>
    <t>TAMPAO FOFO SIMPLES, CLASSE A15 CARGA MAX 1,5 T, *550 X 1100* MM, REDE TELEFONE</t>
  </si>
  <si>
    <t>CAIXA DE PASSAGEM N 5, DE EMBUTIR, PADRAO TELEBRAS, DIMENSOES 80 X 80 X 12 CM, EM CHAPA DE ACO GALVANIZADO</t>
  </si>
  <si>
    <t>CABO TELEFONICO CTP - APL - 50, 100 PARES, USO EXTERNO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</si>
  <si>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</si>
  <si>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</si>
  <si>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</si>
  <si>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7, DE EMBUTIR, PADRAO TELEBRAS, DIMENSOES 150 X 150 X 15 CM, EM CHAPA DE ACO GALVANIZADO</t>
  </si>
  <si>
    <t>CAIXA DE PASSAGEM N 5, DE SOBREPOR, PADRAO TELEBRAS, DIMENSOES 80 X 80 X *12* CM, EM CHAPA DE ACO GALVANIZADO</t>
  </si>
  <si>
    <t>CAIXA DE PASSAGEM METALICA DE SOBREPOR COM TAMPA PARAFUSADA, DIMENSOES 15 X 15 X 10 CM</t>
  </si>
  <si>
    <t>FIO TELEFONICO INTERNO (FI) EM COBRE ESTANHADO, ISOLACAO EM PVC ANTICHAMA, 2 CONDUTORES DE 0,6 MM (NBR 9115:2005)</t>
  </si>
  <si>
    <t>ACO CA-50, 6,3 MM, VERGALHAO</t>
  </si>
  <si>
    <t>TOMADA RJ11, 2 FIOS (APENAS MODULO)</t>
  </si>
  <si>
    <t>ESGUICHO JATO REGULAVEL, TIPO ELKHART, ENGATE RAPIDO 2 1/2", PARA COMBATE A INCENDIO</t>
  </si>
  <si>
    <t>MANGUEIRA DE INCENDIO, TIPO 1, DE 1 1/2", COMPRIMENTO = 20 M, TECIDO EM FIO DE POLIESTER E TUBO INTERNO EM BORRACHA SINTETICA, COM UNIOES ENGATE RAPIDO</t>
  </si>
  <si>
    <t>CHAVE DUPLA PARA CONEXOES TIPO STORZ, ENGATE RAPIDO 1 1/2" X 2 1/2", EM LATAO, PARA INSTALACAO PREDIAL COMBATE A INCENDIO</t>
  </si>
  <si>
    <t>CAIXA DE INCENDIO/ABRIGO PARA MANGUEIRA, DE SOBREPOR/EXTERNA, COM 90 X 60 X 17 CM, EM CHAPA DE ACO, PORTA COM VENTILACAO, VISOR COM A INSCRICAO "INCENDIO", SUPORTE/CESTA INTERNA PARA A MANGUEIRA, PINTURA ELETROSTATICA VERMELHA</t>
  </si>
  <si>
    <t>ADAPTADOR, EM LATAO, ENGATE RAPIDO 2 1/2" X ROSCA INTERNA 5 FIOS 2 1/2",  PARA INSTALACAO PREDIAL DE COMBATE A INCENDIO</t>
  </si>
  <si>
    <t>EXTINTOR DE INCENDIO PORTATIL COM CARGA DE PO QUIMICO SECO (PQS) DE 6 KG, CLASSE BC</t>
  </si>
  <si>
    <t>EXTINTOR DE INCENDIO PORTATIL COM CARGA DE GAS CARBONICO CO2 DE 4 KG, CLASSE BC</t>
  </si>
  <si>
    <t>HIDRANTE SUBTERRANEO, EM FERRO FUNDIDO, COM CURVA LONGA E CAIXA, DN 75 MM</t>
  </si>
  <si>
    <t>EXTINTOR DE INCENDIO PORTATIL COM CARGA DE AGUA PRESSURIZADA DE 10 L, CLASSE A</t>
  </si>
  <si>
    <t>EXTINTOR DE INCENDIO PORTATIL COM CARGA DE PO QUIMICO SECO (PQS) DE 4 KG, CLASSE BC</t>
  </si>
  <si>
    <t>EXTINTOR DE INCENDIO PORTATIL COM CARGA DE GAS CARBONICO CO2 DE 6 KG, CLASSE BC</t>
  </si>
  <si>
    <t>CAIXA DE INCENDIO/ABRIGO PARA MANGUEIRA, DE EMBUTIR/INTERNA, COM 90 X 60 X 17 CM, EM CHAPA DE ACO, PORTA COM VENTILACAO, VISOR COM A INSCRICAO "INCENDIO", SUPORTE/CESTA INTERNA PARA A MANGUEIRA, PINTURA ELETROSTATICA VERMELHA</t>
  </si>
  <si>
    <t>CAIXA DE INCENDIO/ABRIGO PARA MANGUEIRA, DE EMBUTIR/INTERNA, COM 75 X 45 X 17 CM, EM CHAPA DE ACO, PORTA COM VENTILACAO, VISOR COM A INSCRICAO "INCENDIO", SUPORTE/CESTA INTERNA PARA A MANGUEIRA, PINTURA ELETROSTATICA VERMELHA</t>
  </si>
  <si>
    <t>REDUCAO FIXA TIPO STORZ, ENGATE RAPIDO 2.1/2" X 1.1/2", EM LATAO, PARA INSTALACAO PREDIAL COMBATE A INCENDIO PREDIAL</t>
  </si>
  <si>
    <t>ESGUICHO TIPO JATO SOLIDO, EM LATAO, ENGATE RAPIDO 1 1/2" X 13 MM, PARA MANGUEIRA EM INSTALACAO PREDIAL COMBATE A INCENDIO</t>
  </si>
  <si>
    <t>FUSIVEL NH 200 A 250 AMPERES, TAMANHO 1, CAPACIDADE DE INTERRUPCAO DE 120 KA, TENSAO NOMIMNAL DE 500 V</t>
  </si>
  <si>
    <t>CHAVE DE PARTIDA DIRETA TRIFASICA, COM CAIXA TERMOPLASTICA, COM FUSIVEL DE 63 A, PARA MOTOR COM POTENCIA DE 10 CV E TENSAO DE 220 V</t>
  </si>
  <si>
    <t>CHAVE DE PARTIDA DIRETA TRIFASICA, COM CAIXA TERMOPLASTICA, COM FUSIVEL DE 35 A, PARA MOTOR COM POTENCIA DE 5 CV E TENSAO DE 220 V</t>
  </si>
  <si>
    <t>CHAVE BLINDADA TRIPOLAR PARA MOTORES, DO TIPO FACA, COM PORTA FUSIVEL DO TIPO CARTUCHO, CORRENTE NOMINAL DE 30 A, TENSAO NOMINAL DE 250 V</t>
  </si>
  <si>
    <t>BASE UNIPOLAR PARA FUSIVEL NH1, CORRENTE NOMINAL DE 250 A, SEM CAPA</t>
  </si>
  <si>
    <t>CHAVE BLINDADA TRIPOLAR PARA MOTORES, DO TIPO FACA, COM PORTA FUSIVEL DO TIPO CARTUCHO, CORRENTE NOMINAL DE 100 A, TENSAO NOMINAL DE 250 V</t>
  </si>
  <si>
    <t>CHAVE BLINDADA TRIPOLAR PARA MOTORES, DO TIPO FACA, COM PORTA FUSIVEL DO TIPO CARTUCHO, CORRENTE NOMINAL DE 60 A, TENSAO NOMINAL DE 250 V</t>
  </si>
  <si>
    <t>CHAVE FUSIVEL PARA REDES DE DISTRIBUICAO, TENSAO DE 15,0 KV, CORRENTE NOMINAL DO PORTA FUSIVEL DE 100 A, CAPACIDADE DE INTERRUPCAO SIMETRICA DE 7,10 KA, CAPACIDADE DE INTERRUPCAO ASSIMETRICA 10,00 KA</t>
  </si>
  <si>
    <t>FUSIVEL DIAZED 35 A TAMANHO DIII, CAPACIDADE DE INTERRUPCAO DE 50 KA EM VCA E 8 KA EM VCC, TENSAO NOMIMNAL DE 500 V</t>
  </si>
  <si>
    <t>FUSIVEL DIAZED 20 A TAMANHO DII, CAPACIDADE DE INTERRUPCAO DE 50 KA EM VCA E 8 KA EM VCC, TENSAO NOMIMNAL DE 500 V</t>
  </si>
  <si>
    <t>CHAVE SECCIONADORA-FUSIVEL BLINDADA TRIPOLAR, ABERTURA COM CARGA, PARA FUSIVEL NH01, CORRENTE NOMINAL DE 250 A, TENSAO DE 500 V</t>
  </si>
  <si>
    <t>CHAVE SECCIONADORA-FUSIVEL BLINDADA TRIPOLAR, ABERTURA COM CARGA, PARA FUSIVEL NH00, CORRENTE NOMINAL DE 160 A, TENSAO DE 500 V</t>
  </si>
  <si>
    <t>FUSIVEL NH 100 A TAMANHO 00, CAPACIDADE DE INTERRUPCAO DE 120 KA, TENSAO NOMIMNAL DE 500 V</t>
  </si>
  <si>
    <t>CHUVEIRO COMUM EM PLASTICO BRANCO, COM CANO, 3 TEMPERATURAS, 5500 W (110/220 V)</t>
  </si>
  <si>
    <t>SUPORTE ISOLADOR REFORCADO DIAMETRO NOMINAL 5/16", COM ROSCA SOBERBA E BUCHA</t>
  </si>
  <si>
    <t>PARAFUSO DE ACO ZINCADO COM ROSCA SOBERBA, CABECA CHATA E FENDA SIMPLES, DIAMETRO 4,8 MM, COMPRIMENTO 45 MM</t>
  </si>
  <si>
    <t>PARA-RAIOS TIPO FRANKLIN 350 MM, EM LATAO CROMADO, DUAS DESCIDAS, PARA PROTECAO DE EDIFICACOES CONTRA DESCARGAS ATMOSFERICAS</t>
  </si>
  <si>
    <t>MASTRO SIMPLES GALVANIZADO DIAMETRO NOMINAL 1 1/2", COMPRIMENTO 3 M</t>
  </si>
  <si>
    <t>BASE PARA MASTRO DE PARA-RAIOS DIAMETRO NOMINAL 1 1/2"</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</si>
  <si>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</si>
  <si>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SEM CONECTOR</t>
  </si>
  <si>
    <t>ELETRODUTO DE PVC RIGIDO SOLDAVEL, CLASSE B, DE 40 MM</t>
  </si>
  <si>
    <t>CABO DE COBRE NU 95 MM2 MEIO-DURO</t>
  </si>
  <si>
    <t>CABO DE COBRE NU 70 MM2 MEIO-DURO</t>
  </si>
  <si>
    <t>CABO DE COBRE NU 50 MM2 MEIO-DURO</t>
  </si>
  <si>
    <t>CABO DE COBRE NU 35 MM2 MEIO-DURO</t>
  </si>
  <si>
    <t>CABO DE COBRE NU 25 MM2 MEIO-DURO</t>
  </si>
  <si>
    <t>CABO DE COBRE NU 16 MM2 MEIO-DURO</t>
  </si>
  <si>
    <t>TERMINAL AEREO EM ACO GALVANIZADO DN 5/16", COMPRIMENTO DE 350MM, COM BASE DE FIXACAO HORIZONTAL</t>
  </si>
  <si>
    <t>MASTRO SIMPLES GALVANIZADO DIAMETRO NOMINAL 2", COMPRIMENTO 3 M</t>
  </si>
  <si>
    <t>ABRACADEIRA, GALVANIZADA/ZINCADA, ROSCA SEM FIM, PARAFUSO INOX, LARGURA  FITA *12,6 A *14 MM, D = 2" A 2 1/2"</t>
  </si>
  <si>
    <t>ABRACADEIRA DE LATAO PARA FIXACAO DE CABO PARA-RAIO, DIMENSOES 32 X 24 X 24 MM</t>
  </si>
  <si>
    <t>BASE PARA MASTRO DE PARA-RAIOS DIAMETRO NOMINAL 2"</t>
  </si>
  <si>
    <t>TUBO PVC, ROSCAVEL,  2", PARA AGUA FRIA PREDIAL</t>
  </si>
  <si>
    <t>SAPATILHA EM ACO GALVANIZADO PARA CABOS COM DIAMETRO NOMINAL ATE 5/8"</t>
  </si>
  <si>
    <t>LUVA PVC, ROSCAVEL, 2",  AGUA FRIA PREDIAL</t>
  </si>
  <si>
    <t>SUPORTE GUIA SIMPLES COM ROLDANA EM POLIPROPILENO PARA CHUMBAR, H = 20 CM</t>
  </si>
  <si>
    <t>CAIXA INSPECAO, CONCRETO PRE MOLDADO, CIRCULAR, COM TAMPA, D = 40* CM</t>
  </si>
  <si>
    <t>CURVA PVC 90 GRAUS, ROSCAVEL, 2",  AGUA FRIA PREDIAL</t>
  </si>
  <si>
    <t>CONECTOR DE ALUMINIO TIPO PRENSA CABO, BITOLA 1/2", PARA CABOS DE DIAMETRO DE 12,5 A 15 MM</t>
  </si>
  <si>
    <t>TERMINAL METALICO A PRESSAO PARA 1 CABO DE 70 MM2, COM 1 FURO DE FIXACAO</t>
  </si>
  <si>
    <t>TERMINAL METALICO A PRESSAO PARA 1 CABO DE 50 MM2, COM 1 FURO DE FIXACAO</t>
  </si>
  <si>
    <t>TERMINAL METALICO A PRESSAO PARA 1 CABO DE 35 MM2, COM 1 FURO DE FIXACAO</t>
  </si>
  <si>
    <t>GRAMPO PARALELO METALICO PARA CABO DE 6 A 50 MM2, COM 2 PARAFUSOS</t>
  </si>
  <si>
    <t>CABO DE ALUMINIO NU COM ALMA DE ACO, BITOLA 4 AWG</t>
  </si>
  <si>
    <t>BUCHA DE REDUCAO DE FERRO GALVANIZADO, COM ROSCA BSP, DE 1" X 3/4"</t>
  </si>
  <si>
    <t>GRAMPO METALICO TIPO OLHAL PARA HASTE DE ATERRAMENTO DE 5/8'', CONDUTOR DE *10* A 50 MM2</t>
  </si>
  <si>
    <t>PORCA OLHAL EM ACO GALVANIZADO, DIAMETRO NOMINAL DE 16 MM</t>
  </si>
  <si>
    <t>ABRACADEIRA EM ACO PARA AMARRACAO DE ELETRODUTOS, TIPO D, COM 2" E PARAFUSO DE FIXACAO</t>
  </si>
  <si>
    <t>TRANSFORMADOR TRIFASICO DE DISTRIBUICAO, POTENCIA DE 1000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</si>
  <si>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</si>
  <si>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</si>
  <si>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</si>
  <si>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</si>
  <si>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</si>
  <si>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</si>
  <si>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</si>
  <si>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</si>
  <si>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75 KVA, TENSAO NOMINAL DE 15 KV, TENSAO SECUNDARIA DE 220/127V, EM OLEO ISOLANTE TIPO MINERAL</t>
  </si>
  <si>
    <t>LUMINARIA TIPO TARTARUGA PARA AREA EXTERNA EM ALUMINIO, COM GRADE, PARA 1 LAMPADA, BASE E27, POTENCIA MAXIMA 40/60 W (NAO INCLUI LAMPADA)</t>
  </si>
  <si>
    <t>LAMPADA FLUORESCENTE COMPACTA 2U BRANCA 15 W, BASE E27 (127/220 V)</t>
  </si>
  <si>
    <t>LAMPADA LED 6 W BIVOLT BRANCA, FORMATO TRADICIONAL (BASE E27)</t>
  </si>
  <si>
    <t>LUMINARIA ARANDELA TIPO MEIA-LUA COM VIDRO FOSCO *30 X 15* CM, PARA 1 LAMPADA, BASE E27, POTENCIA MAXIMA 40/60 W (NAO INCLUI LAMPADA)</t>
  </si>
  <si>
    <t>REATOR INTERNO/INTEGRADO PARA LAMPADA VAPOR METALICO 400 W, ALTO FATOR DE POTENCIA</t>
  </si>
  <si>
    <t>REFLETOR REDONDO EM ALUMINIO ANODIZADO PARA LAMPADA VAPOR DE MERCURIO/SODIO, CORPO EM ALUMINIO COM PINTURA EPOXI, PARA LAMPADA E-27 DE 300 W, COM SUPORTE REDONDO E ALCA REGULAVEL PARA FIXACAO.</t>
  </si>
  <si>
    <t>LAMPADA VAPOR MERCURIO 250 W (BASE E40)</t>
  </si>
  <si>
    <t>LAMPADA VAPOR MERCURIO 125 W (BASE E27)</t>
  </si>
  <si>
    <t>REATOR P/ 1 LAMPADA VAPOR DE MERCURIO 250W USO EXT</t>
  </si>
  <si>
    <t>REATOR P/ 1 LAMPADA VAPOR DE MERCURIO 125W USO EXT</t>
  </si>
  <si>
    <t>LUMINARIA ESMALTADA COR ALUMINIO PETERCO Y.25/1</t>
  </si>
  <si>
    <t>!EM PROCESSO DE DESATIVACAO! LUMINARIA FECHADA P/ ILUMINACAO PUBLICA, TIPO ABL 50/F OU EQUIV, P/ LAMPADA A VAPOR DE MERCURIO 400W</t>
  </si>
  <si>
    <t>LAMPADA DE LUZ MISTA 250 W, BASE E27 (220 V)</t>
  </si>
  <si>
    <t>CABO DE COBRE, FLEXIVEL, CLASSE 4 OU 5, ISOLACAO EM PVC/A, ANTICHAMA BWF-B, COBERTURA PVC-ST1, ANTICHAMA BWF-B, 1 CONDUTOR, 0,6/1 KV, SECAO NOMINAL 2,5 MM2</t>
  </si>
  <si>
    <t>ABRACADEIRA, GALVANIZADA/ZINCADA, ROSCA SEM FIM, PARAFUSO INOX, LARGURA  FITA *12,6 A *14 MM, D = 4" A 4 3/4"</t>
  </si>
  <si>
    <t>BRACO P/ LUMINARIA PUBLICA 1 X 1,50M ROMAGNOLE OU EQUIV</t>
  </si>
  <si>
    <t>RELE FOTOELETRICO INTERNO E EXTERNO BIVOLT 1000 W, DE CONECTOR, SEM BASE</t>
  </si>
  <si>
    <t>REATOR P/ 1 LAMPADA VAPOR DE MERCURIO 400W USO EXT</t>
  </si>
  <si>
    <t>PROJETOR RETANGULAR FECHADO PARA LAMPADA VAPOR DE MERCURIO/SODIO 250 W A 500 W, CABECEIRAS EM ALUMINIO FUNDIDO, CORPO EM ALUMINIO ANODIZADO, PARA LAMPADA E40 FECHAMENTO EM VIDRO TEMPERADO.</t>
  </si>
  <si>
    <t>LAMPADA VAPOR METALICO TUBULAR 400 W (BASE E40)</t>
  </si>
  <si>
    <t>LUMINARIA ABERTA P/ ILUMINACAO PUBLICA, TIPO X-57 PETERCO OU EQUIV</t>
  </si>
  <si>
    <t>LAMPADA VAPOR DE SODIO OVOIDE 400 W (BASE E40)</t>
  </si>
  <si>
    <t>LAMPADA VAPOR DE SODIO OVOIDE 250 W (BASE E40)</t>
  </si>
  <si>
    <t>LAMPADA VAPOR DE SODIO OVOIDE 150 W (BASE E40)</t>
  </si>
  <si>
    <t>LAMPADA DE LUZ MISTA 500 W, BASE E40 (220 V)</t>
  </si>
  <si>
    <t>LAMPADA DE LUZ MISTA 160 W, BASE E27 (220 V)</t>
  </si>
  <si>
    <t>LAMPADA VAPOR MERCURIO 400 W (BASE E40)</t>
  </si>
  <si>
    <t>REATOR P/ LAMPADA VAPOR DE SODIO 250W USO EXT</t>
  </si>
  <si>
    <t>CHUMBADOR DE ACO, 1" X 600 MM, PARA POSTES DE ACO COM BASE, INCLUSO PORCA E ARRUELA</t>
  </si>
  <si>
    <t>POSTE CONICO CONTINUO EM ACO GALVANIZADO, RETO, ENGASTADO,  H = 9 M, DIAMETRO INFERIOR = *145* MM</t>
  </si>
  <si>
    <t>POSTE CONICO CONTINUO EM ACO GALVANIZADO, CURVO, BRACO DUPLO, ENGASTADO,  H = 9 M, DIAMETRO INFERIOR = *135* MM</t>
  </si>
  <si>
    <t>POSTE CONICO CONTINUO EM ACO GALVANIZADO, CURVO, BRACO SIMPLES, ENGASTADO,  H = 9 M, DIAMETRO INFERIOR = *135* MM</t>
  </si>
  <si>
    <t>POSTE CONICO CONTINUO EM ACO GALVANIZADO, CURVO, BRACO SIMPLES, FLANGEADO,  H = 9 M, DIAMETRO INFERIOR = *135* MM</t>
  </si>
  <si>
    <t>POSTE DE CONCRETO DUPLO T, TIPO B, 300 KG, H = 10 M (NBR 8451)</t>
  </si>
  <si>
    <t>POSTE DE CONCRETO DUPLO T ,TIPO B, 500 KG, H = 9 M (NBR 8451)</t>
  </si>
  <si>
    <t>POSTE DE CONCRETO DUPLO T, TIPO B, 300 KG, H = 9 M (NBR 8451)</t>
  </si>
  <si>
    <t>POSTE DE CONCRETO DUPLO T, 200 KG, H = 11 M (NBR 8451)</t>
  </si>
  <si>
    <t>POSTE DE CONCRETO CIRCULAR, 600 KG, H = 10 M (NBR 8451)</t>
  </si>
  <si>
    <t>POSTE DE CONCRETO CIRCULAR, 400 KG, H = 9 M (NBR 8451)</t>
  </si>
  <si>
    <t>POSTE DE CONCRETO CIRCULAR, 300 KG, H = 9 M (NBR 8451)</t>
  </si>
  <si>
    <t>POSTE DE CONCRETO CIRCULAR, 200 KG, H = 9 M (NBR 8451)</t>
  </si>
  <si>
    <t>POSTE DE CONCRETO CIRCULAR, 300 KG, H = 7 M (NBR 8451)</t>
  </si>
  <si>
    <t>POSTE DE CONCRETO CIRCULAR, 400 KG, H = 14 M (NBR 8451)</t>
  </si>
  <si>
    <t>POSTE DE CONCRETO CIRCULAR, 400 KG, H = 11 M (NBR 8451)</t>
  </si>
  <si>
    <t>POSTE DE CONCRETO CIRCULAR, 300 KG, H = 11 M (NBR 8451)</t>
  </si>
  <si>
    <t>POSTE DE CONCRETO CIRCULAR, 200 KG, H = 11 M (NBR 8451)</t>
  </si>
  <si>
    <t>POSTE DE CONCRETO CIRCULAR, 200 KG, H = 7 M (NBR 8451)</t>
  </si>
  <si>
    <t>POSTE DE CONCRETO CIRCULAR, 100 KG, H = 7 M (NBR 8451)</t>
  </si>
  <si>
    <t>POSTE DE CONCRETO CIRCULAR, 300 KG, H = 5 M (NBR 8451)</t>
  </si>
  <si>
    <t>POSTE DE CONCRETO CIRCULAR, 100 KG, H = 5 M (NBR 8451)</t>
  </si>
  <si>
    <t>ABRACADEIRA EM ACO PARA AMARRACAO DE ELETRODUTOS, TIPO ECONOMICA (GOTA), COM 8"</t>
  </si>
  <si>
    <t>ARMACAO VERTICAL COM HASTE E CONTRA-PINO, EM CHAPA DE ACO GALVANIZADO 3/16", COM 4 ESTRIBOS E 4 ISOLADORES</t>
  </si>
  <si>
    <t>ARMACAO VERTICAL COM HASTE E CONTRA-PINO, EM CHAPA DE ACO GALVANIZADO 3/16", COM 2 ESTRIBOS, SEM ISOLADOR</t>
  </si>
  <si>
    <t>ARMACAO VERTICAL COM HASTE E CONTRA-PINO, EM CHAPA DE ACO GALVANIZADO 3/16", COM 3 ESTRIBOS E 3 ISOLADORES</t>
  </si>
  <si>
    <t>ISOLADOR DE PORCELANA SUSPENSO, DISCO TIPO GARFO OLHAL, DIAMETRO DE 152 MM, PARA TENSAO DE *15* KV</t>
  </si>
  <si>
    <t>ISOLADOR DE PORCELANA, TIPO PINO MONOCORPO, PARA TENSAO DE *15* KV</t>
  </si>
  <si>
    <t>MUFLA TERMINAL PRIMARIA UNIPOLAR USO INTERNO PARA CABO 35/120MM2 ISOLACAO 15/25KV EM EPR - BORRACHA DE SILICONE</t>
  </si>
  <si>
    <t>ALCA PREFORMADA DE SERVICO, EM ACO GALVANIZADO, PARA CONDUTORES DE ALUMINIO AWG 6 (CAA 6/1)</t>
  </si>
  <si>
    <t>ALCA PREFORMADA DE SERVICO, EM ACO GALVANIZADO, PARA CONDUTORES DE ALUMINIO AWG 4 (CAA 6/1)</t>
  </si>
  <si>
    <t>ALCA PREFORMADA DE DISTRIBUICAO, EM ACO GALVANIZADO, PARA CONDUTORES DE ALUMINIO AWG 2 (CAA 6/1 OU CA 7 FIOS)</t>
  </si>
  <si>
    <t>ALCA PREFORMADA DE DISTRIBUICAO, EM ACO GALVANIZADO, PARA CONDUTORES DE ALUMINIO AWG 1/0 (CAA 6/1 OU CA 7 FIOS)</t>
  </si>
  <si>
    <t>CINTA CIRCULAR EM ACO GALVANIZADO DE 210 MM DE DIAMETRO PARA INSTALACAO DE TRANSFORMADOR EM POSTE DE CONCRETO</t>
  </si>
  <si>
    <t>APARELHO SINALIZADOR LUMINOSO COM LED, PARA SAIDA GARAGEM, COM 2 LENTES EM POLICARBONATO, BIVOLT (INCLUI SUPORTE DE FIXACAO)</t>
  </si>
  <si>
    <t>ARRUELA EM ALUMINIO, COM ROSCA, DE 1", PARA ELETRODUTO</t>
  </si>
  <si>
    <t>BUCHA EM ALUMINIO, COM ROSCA, DE 1", PARA ELETRODUTO</t>
  </si>
  <si>
    <t>CURVA 180 GRAUS, DE PVC RIGIDO ROSCAVEL, DE 3/4", PARA ELETRODUTO</t>
  </si>
  <si>
    <t>PARAFUSO DE FERRO POLIDO, SEXTAVADO, COM ROSCA PARCIAL, DIAMETRO 5/8", COMPRIMENTO 6", COM PORCA E ARRUELA DE PRESSAO MEDIA</t>
  </si>
  <si>
    <t>MADEIRA ROLICA TRATADA, EUCALIPTO OU EQUIVALENTE DA REGIAO, H = 12 M, D = 20 A 24 CM (PARA POSTE)</t>
  </si>
  <si>
    <t>ELETRODUTO DE PVC RIGIDO ROSCAVEL DE 1 ", SEM LUVA</t>
  </si>
  <si>
    <t>DISJUNTOR TIPO NEMA, TRIPOLAR 10  ATE  50A, TENSAO MAXIMA DE 415 V</t>
  </si>
  <si>
    <t>LUVA EM PVC RIGIDO ROSCAVEL, DE 1", PARA ELETRODUTO</t>
  </si>
  <si>
    <t>CONECTOR METALICO TIPO PARAFUSO FENDIDO (SPLIT BOLT), PARA CABOS ATE 16 MM2</t>
  </si>
  <si>
    <t>CAIXA INTERNA DE MEDICAO PARA 1 MEDIDOR TRIFASICO, COM VISOR, EM CHAPA DE ACO 18 USG (PADRAO DA CONCESSIONARIA LOCAL)</t>
  </si>
  <si>
    <t>FIO DE COBRE, SOLIDO, CLASSE 1, ISOLACAO EM PVC/A, ANTICHAMA BWF-B, 450/750V, SECAO NOMINAL 10 MM2</t>
  </si>
  <si>
    <t>CINTA CIRCULAR EM ACO GALVANIZADO DE 150 MM DE DIAMETRO PARA FIXACAO DE CAIXA MEDICAO, INCLUI PARAFUSOS E PORCAS</t>
  </si>
  <si>
    <t>FITA ACO INOX PARA CINTAR POSTE, L = 19 MM, E = 0,5 MM (ROLO DE 30M)</t>
  </si>
  <si>
    <t>CAIXA DE PROTECAO PARA 1 MEDIDOR MONOFASICO, EM CHAPA DE ACO 20 USG (PADRAO DA CONCESSIONARIA LOCAL)</t>
  </si>
  <si>
    <t>ROLDANA PLASTICA COM PREGO, TAMANHO 30 X 30 MM, PARA INSTALACAO ELETRICA APARENTE</t>
  </si>
  <si>
    <t>CONECTOR METALICO TIPO PARAFUSO FENDIDO (SPLIT BOLT), PARA CABOS ATE 10 MM2</t>
  </si>
  <si>
    <t>PARAFUSO ZINCADO, SEXTAVADO, COM ROSCA INTEIRA, DIAMETRO 5/8", COMPRIMENTO 3", COM PORCA E ARRUELA DE PRESSAO MEDIA</t>
  </si>
  <si>
    <t>ISOLADOR DE PORCELANA, TIPO ROLDANA, DIMENSOES DE *72* X *72* MM, PARA USO EM BAIXA TENSAO</t>
  </si>
  <si>
    <t>!EM PROCESSO DE DESATIVACAO! HASTE DE ATERRAMENTO EM ACO COM 3,00 M DE COMPRIMENTO E DN = 5/8", REVESTIDA COM BAIXA CAMADA DE COBRE, COM CONECTOR TIPO GRAMPO</t>
  </si>
  <si>
    <t>ELETRODUTO DE PVC RIGIDO ROSCAVEL DE 1/2 ", SEM LUVA</t>
  </si>
  <si>
    <t>DISJUNTOR TIPO NEMA, MONOPOLAR 35  ATE  50 A, TENSAO MAXIMA DE 240 V</t>
  </si>
  <si>
    <t>ARMACAO VERTICAL COM HASTE E CONTRA-PINO, EM CHAPA DE ACO GALVANIZADO 3/16", COM 1 ESTRIBO E 1 ISOLADOR</t>
  </si>
  <si>
    <t>CABO DE COBRE, RIGIDO, CLASSE 2, ISOLACAO EM PVC/A, ANTICHAMA BWF-B, 1 CONDUTOR, 450/750 V, SECAO NOMINAL 10 MM2</t>
  </si>
  <si>
    <t>ARRUELA QUADRADA EM ACO GALVANIZADO, DIMENSAO = 38 MM, ESPESSURA = 3MM, DIAMETRO DO FURO= 18 MM</t>
  </si>
  <si>
    <t>LAMPADA FLUORESCENTE TUBULAR T5 DE 14 W, BIVOLT</t>
  </si>
  <si>
    <t>SOQUETE DE BAQUELITE BASE E27, PARA LAMPADAS</t>
  </si>
  <si>
    <t>REATOR ELETRONICO BIVOLT PARA 1 LAMPADA FLUORESCENTE DE 18/20 W</t>
  </si>
  <si>
    <t>REATOR ELETRONICO BIVOLT PARA 1 LAMPADA FLUORESCENTE DE 36/40 W</t>
  </si>
  <si>
    <t>LAMPADA FLUORESCENTE TUBULAR T8 DE 32/36 W, BIVOLT</t>
  </si>
  <si>
    <t>LAMPADA FLUORESCENTE TUBULAR T8 DE 16/18 W, BIVOLT</t>
  </si>
  <si>
    <t>LAMPADA VAPOR METALICO OVOIDE 150 W, BASE E27/E40</t>
  </si>
  <si>
    <t>LAMPADA FLUORESCENTE COMPACTA 3U BRANCA 20 W, BASE E27 (127/220 V)</t>
  </si>
  <si>
    <t>LAMPADA LED 10 W BIVOLT BRANCA, FORMATO TRADICIONAL (BASE E27)</t>
  </si>
  <si>
    <t>LUMINARIA DE EMERGENCIA 30 LEDS, POTENCIA 2 W, BATERIA DE LITIO, AUTONOMIA DE 6 HORAS</t>
  </si>
  <si>
    <t>SENSOR DE PRESENCA BIVOLT DE TETO SEM FOTOCELULA PARA QUALQUER TIPO DE LAMPADA POTENCIA MAXIMA *900* W, USO INTERNO</t>
  </si>
  <si>
    <t>SENSOR DE PRESENCA BIVOLT DE TETO COM FOTOCELULA PARA QUALQUER TIPO DE LAMPADA POTENCIA MAXIMA *1000* W, USO INTERNO</t>
  </si>
  <si>
    <t>SENSOR DE PRESENCA BIVOLT DE PAREDE SEM FOTOCELULA PARA QUALQUER TIPO DE LAMPADA POTENCIA MAXIMA *1000* W, USO INTERNO</t>
  </si>
  <si>
    <t>SENSOR DE PRESENCA BIVOLT DE PAREDE COM FOTOCELULA PARA QUALQUER TIPO DE LAMPADA POTENCIA MAXIMA *1000* W, USO INTERNO</t>
  </si>
  <si>
    <t>LUMINARIA SPOT DE SOBREPOR EM ALUMINIO COM ALETA PLASTICA PARA 2 LAMPADAS, BASE E27, POTENCIA MAXIMA 40/60 W (NAO INCLUI LAMPADA)</t>
  </si>
  <si>
    <t>LUMINARIA SPOT DE SOBREPOR EM ALUMINIO COM ALETA PLASTICA PARA 1 LAMPADA, BASE E27, POTENCIA MAXIMA 40/60 W (NAO INCLUI LAMPADA)</t>
  </si>
  <si>
    <t>LUMINARIA LED PLAFON REDONDO DE SOBREPOR BIVOLT 12/13 W,  D = *17* CM</t>
  </si>
  <si>
    <t>LUMINARIA PLAFON REDONDO COM VIDRO FOSCO DIAMETRO *30* CM, PARA 2 LAMPADAS, BASE E27, POTENCIA MAXIMA 40/60 W (NAO INCLUI LAMPADAS)</t>
  </si>
  <si>
    <t>LUMINARIA PLAFON REDONDO COM VIDRO FOSCO DIAMETRO *25* CM, PARA 1 LAMPADA, BASE E27, POTENCIA MAXIMA 40/60 W (NAO INCLUI LAMPADA)</t>
  </si>
  <si>
    <t>LUMINARIA DE TETO PLAFON/PLAFONIER EM PLASTICO COM BASE E27, POTENCIA MAXIMA 60 W (NAO INCLUI LAMPADA)</t>
  </si>
  <si>
    <t>LUMINARIA DE EMBUTIR EM CHAPA DE ACO PARA 2 LAMPADAS FLUORESCENTES DE 14 W COM REFLETOR E ALETAS EM ALUMINIO, COMPLETA (INCLUI REATOR E LAMPADAS)</t>
  </si>
  <si>
    <t>LUMINARIA DE SOBREPOR EM CHAPA DE ACO PARA 2 LAMPADAS FLUORESCENTES DE *36* W, ALETADA, COMPLETA (LAMPADAS E REATOR INCLUSOS)</t>
  </si>
  <si>
    <t>LUMINARIA DE SOBREPOR EM CHAPA DE ACO PARA 2 LAMPADAS FLUORESCENTES DE *18* W, ALETADA, COMPLETA (LAMPADAS E REATOR INCLUSOS)</t>
  </si>
  <si>
    <t>LUMINARIA DE SOBREPOR EM CHAPA DE ACO PARA 1 LAMPADA FLUORESCENTE DE *36* W, ALETADA, COMPLETA (LAMPADA E REATOR INCLUSOS)</t>
  </si>
  <si>
    <t>LUMINARIA DE SOBREPOR EM CHAPA DE ACO PARA 1 LAMPADA FLUORESCENTE DE *18* W, ALETADA, COMPLETA (LAMPADA E REATOR INCLUSOS)</t>
  </si>
  <si>
    <t>LAMPADA FLUORESCENTE ESPIRAL BRANCA 45 W, BASE E27 (127/220 V)</t>
  </si>
  <si>
    <t>LAMPADA FLUORESCENTE ESPIRAL BRANCA 65 W, BASE E27 (127/220 V)</t>
  </si>
  <si>
    <t>REATOR ELETRONICO BIVOLT PARA 2 LAMPADAS FLUORESCENTES DE 36/40 W</t>
  </si>
  <si>
    <t>IGNITOR PARA LAMPADA DE VAPOR DE SODIO / VAPOR METALICO ATE 400 W, TENSAO DE PULSO ENTRE 3000 A 4500 V</t>
  </si>
  <si>
    <t>INTERRUPTOR PARALELO 10A, 250V (APENAS MODULO)</t>
  </si>
  <si>
    <t>INTERRUPTOR SIMPLES 10A, 250V (APENAS MODULO)</t>
  </si>
  <si>
    <t>TOMADA 2P+T 10A, 250V  (APENAS MODULO)</t>
  </si>
  <si>
    <t>TOMADA 2P+T 20A, 250V  (APENAS MODULO)</t>
  </si>
  <si>
    <t>PULSADOR MINUTERIA 10A, 250V (APENAS MODULO)</t>
  </si>
  <si>
    <t>CAMPAINHA CIGARRA 127 V / 220 V (APENAS MODULO)</t>
  </si>
  <si>
    <t>PULSADOR CAMPAINHA 10A, 250V (APENAS MODULO)</t>
  </si>
  <si>
    <t>VARIADOR DE LUMINOSIDADE ROTATIVO (DIMMER) 220 V, 600 W (APENAS MODULO)</t>
  </si>
  <si>
    <t>INTERRUPTOR BIPOLAR SIMPLES 10 A, 250 V (APENAS MODULO)</t>
  </si>
  <si>
    <t>INTERRUPTOR INTERMEDIARIO 10 A, 250 V (APENAS MODULO)</t>
  </si>
  <si>
    <t>SUPORTE DE FIXACAO PARA ESPELHO / PLACA 4" X 4", PARA 6 MODULOS, PARA INSTALACAO DE TOMADAS E INTERRUPTORES (SOMENTE SUPORTE)</t>
  </si>
  <si>
    <t>ESPELHO / PLACA DE 6 POSTOS 4" X 4", PARA INSTALACAO DE TOMADAS E INTERRUPTORES</t>
  </si>
  <si>
    <t>SUPORTE DE FIXACAO PARA ESPELHO / PLACA 4" X 2", PARA 3 MODULOS, PARA INSTALACAO DE TOMADAS E INTERRUPTORES (SOMENTE SUPORTE)</t>
  </si>
  <si>
    <t>ESPELHO / PLACA DE 3 POSTOS 4" X 2", PARA INSTALACAO DE TOMADAS E INTERRUPTORES</t>
  </si>
  <si>
    <t>INTERRUPTOR INTERMEDIARIO 10A, 250V, CONJUNTO MONTADO PARA EMBUTIR 4" X 2" (PLACA + SUPORTE + MODULO)</t>
  </si>
  <si>
    <t>PULSADOR CAMPAINHA 10A, 250V, CONJUNTO MONTADO PARA EMBUTIR 4" X 2" (PLACA + SUPORTE + MODULO)</t>
  </si>
  <si>
    <t>CAIXA DE LUZ "4 X 2" EM ACO ESMALTADA</t>
  </si>
  <si>
    <t>TOMADA INDUSTRIAL DE EMBUTIR 3P+T 30 A, 440 V, COM TRAVA, SEM PLACA</t>
  </si>
  <si>
    <t>DISJUNTOR TIPO DIN/IEC, TRIPOLAR DE 10 ATE 50A</t>
  </si>
  <si>
    <t>TERMINAL A COMPRESSAO EM COBRE ESTANHADO PARA CABO 16 MM2, 1 FURO E 1 COMPRESSAO, PARA PARAFUSO DE FIXACAO M6</t>
  </si>
  <si>
    <t>TERMINAL A COMPRESSAO EM COBRE ESTANHADO PARA CABO 10 MM2, 1 FURO E 1 COMPRESSAO, PARA PARAFUSO DE FIXACAO M6</t>
  </si>
  <si>
    <t>TERMINAL A COMPRESSAO EM COBRE ESTANHADO PARA CABO 6 MM2, 1 FURO E 1 COMPRESSAO, PARA PARAFUSO DE FIXACAO M6</t>
  </si>
  <si>
    <t>TERMINAL A COMPRESSAO EM COBRE ESTANHADO PARA CABO 4 MM2, 1 FURO E 1 COMPRESSAO, PARA PARAFUSO DE FIXACAO M5</t>
  </si>
  <si>
    <t>TERMINAL A COMPRESSAO EM COBRE ESTANHADO PARA CABO 2,5 MM2, 1 FURO E 1 COMPRESSAO, PARA PARAFUSO DE FIXACAO M5</t>
  </si>
  <si>
    <t>DISJUNTOR TIPO DIN/IEC, BIPOLAR 40 ATE 50A</t>
  </si>
  <si>
    <t>DISJUNTOR TIPO DIN/IEC, BIPOLAR DE 6 ATE 32A</t>
  </si>
  <si>
    <t>DISJUNTOR TIPO DIN / IEC, MONOPOLAR DE 40  ATE 50A</t>
  </si>
  <si>
    <t>DISJUNTOR TIPO DIN/IEC, MONOPOLAR DE 6  ATE  32A</t>
  </si>
  <si>
    <t>QUADRO DE DISTRIBUICAO SEM BARRAMENTO, COM PORTA, DE EMBUTIR, EM CHAPA DE ACO GALVANIZADO, PARA 6 DISJUNTORES NEMA</t>
  </si>
  <si>
    <t>QUADRO DE DISTRIBUICAO COM BARRAMENTO TRIFASICO, DE EMBUTIR, EM CHAPA DE ACO GALVANIZADO, PARA 12 DISJUNTORES DIN, 100 A</t>
  </si>
  <si>
    <t>QUADRO DE DISTRIBUICAO COM BARRAMENTO TRIFASICO, DE EMBUTIR, EM CHAPA DE ACO GALVANIZADO, PARA 30 DISJUNTORES DIN, 225 A</t>
  </si>
  <si>
    <t>QUADRO DE DISTRIBUICAO COM BARRAMENTO TRIFASICO, DE EMBUTIR, EM CHAPA DE ACO GALVANIZADO, PARA 40 DISJUNTORES DIN, 100 A</t>
  </si>
  <si>
    <t>QUADRO DE DISTRIBUICAO COM BARRAMENTO TRIFASICO, DE EMBUTIR, EM CHAPA DE ACO GALVANIZADO, PARA 30 DISJUNTORES DIN, 150 A</t>
  </si>
  <si>
    <t>QUADRO DE DISTRIBUICAO COM BARRAMENTO TRIFASICO, DE EMBUTIR, EM CHAPA DE ACO GALVANIZADO, PARA 24 DISJUNTORES DIN, 100 A</t>
  </si>
  <si>
    <t>QUADRO DE DISTRIBUICAO COM BARRAMENTO TRIFASICO, DE SOBREPOR, EM CHAPA DE ACO GALVANIZADO, PARA 18 DISJUNTORES DIN, 100 A</t>
  </si>
  <si>
    <t>QUADRO DE DISTRIBUICAO SEM BARRAMENTO, COM PORTA, DE EMBUTIR, EM CHAPA DE ACO GALVANIZADO, PARA 3 DISJUNTORES NEMA</t>
  </si>
  <si>
    <t>DISJUNTOR TERMOMAGNETICO TRIPOLAR 200 A / 600 V, TIPO FXD / ICC - 35 KA</t>
  </si>
  <si>
    <t>DISJUNTOR TERMOMAGNETICO TRIPOLAR 600 A / 600 V, TIPO LXD / ICC - 40 KA</t>
  </si>
  <si>
    <t>DISJUNTOR TERMOMAGNETICO TRIPOLAR 400 A / 600 V, TIPO JXD / ICC - 40 KA</t>
  </si>
  <si>
    <t>DISJUNTOR TERMOMAGNETICO TRIPOLAR 250 A / 600 V, TIPO FXD</t>
  </si>
  <si>
    <t>DISJUNTOR TERMOMAGNETICO TRIPOLAR 125A</t>
  </si>
  <si>
    <t>DISJUNTOR TIPO NEMA, TRIPOLAR 60 ATE 100 A, TENSAO MAXIMA DE 415 V</t>
  </si>
  <si>
    <t>DISJUNTOR TIPO NEMA, BIPOLAR 10  ATE  50 A, TENSAO MAXIMA 415 V</t>
  </si>
  <si>
    <t>DISJUNTOR TIPO NEMA, MONOPOLAR 10 ATE 30A, TENSAO MAXIMA DE 240 V</t>
  </si>
  <si>
    <t>CONTATOR TRIPOLAR, CORRENTE DE 95 A, TENSAO NOMINAL DE *500* V, CATEGORIA AC-2 E AC-3</t>
  </si>
  <si>
    <t>CONTATOR TRIPOLAR, CORRENTE DE *38* A, TENSAO NOMINAL DE *500* V, CATEGORIA AC-2 E AC-3</t>
  </si>
  <si>
    <t>CONTATOR TRIPOLAR, CORRENTE DE *22* A, TENSAO NOMINAL DE *500* V, CATEGORIA AC-2 E AC-3</t>
  </si>
  <si>
    <t>CONTATOR TRIPOLAR, CORRENTE DE 12 A, TENSAO NOMINAL DE *500* V, CATEGORIA AC-2 E AC-3</t>
  </si>
  <si>
    <t>DISJUNTOR TERMOMAGNETICO TRIPOLAR 800 A / 600 V, TIPO LMXD</t>
  </si>
  <si>
    <t>CONDULETE EM PVC, TIPO "X", SEM TAMPA, DE 1"</t>
  </si>
  <si>
    <t>CONDULETE EM PVC, TIPO "X", SEM TAMPA, DE 3/4"</t>
  </si>
  <si>
    <t>CONDULETE EM PVC, TIPO "X", SEM TAMPA, DE 1/2"</t>
  </si>
  <si>
    <t>CONDULETE EM PVC, TIPO "TB", SEM TAMPA, DE 1"</t>
  </si>
  <si>
    <t>CONDULETE EM PVC, TIPO "TB", SEM TAMPA, DE 1/2" OU 3/4"</t>
  </si>
  <si>
    <t>CONDULETE EM PVC, TIPO "LB", SEM TAMPA, DE 1"</t>
  </si>
  <si>
    <t>CONDULETE EM PVC, TIPO "LB", SEM TAMPA, DE 1/2" OU 3/4"</t>
  </si>
  <si>
    <t>CONDULETE EM PVC, TIPO "LL", SEM TAMPA, DE 1"</t>
  </si>
  <si>
    <t>CONDULETE EM PVC, TIPO "LL", SEM TAMPA, DE 1/2" OU 3/4"</t>
  </si>
  <si>
    <t>CONDULETE EM PVC, TIPO "B", SEM TAMPA, DE 1"</t>
  </si>
  <si>
    <t>CONDULETE EM PVC, TIPO "B", SEM TAMPA, DE 1/2" OU 3/4"</t>
  </si>
  <si>
    <t>CONDULETE DE ALUMINIO TIPO X, PARA ELETRODUTO ROSCAVEL DE 1 1/4", COM TAMPA CEGA</t>
  </si>
  <si>
    <t>CONDULETE DE ALUMINIO TIPO X, PARA ELETRODUTO ROSCAVEL DE 1", COM TAMPA CEGA</t>
  </si>
  <si>
    <t>CONDULETE DE ALUMINIO TIPO X, PARA ELETRODUTO ROSCAVEL DE 3/4", COM TAMPA CEGA</t>
  </si>
  <si>
    <t>CONDULETE DE ALUMINIO TIPO T, PARA ELETRODUTO ROSCAVEL DE 1 1/4", COM TAMPA CEGA</t>
  </si>
  <si>
    <t>CONDULETE DE ALUMINIO TIPO T, PARA ELETRODUTO ROSCAVEL DE 1", COM TAMPA CEGA</t>
  </si>
  <si>
    <t>CONDULETE DE ALUMINIO TIPO T, PARA ELETRODUTO ROSCAVEL DE 3/4", COM TAMPA CEGA</t>
  </si>
  <si>
    <t>CONDULETE DE ALUMINIO TIPO LR, PARA ELETRODUTO ROSCAVEL DE 1 1/4", COM TAMPA CEGA</t>
  </si>
  <si>
    <t>CONDULETE DE ALUMINIO TIPO LR, PARA ELETRODUTO ROSCAVEL DE 1", COM TAMPA CEGA</t>
  </si>
  <si>
    <t>CONDULETE DE ALUMINIO TIPO LR, PARA ELETRODUTO ROSCAVEL DE 3/4", COM TAMPA CEGA</t>
  </si>
  <si>
    <t>CONDULETE DE ALUMINIO TIPO E, PARA ELETRODUTO ROSCAVEL DE 1  1/4", COM TAMPA CEGA</t>
  </si>
  <si>
    <t>CONDULETE DE ALUMINIO TIPO E, PARA ELETRODUTO ROSCAVEL DE 1", COM TAMPA CEGA</t>
  </si>
  <si>
    <t>CONDULETE DE ALUMINIO TIPO C, PARA ELETRODUTO ROSCAVEL DE 1", COM TAMPA CEGA</t>
  </si>
  <si>
    <t>CONDULETE DE ALUMINIO TIPO B, PARA ELETRODUTO ROSCAVEL DE 1", COM TAMPA CEGA</t>
  </si>
  <si>
    <t>CONDULETE DE ALUMINIO TIPO E, PARA ELETRODUTO ROSCAVEL DE 3/4", COM TAMPA CEGA</t>
  </si>
  <si>
    <t>CONDULETE DE ALUMINIO TIPO C, PARA ELETRODUTO ROSCAVEL DE 3/4", COM TAMPA CEGA</t>
  </si>
  <si>
    <t>CONDULETE DE ALUMINIO TIPO B, PARA ELETRODUTO ROSCAVEL DE 3/4", COM TAMPA CEGA</t>
  </si>
  <si>
    <t>CAIXA DE LUZ "4 X 4" EM ACO ESMALTADA</t>
  </si>
  <si>
    <t>CAIXA DE LUZ "3 X 3" EM ACO ESMALTADA</t>
  </si>
  <si>
    <t>CAIXA DE PASSAGEM OCTOGONAL 4 X4, EM ACO ESMALTADA, COM FUNDO MOVEL SIMPLES</t>
  </si>
  <si>
    <t>CAIXA DE PASSAGEM, EM PVC, DE 4" X 4", PARA ELETRODUTO FLEXIVEL CORRUGADO</t>
  </si>
  <si>
    <t>CAIXA DE PASSAGEM, EM PVC, DE 4" X 2", PARA ELETRODUTO FLEXIVEL CORRUGADO</t>
  </si>
  <si>
    <t>CAIXA OCTOGONAL DE FUNDO MOVEL, EM PVC, DE 3" X 3", PARA ELETRODUTO FLEXIVEL CORRUGADO</t>
  </si>
  <si>
    <t>CAIXA OCTOGONAL DE FUNDO MOVEL, EM PVC, DE 4" X 4", PARA ELETRODUTO FLEXIVEL CORRUGADO</t>
  </si>
  <si>
    <t>CHAPA DE MADEIRA COMPENSADA RESINADA PARA FORMA DE CONCRETO, DE *2,2 X 1,1* M, E = 17 MM</t>
  </si>
  <si>
    <t>CABO DE COBRE, FLEXIVEL, CLASSE 4 OU 5, ISOLACAO EM PVC/A, ANTICHAMA BWF-B, COBERTURA PVC-ST1, ANTICHAMA BWF-B, 1 CONDUTOR, 0,6/1 KV, SECAO NOMINAL 300 MM2</t>
  </si>
  <si>
    <t>CABO DE COBRE, RIGIDO, CLASSE 2, ISOLACAO EM PVC/A, ANTICHAMA BWF-B, 1 CONDUTOR, 450/750 V, SECAO NOMINAL 300 MM2</t>
  </si>
  <si>
    <t>CABO DE COBRE, FLEXIVEL, CLASSE 4 OU 5, ISOLACAO EM PVC/A, ANTICHAMA BWF-B, COBERTURA PVC-ST1, ANTICHAMA BWF-B, 1 CONDUTOR, 0,6/1 KV, SECAO NOMINAL 240 MM2</t>
  </si>
  <si>
    <t>CABO DE COBRE, FLEXIVEL, CLASSE 4 OU 5, ISOLACAO EM PVC/A, ANTICHAMA BWF-B, 1 CONDUTOR, 450/750 V, SECAO NOMINAL 240 MM2</t>
  </si>
  <si>
    <t>CABO DE COBRE, FLEXIVEL, CLASSE 4 OU 5, ISOLACAO EM PVC/A, ANTICHAMA BWF-B, COBERTURA PVC-ST1, ANTICHAMA BWF-B, 1 CONDUTOR, 0,6/1 KV, SECAO NOMINAL 185 MM2</t>
  </si>
  <si>
    <t>CABO DE COBRE, FLEXIVEL, CLASSE 4 OU 5, ISOLACAO EM PVC/A, ANTICHAMA BWF-B, 1 CONDUTOR, 450/750 V, SECAO NOMINAL 185 MM2</t>
  </si>
  <si>
    <t>CABO DE COBRE, FLEXIVEL, CLASSE 4 OU 5, ISOLACAO EM PVC/A, ANTICHAMA BWF-B, COBERTURA PVC-ST1, ANTICHAMA BWF-B, 1 CONDUTOR, 0,6/1 KV, SECAO NOMINAL 150 MM2</t>
  </si>
  <si>
    <t>CABO DE COBRE, FLEXIVEL, CLASSE 4 OU 5, ISOLACAO EM PVC/A, ANTICHAMA BWF-B, 1 CONDUTOR, 450/750 V, SECAO NOMINAL 150 MM2</t>
  </si>
  <si>
    <t>CABO DE COBRE, FLEXIVEL, CLASSE 4 OU 5, ISOLACAO EM PVC/A, ANTICHAMA BWF-B, COBERTURA PVC-ST1, ANTICHAMA BWF-B, 1 CONDUTOR, 0,6/1 KV, SECAO NOMINAL 120 MM2</t>
  </si>
  <si>
    <t>CABO DE COBRE, FLEXIVEL, CLASSE 4 OU 5, ISOLACAO EM PVC/A, ANTICHAMA BWF-B, 1 CONDUTOR, 450/750 V, SECAO NOMINAL 120 MM2</t>
  </si>
  <si>
    <t>CABO DE COBRE, FLEXIVEL, CLASSE 4 OU 5, ISOLACAO EM PVC/A, ANTICHAMA BWF-B, COBERTURA PVC-ST1, ANTICHAMA BWF-B, 1 CONDUTOR, 0,6/1 KV, SECAO NOMINAL 95 MM2</t>
  </si>
  <si>
    <t>CABO DE COBRE, FLEXIVEL, CLASSE 4 OU 5, ISOLACAO EM PVC/A, ANTICHAMA BWF-B, 1 CONDUTOR, 450/750 V, SECAO NOMINAL 95 MM2</t>
  </si>
  <si>
    <t>CABO DE COBRE, FLEXIVEL, CLASSE 4 OU 5, ISOLACAO EM PVC/A, ANTICHAMA BWF-B, COBERTURA PVC-ST1, ANTICHAMA BWF-B, 1 CONDUTOR, 0,6/1 KV, SECAO NOMINAL 70 MM2</t>
  </si>
  <si>
    <t>CABO DE COBRE, FLEXIVEL, CLASSE 4 OU 5, ISOLACAO EM PVC/A, ANTICHAMA BWF-B, 1 CONDUTOR, 450/750 V, SECAO NOMINAL 70 MM2</t>
  </si>
  <si>
    <t>CABO DE COBRE, FLEXIVEL, CLASSE 4 OU 5, ISOLACAO EM PVC/A, ANTICHAMA BWF-B, COBERTURA PVC-ST1, ANTICHAMA BWF-B, 1 CONDUTOR, 0,6/1 KV, SECAO NOMINAL 50 MM2</t>
  </si>
  <si>
    <t>CABO DE COBRE, FLEXIVEL, CLASSE 4 OU 5, ISOLACAO EM PVC/A, ANTICHAMA BWF-B, 1 CONDUTOR, 450/750 V, SECAO NOMINAL 50 MM2</t>
  </si>
  <si>
    <t>CABO DE COBRE, FLEXIVEL, CLASSE 4 OU 5, ISOLACAO EM PVC/A, ANTICHAMA BWF-B, COBERTURA PVC-ST1, ANTICHAMA BWF-B, 1 CONDUTOR, 0,6/1 KV, SECAO NOMINAL 35 MM2</t>
  </si>
  <si>
    <t>CABO DE COBRE, FLEXIVEL, CLASSE 4 OU 5, ISOLACAO EM PVC/A, ANTICHAMA BWF-B, 1 CONDUTOR, 450/750 V, SECAO NOMINAL 35 MM2</t>
  </si>
  <si>
    <t>CABO DE COBRE, FLEXIVEL, CLASSE 4 OU 5, ISOLACAO EM PVC/A, ANTICHAMA BWF-B, COBERTURA PVC-ST1, ANTICHAMA BWF-B, 1 CONDUTOR, 0,6/1 KV, SECAO NOMINAL 25 MM2</t>
  </si>
  <si>
    <t>CABO DE COBRE, FLEXIVEL, CLASSE 4 OU 5, ISOLACAO EM PVC/A, ANTICHAMA BWF-B, 1 CONDUTOR, 450/750 V, SECAO NOMINAL 25 MM2</t>
  </si>
  <si>
    <t>CABO DE COBRE, FLEXIVEL, CLASSE 4 OU 5, ISOLACAO EM PVC/A, ANTICHAMA BWF-B, COBERTURA PVC-ST1, ANTICHAMA BWF-B, 1 CONDUTOR, 0,6/1 KV, SECAO NOMINAL 16 MM2</t>
  </si>
  <si>
    <t>CABO DE COBRE, FLEXIVEL, CLASSE 4 OU 5, ISOLACAO EM PVC/A, ANTICHAMA BWF-B, 1 CONDUTOR, 450/750 V, SECAO NOMINAL 16 MM2</t>
  </si>
  <si>
    <t>CABO DE COBRE, FLEXIVEL, CLASSE 4 OU 5, ISOLACAO EM PVC/A, ANTICHAMA BWF-B, COBERTURA PVC-ST1, ANTICHAMA BWF-B, 1 CONDUTOR, 0,6/1 KV, SECAO NOMINAL 10 MM2</t>
  </si>
  <si>
    <t>CABO DE COBRE, FLEXIVEL, CLASSE 4 OU 5, ISOLACAO EM PVC/A, ANTICHAMA BWF-B, 1 CONDUTOR, 450/750 V, SECAO NOMINAL 10 MM2</t>
  </si>
  <si>
    <t>CABO DE COBRE, FLEXIVEL, CLASSE 4 OU 5, ISOLACAO EM PVC/A, ANTICHAMA BWF-B, COBERTURA PVC-ST1, ANTICHAMA BWF-B, 1 CONDUTOR, 0,6/1 KV, SECAO NOMINAL 6 MM2</t>
  </si>
  <si>
    <t>CABO DE COBRE, FLEXIVEL, CLASSE 4 OU 5, ISOLACAO EM PVC/A, ANTICHAMA BWF-B, 1 CONDUTOR, 450/750 V, SECAO NOMINAL 6 MM2</t>
  </si>
  <si>
    <t>CABO DE COBRE, FLEXIVEL, CLASSE 4 OU 5, ISOLACAO EM PVC/A, ANTICHAMA BWF-B, COBERTURA PVC-ST1, ANTICHAMA BWF-B, 1 CONDUTOR, 0,6/1 KV, SECAO NOMINAL 4 MM2</t>
  </si>
  <si>
    <t>CABO DE COBRE, FLEXIVEL, CLASSE 4 OU 5, ISOLACAO EM PVC/A, ANTICHAMA BWF-B, 1 CONDUTOR, 450/750 V, SECAO NOMINAL 4 MM2</t>
  </si>
  <si>
    <t>CABO DE COBRE, FLEXIVEL, CLASSE 4 OU 5, ISOLACAO EM PVC/A, ANTICHAMA BWF-B, 1 CONDUTOR, 450/750 V, SECAO NOMINAL 2,5 MM2</t>
  </si>
  <si>
    <t>CABO DE COBRE, FLEXIVEL, CLASSE 4 OU 5, ISOLACAO EM PVC/A, ANTICHAMA BWF-B, COBERTURA PVC-ST1, ANTICHAMA BWF-B, 1 CONDUTOR, 0,6/1 KV, SECAO NOMINAL 1,5 MM2</t>
  </si>
  <si>
    <t>CABO DE COBRE, RIGIDO, CLASSE 2, ISOLACAO EM PVC/A, ANTICHAMA BWF-B, 1 CONDUTOR, 450/750 V, SECAO NOMINAL 1,5 MM2</t>
  </si>
  <si>
    <t>CABO DE COBRE NU 120 MM2 MEIO-DURO</t>
  </si>
  <si>
    <t>CABO DE COBRE NU 10 MM2 MEIO-DURO</t>
  </si>
  <si>
    <t>LUVA PARA ELETRODUTO, EM ACO GALVANIZADO ELETROLITICO, DIAMETRO DE 40 MM (1 1/2")</t>
  </si>
  <si>
    <t>LUVA PARA ELETRODUTO, EM ACO GALVANIZADO ELETROLITICO, DIAMETRO DE 32 MM (1 1/4")</t>
  </si>
  <si>
    <t>LUVA PARA ELETRODUTO, EM ACO GALVANIZADO ELETROLITICO, DIAMETRO DE 25 MM (1")</t>
  </si>
  <si>
    <t>LUVA PARA ELETRODUTO, EM ACO GALVANIZADO ELETROLITICO, DIAMETRO DE 20 MM (3/4")</t>
  </si>
  <si>
    <t>LUVA EM PVC RIGIDO ROSCAVEL, DE 3/4", PARA ELETRODUTO</t>
  </si>
  <si>
    <t>LUVA EM PVC RIGIDO ROSCAVEL, DE 1/2", PARA ELETRODUTO</t>
  </si>
  <si>
    <t>CURVA 90 GRAUS, LONGA, DE PVC RIGIDO ROSCAVEL, DE 4", PARA ELETRODUTO</t>
  </si>
  <si>
    <t>CURVA 90 GRAUS, LONGA, DE PVC RIGIDO ROSCAVEL, DE 3", PARA ELETRODUTO</t>
  </si>
  <si>
    <t>CURVA 90 GRAUS, LONGA, DE PVC RIGIDO ROSCAVEL, DE 2 1/2", PARA ELETRODUTO</t>
  </si>
  <si>
    <t>CURVA 90 GRAUS, LONGA, DE PVC RIGIDO ROSCAVEL, DE 2", PARA ELETRODUTO</t>
  </si>
  <si>
    <t>CURVA 90 GRAUS, LONGA, DE PVC RIGIDO ROSCAVEL, DE 1 1/2", PARA ELETRODUTO</t>
  </si>
  <si>
    <t>LUVA EM PVC RIGIDO ROSCAVEL, DE 4", PARA ELETRODUTO</t>
  </si>
  <si>
    <t>LUVA EM PVC RIGIDO ROSCAVEL, DE 3", PARA ELETRODUTO</t>
  </si>
  <si>
    <t>LUVA EM PVC RIGIDO ROSCAVEL, DE 2 1/2", PARA ELETRODUTO</t>
  </si>
  <si>
    <t>LUVA EM PVC RIGIDO ROSCAVEL, DE 2", PARA ELETRODUTO</t>
  </si>
  <si>
    <t>LUVA EM PVC RIGIDO ROSCAVEL, DE 1 1/2", PARA ELETRODUTO</t>
  </si>
  <si>
    <t>CURVA 180 GRAUS, DE PVC RIGIDO ROSCAVEL, DE 1 1/4", PARA ELETRODUTO</t>
  </si>
  <si>
    <t>CURVA 90 GRAUS, LONGA, DE PVC RIGIDO ROSCAVEL, DE 1 1/4", PARA ELETRODUTO</t>
  </si>
  <si>
    <t>CURVA 90 GRAUS, LONGA, DE PVC RIGIDO ROSCAVEL, DE 1", PARA ELETRODUTO</t>
  </si>
  <si>
    <t>CURVA 180 GRAUS, DE PVC RIGIDO ROSCAVEL, DE 1/2", PARA ELETRODUTO</t>
  </si>
  <si>
    <t>CURVA 90 GRAUS, LONGA, DE PVC RIGIDO ROSCAVEL, DE 1/2", PARA ELETRODUTO</t>
  </si>
  <si>
    <t>LUVA EM PVC RIGIDO ROSCAVEL, DE 1 1/4", PARA ELETRODUTO</t>
  </si>
  <si>
    <t>CONECTOR METALICO TIPO PARAFUSO FENDIDO (SPLIT BOLT), COM SEPARADOR DE CABOS BIMETALICOS, PARA CABOS ATE 50 MM2</t>
  </si>
  <si>
    <t>TERMINAL METALICO A PRESSAO PARA 1 CABO DE 16 MM2, COM 1 FURO DE FIXACAO</t>
  </si>
  <si>
    <t>TERMINAL METALICO A PRESSAO PARA 1 CABO DE 150 A 185 MM2, COM 2 FUROS PARA FIXACAO</t>
  </si>
  <si>
    <t>TERMINAL METALICO A PRESSAO PARA 1 CABO DE 95 MM2, COM 1 FURO DE FIXACAO</t>
  </si>
  <si>
    <t>CONECTOR METALICO TIPO PARAFUSO FENDIDO (SPLIT BOLT), PARA CABOS ATE 35 MM2</t>
  </si>
  <si>
    <t>TERMINAL METALICO A PRESSAO PARA 1 CABO DE 300 MM2, COM 1 FURO DE FIXACAO</t>
  </si>
  <si>
    <t>TERMINAL METALICO A PRESSAO PARA 1 CABO DE 240 MM2, COM 1 FURO DE FIXACAO</t>
  </si>
  <si>
    <t>TERMINAL METALICO A PRESSAO PARA 1 CABO DE 185 MM2, COM 1 FURO DE FIXACAO</t>
  </si>
  <si>
    <t>TERMINAL METALICO A PRESSAO PARA 1 CABO DE 150 MM2, COM 1 FURO DE FIXACAO</t>
  </si>
  <si>
    <t>TERMINAL METALICO A PRESSAO PARA 1 CABO DE 120 MM2, COM 1 FURO DE FIXACAO</t>
  </si>
  <si>
    <t>TERMINAL METALICO A PRESSAO PARA 1 CABO DE 25 MM2, COM 1 FURO DE FIXACAO</t>
  </si>
  <si>
    <t>TERMINAL METALICO A PRESSAO PARA 1 CABO DE 6 A 10 MM2, COM 1 FURO DE FIXACAO</t>
  </si>
  <si>
    <t>!EM PROCESSO DESATIVACAO! ELETRODUTO EM ACO GALVANIZADO ELETROLITICO, SEMI-PESADO, DIAMETRO 1 1/2", PAREDE DE 1,20 MM</t>
  </si>
  <si>
    <t>!EM PROCESSO DESATIVACAO! ELETRODUTO EM ACO GALVANIZADO ELETROLITICO, SEMI-PESADO, DIAMETRO 1 1/4", PAREDE DE 1,20 MM</t>
  </si>
  <si>
    <t>!EM PROCESSO DESATIVACAO! ELETRODUTO EM ACO GALVANIZADO ELETROLITICO, LEVE, DIAMETRO 1", PAREDE DE 0,90 MM</t>
  </si>
  <si>
    <t>ELETRODUTO DE PVC RIGIDO SOLDAVEL, CLASSE B, DE 32 MM</t>
  </si>
  <si>
    <t>ELETRODUTO DE PVC RIGIDO SOLDAVEL, CLASSE B, DE 25 MM</t>
  </si>
  <si>
    <t>ELETRODUTO DE PVC RIGIDO SOLDAVEL, CLASSE B, DE 20 MM</t>
  </si>
  <si>
    <t>ELETRODUTO DE PVC RIGIDO ROSCAVEL DE 4 ", SEM LUVA</t>
  </si>
  <si>
    <t>ELETRODUTO DE PVC RIGIDO ROSCAVEL DE 3 ", SEM LUVA</t>
  </si>
  <si>
    <t>ELETRODUTO DE PVC RIGIDO ROSCAVEL DE 2 1/2 ", SEM LUVA</t>
  </si>
  <si>
    <t>ELETRODUTO DE PVC RIGIDO ROSCAVEL DE 2 ", SEM LUVA</t>
  </si>
  <si>
    <t>ELETRODUTO DE PVC RIGIDO ROSCAVEL DE 1 1/2 ", SEM LUVA</t>
  </si>
  <si>
    <t>ELETRODUTO DE PVC RIGIDO ROSCAVEL DE 1 1/4 ", SEM LUVA</t>
  </si>
  <si>
    <t>ELETRODUTO DE PVC RIGIDO ROSCAVEL DE 3/4 ", SEM LUVA</t>
  </si>
  <si>
    <t>ARAME RECOZIDO 16 BWG, 1,60 MM (0,016 KG/M)</t>
  </si>
  <si>
    <t>ELETRODUTO PVC FLEXIVEL CORRUGADO, COR AMARELA, DE 32 MM</t>
  </si>
  <si>
    <t>ELETRODUTO PVC FLEXIVEL CORRUGADO, COR AMARELA, DE 25 MM</t>
  </si>
  <si>
    <t>ELETRODUTO PVC FLEXIVEL CORRUGADO, COR AMARELA, DE 20 MM</t>
  </si>
  <si>
    <t>ELETRODUTO/DUTO PEAD FLEXIVEL PAREDE SIMPLES, CORRUGACAO HELICOIDAL, COR PRETA, SEM ROSCA, DE 3",  PARA CABEAMENTO SUBTERRANEO (NBR 15715)</t>
  </si>
  <si>
    <t>ELETRODUTO/DUTO PEAD FLEXIVEL PAREDE SIMPLES, CORRUGACAO HELICOIDAL, COR PRETA, SEM ROSCA, DE 2",  PARA CABEAMENTO SUBTERRANEO (NBR 15715)</t>
  </si>
  <si>
    <t>CAMADA SEPARADORA DE FILME DE POLIETILENO 20 A 25 MICRA</t>
  </si>
  <si>
    <t>PAPEL KRAFT BETUMADO</t>
  </si>
  <si>
    <t>SELANTE DE BASE ASFALTICA PARA VEDACAO</t>
  </si>
  <si>
    <t>TINTA/REVESTIMENTO  A BASE DE RESINA EPOXI COM ALCATRAO, BICOMPONENTE</t>
  </si>
  <si>
    <t>MANTA LIQUIDA DE BASE ASFALTICA MODIFICADA COM A ADICAO DE ELASTOMEROS DILUIDOS EM SOLVENTE ORGANICO, APLICACAO A FRIO (MEMBRANA IMPERMEABILIZANTE ASFASTICA)</t>
  </si>
  <si>
    <t>TINTA ASFALTICA IMPERMEABILIZANTE DISPERSA EM AGUA, PARA MATERIAIS CIMENTICIOS</t>
  </si>
  <si>
    <t>IMPERMEABILIZANTE FLEXIVEL BRANCO DE BASE ACRILICA PARA COBERTURAS</t>
  </si>
  <si>
    <t>VEU DE VIDRO/VEU DE SUPERFICIE 30 A 35 G/M2</t>
  </si>
  <si>
    <t>GAS DE COZINHA - GLP</t>
  </si>
  <si>
    <t>MANTA ASFALTICA ELASTOMERICA EM POLIESTER 4 MM, TIPO III, CLASSE B, ACABAMENTO PP (NBR 9952)</t>
  </si>
  <si>
    <t>MANTA ASFALTICA ELASTOMERICA EM POLIESTER 3 MM, TIPO III, CLASSE B, ACABAMENTO PP (NBR 9952)</t>
  </si>
  <si>
    <t>PRIMER PARA MANTA ASFALTICA A BASE DE ASFALTO MODIFICADO DILUIDO EM SOLVENTE, APLICACAO A FRIO</t>
  </si>
  <si>
    <t>MANTA TERMOPLASTICA, PEAD, GEOMEMBRANA LISA, E = 2,00 MM ( NBR 15352)</t>
  </si>
  <si>
    <t>VEU POLIESTER</t>
  </si>
  <si>
    <t>ADITIVO IMPERMEABILIZANTE DE PEGA ULTRARRAPIDA</t>
  </si>
  <si>
    <t>INVERSOR DE SOLDA MONOFÁSICO DE 160 A, POTÊNCIA DE 5400 W, TENSÃO DE 220 V, PARA SOLDA COM ELETRODOS DE 2,0 A 4,0 MM E PROCESSO TIG - CHI DIURNO. AF_06/2018</t>
  </si>
  <si>
    <t>SOLDA DE TOPO EM CHAPA/PERFIL/TUBO DE AÇO CHANFRADO, ESPESSURA=3/4</t>
  </si>
  <si>
    <t>INVERSOR DE SOLDA MONOFÁSICO DE 160 A, POTÊNCIA DE 5400 W, TENSÃO DE 220 V, PARA SOLDA COM ELETRODOS DE 2,0 A 4,0 MM E PROCESSO TIG - CHP DIURNO. AF_06/2018</t>
  </si>
  <si>
    <t>ELETRODO REVESTIDO AWS - E-6010, DIAMETRO IGUAL A 4,00 MM</t>
  </si>
  <si>
    <t>SOLDA DE TOPO EM CHAPA/PERFIL/TUBO DE AÇO CHANFRADO, ESPESSURA=5/8</t>
  </si>
  <si>
    <t>SOLDA DE TOPO EM CHAPA/PERFIL/TUBO DE AÇO CHANFRADO, ESPESSURA=1/2</t>
  </si>
  <si>
    <t>SOLDA DE TOPO EM CHAPA/PERFIL/TUBO DE AÇO CHANFRADO, ESPESSURA=3/8</t>
  </si>
  <si>
    <t>SOLDA DE TOPO EM CHAPA/PERFIL/TUBO DE AÇO CHANFRADO, ESPESSURA=5/16</t>
  </si>
  <si>
    <t>SOLDA DE TOPO EM CHAPA/PERFIL/TUBO DE AÇO CHANFRADO, ESPESSURA=1/4. AF_06/2018</t>
  </si>
  <si>
    <t>CONCRETO USINADO BOMBEAVEL, CLASSE DE RESISTENCIA C25, COM BRITA 0 E 1, SLUMP = 100 +/- 20 MM, EXCLUI SERVICO DE BOMBEAMENTO (NBR 8953)</t>
  </si>
  <si>
    <t>PREGO DE ACO POLIDO COM CABECA 17 X 24 (2 1/4 X 11)</t>
  </si>
  <si>
    <t>FIBRA DE ACO PARA REFORCO DO CONCRETO, SOLTA, TIPO A-I, FATOR DE FORMA *50* L / D, COMPRIMENTO DE *30* MM E RESISTENCIA A TRACAO DO ACO MAIOR 1000 MPA</t>
  </si>
  <si>
    <t>APARELHO DE APOIO DE NEOPRENE FRETADO, 60 X 45 X 7,6 CM, COM FRETAGEM DE ACO DE 4 MM INTERCALADAS COM ELASTOMERO DE 11 MM E REVESTIMENTO FINAL COM ELASTOMERO DE 6 MM</t>
  </si>
  <si>
    <t>POLIESTIRENO EXPANDIDO/EPS (ISOPOR), TIPO 2F, PLACA, ISOLAMENTO TERMOACUSTICO, E = 10 MM, 1000 X 500 MM</t>
  </si>
  <si>
    <t>GRAUTE CIMENTICIO PARA USO GERAL</t>
  </si>
  <si>
    <t>APARELHO DE APOIO DE NEOPRENE SIMPLES/ NAO FRETADO, 100 X 100 CM, ESPESSURA 6,3 MM</t>
  </si>
  <si>
    <t>PERFIL "I" DE ACO LAMINADO, "W" 410 X 67</t>
  </si>
  <si>
    <t>OXIGENIO, RECARGA PARA CILINDRO DE CONJUNTO OXICORTE GRANDE</t>
  </si>
  <si>
    <t>PERFIL "I" DE ACO LAMINADO, "I" 152 X 22</t>
  </si>
  <si>
    <t>ACETILENO (RECARGA PARA CILINDRO DE CONJUNTO OXICORTE GRANDE)</t>
  </si>
  <si>
    <t>CHAPA DE MADEIRA COMPENSADA PLASTIFICADA PARA FORMA DE CONCRETO, DE 2,20 x 1,10 M, E = 10 MM</t>
  </si>
  <si>
    <t>CANALETA CONCRETO 14 X 19 X 19 CM (CLASSE C - NBR 6136)</t>
  </si>
  <si>
    <t>ESPACADOR / DISTANCIADOR CIRCULAR COM ENTRADA LATERAL, EM PLASTICO, PARA VERGALHAO *4,2 A 12,5* MM, COBRIMENTO 20 MM</t>
  </si>
  <si>
    <t>ESPUMA EXPANSIVA DE POLIURETANO, APLICACAO MANUAL - 500 ML</t>
  </si>
  <si>
    <t>MANTA ASFALTICA ELASTOMERICA EM POLIESTER ALUMINIZADA 3 MM, TIPO III, CLASSE B (NBR 9952)</t>
  </si>
  <si>
    <t>JUNTA DILATACAO ELASTICA PARA CONCRETO (FUGENBAND) O-22, ATE 30 MCA</t>
  </si>
  <si>
    <t>LAJE PRE-MOLDADA CONVENCIONAL (LAJOTAS + VIGOTAS) PARA PISO, UNIDIRECIONAL, SOBRECARGA DE 200 KG/M2, VAO ATE 3,50 M (SEM COLOCACAO)</t>
  </si>
  <si>
    <t>LAJE PRE-MOLDADA CONVENCIONAL (LAJOTAS + VIGOTAS) PARA FORRO, UNIDIRECIONAL, SOBRECARGA DE 100 KG/M2, VAO ATE 4,00 M (SEM COLOCACAO)</t>
  </si>
  <si>
    <t>LAJE PRE-MOLDADA TRELICADA (LAJOTAS + VIGOTAS) PARA PISO, UNIDIRECIONAL, SOBRECARGA DE 200 KG/M2, VAO ATE 6,00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</si>
  <si>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</si>
  <si>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</si>
  <si>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CONVENCIONAL (LAJOTAS + VIGOTAS) PARA FORRO, UNIDIRECIONAL, SOBRECARGA DE 100 KG/M2, VAO ATE 4,50 M (SEM COLOCACAO)</t>
  </si>
  <si>
    <t>CONCRETO USINADO BOMBEAVEL, CLASSE DE RESISTENCIA C30, COM BRITA 0 E 1, SLUMP = 100 +/- 20 MM, INCLUI SERVICO DE BOMBEAMENTO (NBR 8953)</t>
  </si>
  <si>
    <t>CONCRETO USINADO BOMBEAVEL, CLASSE DE RESISTENCIA C20, COM BRITA 0 E 1, SLUMP = 100 +/- 20 MM, INCLUI SERVICO DE BOMBEAMENTO (NBR 8953)</t>
  </si>
  <si>
    <t>CONCRETO AUTOADENSAVEL (CAA) CLASSE DE RESISTENCIA C20, ESPALHAMENTO SF2, INCLUI SERVICO DE BOMBEAMENTO (NBR 15823)</t>
  </si>
  <si>
    <t>CONCRETO USINADO BOMBEAVEL, CLASSE DE RESISTENCIA C20, COM BRITA 0 E 1, SLUMP = 190 +/- 20 MM, INCLUI SERVICO DE BOMBEAMENTO (NBR 8953)</t>
  </si>
  <si>
    <t>ADITIVO PLASTIFICANTE RETARDADOR DE PEGA E REDUTOR DE AGUA PARA CONCRETO</t>
  </si>
  <si>
    <t>ACO CA-25, 25,0 MM, VERGALHAO</t>
  </si>
  <si>
    <t>ACO CA-25, 20,0 MM, VERGALHAO</t>
  </si>
  <si>
    <t>ACO CA-25, 16,0 MM, VERGALHAO</t>
  </si>
  <si>
    <t>ACO CA-25, 12,5 MM, VERGALHAO</t>
  </si>
  <si>
    <t>ACO CA-25, 10,0 MM, VERGALHAO</t>
  </si>
  <si>
    <t>ACO CA-50, 20,0 MM, VERGALHAO</t>
  </si>
  <si>
    <t>ACO CA-50, 16,0 MM, VERGALHAO</t>
  </si>
  <si>
    <t>ACO CA-50, 12,5 MM, VERGALHAO</t>
  </si>
  <si>
    <t>ACO CA-50, 8,0 MM, VERGALHAO</t>
  </si>
  <si>
    <t>ACO CA-50, 25,0 MM, VERGALHAO</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</si>
  <si>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</si>
  <si>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</si>
  <si>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</si>
  <si>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T-196, (2,11 KG/M2), DIAMETRO DO FIO = 5,0 MM, LARGURA =  2,45 M, ESPACAMENTO DA MALHA = 30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</si>
  <si>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</si>
  <si>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</si>
  <si>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ACO CA-60, 8,0 MM, VERGALHAO</t>
  </si>
  <si>
    <t>TELA DE ACO SOLDADA NERVURADA CA-60, Q-138, (2,20 KG/M2), DIAMETRO DO FIO = 4,2 MM, LARGURA =  2,45 X 120 M DE COMPRIMENTO, ESPACAMENTO DA MALHA = 10 X 10 CM</t>
  </si>
  <si>
    <t>LOCACAO DE APRUMADOR METALICO DE PILAR, COM ALTURA E ANGULO REGULAVEIS, EXTENSAO DE *1,50* A *2,80* M</t>
  </si>
  <si>
    <t>CHAPA DE MADEIRA COMPENSADA PLASTIFICADA PARA FORMA DE CONCRETO, DE 2,20 x 1,10 M, E = 18 MM</t>
  </si>
  <si>
    <t>VIGA DE ESCORAMAENTO H20, DE MADEIRA, PESO DE 5,00 A 5,20 KG/M, COM EXTREMIDADES PLASTICAS</t>
  </si>
  <si>
    <t>LOCACAO DE TORRE METALICA COMPLETA PARA UMA CARGA DE 8 TF (80 KN)  E PE DIREITO DE 6 M, INCLUINDO MODULOS , DIAGONAIS, SAPATAS E FORCADOS</t>
  </si>
  <si>
    <t>LOCACAO DE FORMA PLASTICA PARA LAJE NERVURADA, DIMENSOES *60* X *60* X *16* CM</t>
  </si>
  <si>
    <t>LOCACAO DE CRUZETA PARA ESCORA METALICA</t>
  </si>
  <si>
    <t>LOCACAO DE BARRA DE ANCORAGEM DE 0,80 A 1,20 M DE EXTENSAO, COM ROSCA DE 5/8", INCLUINDO PORCA E FLANGE</t>
  </si>
  <si>
    <t>LOCACAO DE VIGA SANDUICHE METALICA VAZADA PARA TRAVAMENTO DE PILARES, ALTURA DE *8* CM, LARGURA DE *6* CM E EXTENSAO DE 2 M</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</si>
  <si>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</si>
  <si>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DESMOLDANTE PARA FORMAS METALICAS A BASE DE OLEO VEGETAL</t>
  </si>
  <si>
    <t>SISTEMA DE FORMAS MANUSEAVEIS DE ALUMINIO, PARA BLOCO RESID. COM PAREDES DE CONCRETO MOLDADAS IN LOCO, EM CONFORMIDADE COM O ORCAMENTO REF. 9672: BLOCO COM 4 PAV. E 4 UNIDADES POR PAV., UNIDADE HABITACIONALCOM 48 M2 E 2 QUARTOS; TELHA DE FIBROCIMENTO (COLETADO CAIXA)</t>
  </si>
  <si>
    <t>TUBO DE REVESTIMENTO, EM ACO, CORPO SCHEDULE 40, PONTEIRA SCHEDULE 80, ROSQUEAVEL E SEGMENTADO PARA PERFURACAO, DIAMETRO 16'' (450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</si>
  <si>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</si>
  <si>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</si>
  <si>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6'' (200 MM) (COLETADO CAIXA)</t>
  </si>
  <si>
    <t>CONCRETO USINADO BOMBEAVEL, CLASSE DE RESISTENCIA C20, COM BRITA 0 E 1, SLUMP = 130 +/- 20 MM, EXCLUI SERVICO DE BOMBEAMENTO (NBR 8953)</t>
  </si>
  <si>
    <t>CONCRETO USINADO BOMBEAVEL, CLASSE DE RESISTENCIA C20, COM BRITA 0, SLUMP = 220 +/- 20 MM, INCLUI SERVICO DE BOMBEAMENTO (NBR 8953)</t>
  </si>
  <si>
    <t>ESTACA PRE-MOLDADA VAZADA DE CONCRETO CENTRIFUGADO, PARA CARGA DE 100 T, SECAO CIRCULAR, COM ANEL METALICO INCORPORADO A PECA (SOMENTE FORNECIMENTO)</t>
  </si>
  <si>
    <t>ELETRODO REVESTIDO AWS - E7018, DIAMETRO IGUAL A 4,00 MM</t>
  </si>
  <si>
    <t>ESTACA PRE-MOLDADA MACICA DE CONCRETO VIBRADO ARMADO, PARA CARGA DE 50 T, SECAO QUADRADA, COM ANEL METALICO INCORPORADO A PECA (SOMENTE FORNECIMENTO)</t>
  </si>
  <si>
    <t>ESTACA PRE-MOLDADA MACICA DE CONCRETO VIBRADO ARMADO, PARA CARGA DE 25 T, SECAO QUADRADA DE *16 X 16*, COM ANEL METALICO INCORPORADO A PECA (SOMENTE FORNECIMENTO)</t>
  </si>
  <si>
    <t>RIPA DE MADEIRA NAO APARELHADA 1 X 3* CM, MACARANDUBA, ANGELIM OU EQUIVALENTE DA REGIAO</t>
  </si>
  <si>
    <t>CHAPA DE LAMINADO MELAMINICO, LISO FOSCO, DE *1,25 X 3,08* M, E = 0,8 MM</t>
  </si>
  <si>
    <t>CANTONEIRA ALUMINIO ABAS IGUAIS 1 ", E = 3 /16 "</t>
  </si>
  <si>
    <t>CANTONEIRA ALUMINIO ABAS IGUAIS 2 ", E = 1/8 "</t>
  </si>
  <si>
    <t>JANELA DE CORRER EM ALUMINIO, VENEZIANA, 120 X 150 CM (A X L), 6 FLS (4 VENEZIANAS E 2 VIDROS),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</si>
  <si>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</si>
  <si>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</si>
  <si>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120 X 120 CM (A X L), 2 FLS, SEM BANDEIRA, ACABAMENTO ACET OU BRILHANTE,  BATENTE/REQUADRO DE 6 A 14 CM, COM VIDRO, SEM GUARNICAO/ALIZAR</t>
  </si>
  <si>
    <t>JANELA MAXIM AR EM ALUMINIO, 80 X 60 CM (A X L), BATENTE/REQUADRO DE 4 A 14 CM, COM VIDRO, SEM GUARNICAO/ALIZAR</t>
  </si>
  <si>
    <t>SILICONE ACETICO USO GERAL INCOLOR 280 G</t>
  </si>
  <si>
    <t>PARAFUSO DE ACO ZINCADO COM ROSCA SOBERBA, CABECA CHATA E FENDA SIMPLES, DIAMETRO 4,2 MM, COMPRIMENTO * 32 * MM</t>
  </si>
  <si>
    <t>TELA DE ARAME GALV REVESTIDO EM PVC, QUADRANGULAR/LOSANGULAR, FIO 2,77 MM (12 BWG), MALHA 3 X 3 CM, H = 2 M</t>
  </si>
  <si>
    <t>JANELA FIXA EM ALUMINIO, 60  X 80 CM (A X L), BATENTE/REQUADRO DE 3 A 14 CM, COM VIDRO, SEM GUARNICAO/ALIZAR</t>
  </si>
  <si>
    <t>CADEADO EM ACO INOX, LARGURA DE *50* MM, COM HASTE EM ACO TEMPERADO, SEM MOLA - CHAVES INCLUIDAS</t>
  </si>
  <si>
    <t>BARRA DE FERRO RETANGULAR, BARRA CHATA, 1" X 1/4" (L X E), 1,2265 KG/M</t>
  </si>
  <si>
    <t>PORTAO DE ABRIR EM GRADIL DE METALON REDONDO DE 3/4"  VERTICAL, COM REQUADRO, ACABAMENTO NATURAL - COMPLETO</t>
  </si>
  <si>
    <t>CHAPA DE ACO GALVANIZADA BITOLA GSG 14, E = 1,95 MM (15,60 KG/M2)</t>
  </si>
  <si>
    <t>CANTONEIRA ACO ABAS IGUAIS (QUALQUER BITOLA), ESPESSURA ENTRE 1/8" E 1/4"</t>
  </si>
  <si>
    <t>ESPELHO CRISTAL E = 4 MM</t>
  </si>
  <si>
    <t>PARAFUSO FRANCES M16 EM ACO GALVANIZADO, COMPRIMENTO = 45 MM, DIAMETRO = 16 MM, CABECA ABAULADA</t>
  </si>
  <si>
    <t>VIDRO MARTELADO OU CANELADO, 4 MM - SEM COLOCACAO</t>
  </si>
  <si>
    <t>MASSA PARA VIDRO</t>
  </si>
  <si>
    <t>VIDRO LISO FUME E = 6MM - SEM COLOCACAO</t>
  </si>
  <si>
    <t>VIDRO LISO FUME E = 4MM - SEM COLOCACAO</t>
  </si>
  <si>
    <t>VIDRO LISO INCOLOR 6 MM - SEM COLOCACAO</t>
  </si>
  <si>
    <t>VIDRO LISO INCOLOR 5MM - SEM COLOCACAO</t>
  </si>
  <si>
    <t>CHAPA DE MADEIRA COMPENSADA NAVAL (COM COLA FENOLICA), E = 6 MM, DE *1,60 X 2,20* M</t>
  </si>
  <si>
    <t>CANTONEIRA ALUMINIO ABAS DESIGUAIS 1" X 3/4 ", E = 1/8 "</t>
  </si>
  <si>
    <t>GUARNICAO/ ALIZAR/ VISTA MACICA, E= *1* CM, L= *4,5* CM, EM CEDRINHO/ ANGELIM COMERCIAL/  EUCALIPTO/ CURUPIXA/ PEROBA/ CUMARU OU EQUIVALENTE DA REGIAO</t>
  </si>
  <si>
    <t>PARAFUSO ROSCA SOBERBA ZINCADO CABECA CHATA FENDA SIMPLES 5,5 X 50 MM (2 ")</t>
  </si>
  <si>
    <t>BUCHA DE NYLON SEM ABA S6</t>
  </si>
  <si>
    <t>PUXADOR CONCHA DE EMBUTIR, EM LATAO CROMADO, PARA PORTA / JANELA DE CORRER, LISO, SEM FURO PARA CHAVE, COM FUROS PARA FIXAR PARAFUSOS, *30 X 90* MM (LARGURA X ALTURA)</t>
  </si>
  <si>
    <t>MOLA HIDRAULICA DE PISO P/ VIDRO TEMPERADO 10MM</t>
  </si>
  <si>
    <t>VIDRO TEMPERADO INCOLOR E = 10 MM, SEM COLOCACAO</t>
  </si>
  <si>
    <t>JOGO DE FERRAGENS CROMADAS P/ PORTA DE VIDRO TEMPERADO, UMA FOLHA COMPOSTA: DOBRADICA SUPERIOR (101) E INFERIOR (103),TRINCO (502), FECHADURA (520),CONTRA FECHADURA (531),COM CAPUCHINHO</t>
  </si>
  <si>
    <t>VIDRO PLANO ARMADO E = 7MM - SEM COLOCACAO</t>
  </si>
  <si>
    <t>VIDRO TEMPERADO INCOLOR E = 8 MM, SEM COLOCACAO</t>
  </si>
  <si>
    <t>VIDRO TEMPERADO INCOLOR E = 6 MM, SEM COLOCACAO</t>
  </si>
  <si>
    <t>VIDRO LISO INCOLOR 4MM - SEM COLOCACAO</t>
  </si>
  <si>
    <t>VIDRO LISO INCOLOR 2 A 3 MM - SEM COLOCACAO</t>
  </si>
  <si>
    <t>FECHO DE EMBUTIR, TIPO UNHA, COMANDO COM ALAVANCA, EM LATAO CROMADO, 22 CM, PARA PORTAS E JANELAS - INCLUI PARAFUSOS</t>
  </si>
  <si>
    <t>FECHO DE EMBUTIR, TIPO UNHA, COMANDO COM ALAVANCA, EM LATAO CROMADO, 40 CM, PARA PORTAS E JANELAS - INCLUI PARAFUSOS</t>
  </si>
  <si>
    <t>PORTA CADEADO,  3 1/2", EM ACO ZINCADO, PRETO, PARA PORTAO E JANELA</t>
  </si>
  <si>
    <t>DOBRADICA EM ACO/FERRO, 3" X 2 1/2", E= 1,9 A 2 MM, SEM ANEL,  CROMADO OU ZINCADO, TAMPA BOLA, COM PARAFUSOS</t>
  </si>
  <si>
    <t>TARJETA TIPO LIVRE / OCUPADO, CROMADA, PARA PORTA DE BANHEIRO</t>
  </si>
  <si>
    <t>CREMONA COM CASTANHA BIPARTIDA, COM VARA DE 1.50 M, EM LATAO CROMADO, PARA PORTAS E JANELAS - COMPLETA</t>
  </si>
  <si>
    <t>PUXADOR CENTRAL, TIPO ALCA, EM ZAMAC CROMADO, COM ROSETAS, COMPRIMENTO *100* MM, PARA PORTA / JANELA EM MADEIRA OU METALICA - INCLUI PARAFUSOS</t>
  </si>
  <si>
    <t>DOBRADICA TIPO VAI-E-VEM EM ACO/FERRO, TAMANHO 3'', GALVANIZADO, COM PARAFUSOS</t>
  </si>
  <si>
    <t>ALUMINIO ANODIZADO</t>
  </si>
  <si>
    <t>PORTA DE ABRIR EM ACO TIPO VENEZIANA, COM FUNDO ANTICORROSIVO / PRIMER DE PROTECAO, SEM GUARNICAO/ALIZAR/VISTA, 87 X 210 CM</t>
  </si>
  <si>
    <t>PORTA DE ABRIR EM ACO COM DIVISAO HORIZONTAL  PARA VIDROS, COM FUNDO ANTICORROSIVO/PRIMER DE PROTECAO, SEM GUARNICAO/ALIZAR/VISTA, VIDROS NAO INCLUSOS,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</si>
  <si>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</si>
  <si>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</si>
  <si>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GUARNICAO/MOLDURA DE ACABAMENTO PARA ESQUADRIA DE ALUMINIO ANODIZADO NATURAL, PARA 1 FACE</t>
  </si>
  <si>
    <t>PORTA DE ABRIR EM ALUMINIO COM LAMBRI HORIZONTAL/LAMINADA, ACABAMENTO ANODIZADO NATURAL, SEM GUARNICAO/ALIZAR/VISTA</t>
  </si>
  <si>
    <t>PORTA CORTA-FOGO PARA SAIDA DE EMERGENCIA, COM FECHADURA, VAO LUZ DE 90 X 210 CM, CLASSE P-90 (NBR 11742)</t>
  </si>
  <si>
    <t>PORTA DE CORRER EM ALUMINIO, DUAS FOLHAS MOVEIS COM VIDRO, FECHADURA E PUXADOR EMBUTIDO, ACABAMENTO ANODIZADO NATURAL, SEM GUARNICAO/ALIZAR/VISTA</t>
  </si>
  <si>
    <t>CURVA 90 GRAUS, PARA ELETRODUTO, EM ACO GALVANIZADO ELETROLITICO, DIAMETRO DE 20 MM (3/4")</t>
  </si>
  <si>
    <t>CRUZETA DE FERRO GALVANIZADO, COM ROSCA BSP, DE 3/4"</t>
  </si>
  <si>
    <t>CURVA 90 GRAUS, PARA ELETRODUTO, EM ACO GALVANIZADO ELETROLITICO, DIAMETRO DE 15 MM (1/2")</t>
  </si>
  <si>
    <t>CRUZETA DE FERRO GALVANIZADO, COM ROSCA BSP, DE 1 1/2"</t>
  </si>
  <si>
    <t>ABRACADEIRA EM ACO PARA AMARRACAO DE ELETRODUTOS, TIPO D, COM 1 1/4" E PARAFUSO DE FIXACAO</t>
  </si>
  <si>
    <t>ABRACADEIRA EM ACO PARA AMARRACAO DE ELETRODUTOS, TIPO D, COM 2 1/2" E PARAFUSO DE FIXACAO</t>
  </si>
  <si>
    <t>ABRACADEIRA EM ACO PARA AMARRACAO DE ELETRODUTOS, TIPO D, COM 3/4" E PARAFUSO DE FIXACAO</t>
  </si>
  <si>
    <t>BARRA DE FERRO RETANGULAR, BARRA CHATA (QUALQUER DIMENSAO)</t>
  </si>
  <si>
    <t>CANTONEIRA FERRO GALVANIZADO DE ABAS IGUAIS, 1" X 1/8" (L X E) , 1,20KG/M</t>
  </si>
  <si>
    <t>JANELA DE CORRER, ACO, BATENTE/REQUADRO DE 6 A 14 CM, VENEZIANA, PINT ANTICORROSIVA, PINT ACABAMENTO, COM VIDRO, 6 FLS, 120  X 150 CM (A X L)</t>
  </si>
  <si>
    <t>JANELA DE CORRER, ACO, BATENTE/REQUADRO DE 6 A 14 CM,  COM DIVISAO HORIZ , PINT ANTICORROSIVA, SEM VIDRO, BANDEIRA COM BASCULA, 4 FLS, 120  X 150 CM (A X L)</t>
  </si>
  <si>
    <t>JANELA DE CORRER, ACO, COM BATENTE/REQUADRO DE 6 A 14 CM, SEM DIVISAO, PINT ANTICORROSIVA, PINT ACABAMENTO, COM VIDRO, SEM BANDEIRA, 2 FLS, 120  X 150 CM (A X L)</t>
  </si>
  <si>
    <t>JANELA BASCULANTE, ACO, COM BATENTE/REQUADRO, 60 X 60 CM (SEM VIDROS)</t>
  </si>
  <si>
    <t>PORTA DE ENROLAR MANUAL COMPLETA, PERFIL MEIA CANA CEGA, EM ACO GALVANIZADO NATURAL, CHAPA NUMERO 24 (SEM INSTALACAO)</t>
  </si>
  <si>
    <t>PORTA DE ENROLAR MANUAL COMPLETA, PERFIL MEIA CANA VAZADA TIJOLINHO, EM ACO GALVANIZADO NATURAL, CHAPA NUMERO 24 (SEM INSTALACAO)</t>
  </si>
  <si>
    <t>PORTA GRADE DE ENROLAR MANUAL COMPLETA, PERFIL TUBULAR TIJOLINHO 3/4 ", EM ACO GALVANIZADO NATURAL (SEM INSTALACAO)</t>
  </si>
  <si>
    <t>DOBRADICA EM LATAO, 3 " X 2 1/2 ", E= 1,9 A 2 MM, COM ANEL, CROMADO, TAMPA BOLA, COM PARAFUSOS</t>
  </si>
  <si>
    <t>CHAPA DE ACO FINA A FRIO BITOLA MSG 24, E = 0,60 MM (4,80 KG/M2)</t>
  </si>
  <si>
    <t>PORTA DE ABRIR EM GRADIL COM BARRA CHATA 3 CM X 1/4", COM REQUADRO E GUARNICAO - COMPLETO - ACABAMENTO NATURAL</t>
  </si>
  <si>
    <t>PILAR DE MADEIRA NAO APARELHADA *10 X 10* CM, MACARANDUBA, ANGELIM OU EQUIVALENTE DA REGIAO</t>
  </si>
  <si>
    <t>PARAFUSO ROSCA SOBERBA ZINCADO CABECA CHATA FENDA SIMPLES 5,5 X 65 MM (2.1/2 ")</t>
  </si>
  <si>
    <t>COLAR TOMADA PVC, COM TRAVAS, SAIDA COM ROSCA, DE 85 MM X 1/2" OU 85 MM X 3/4", PARA LIGACAO PREDIAL DE AGUA</t>
  </si>
  <si>
    <t>CHAPA DE MADEIRA COMPENSADA DE PINUS, VIROLA OU EQUIVALENTE, DE *2,2 X 1,6* M, E = 15 MM</t>
  </si>
  <si>
    <t>BATENTE/ PORTAL/ ADUELA/ MARCO MACICO, E= *3* CM, L= *13* CM, *60 CM A 120* CM X *210* CM, EM PINUS/ TAUARI/ VIROLA OU EQUIVALENTE DA REGIAO (NAO INCLUI ALIZARES)</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</si>
  <si>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</si>
  <si>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</si>
  <si>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</si>
  <si>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PREGO DE ACO POLIDO COM CABECA 10 X 11 (1 X 17)</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</si>
  <si>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</si>
  <si>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</si>
  <si>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DE BANHEIRO, TIPO TRANQUETA, MAQUINA 40 MM, MACANETAS ALAVANCA E ROSETAS REDONDAS EM METAL CROMADO - NIVEL SEGURANCA MEDIO - COMPLETA</t>
  </si>
  <si>
    <t>FECHADURA DE EMBUTIR PARA PORTA EXTERNA / ENTRADA, MAQUINA 40 MM, COM CILINDRO, MACANETA ALAVANCA E ESPELHO EM METAL CROMADO - NIVEL SEGURANCA MEDIO - COMPLETA</t>
  </si>
  <si>
    <t>GUARNICAO/ ALIZAR/ VISTA MACICA, E= *1* CM, L= *4,5* CM, EM PINUS/ TAUARI/ VIROLA OU EQUIVALENTE DA REGIAO</t>
  </si>
  <si>
    <t>PARAFUSO ROSCA SOBERBA ZINCADO CABECA CHATA FENDA SIMPLES 3,5 X 25 MM (1 ")</t>
  </si>
  <si>
    <t>PORTA DE MADEIRA-DE-LEI TIPO MEXICANA SEM EMENDA (ANGELIM OU EQUIVALENTE REGIONAL), E = *3,5* CM</t>
  </si>
  <si>
    <t>DOBRADICA EM ACO/FERRO, 3 1/2" X  3", E= 1,9  A 2 MM, COM ANEL,  CROMADO OU ZINCADO, TAMPA BOLA, COM PARAFUSOS</t>
  </si>
  <si>
    <t>PORTA DE MADEIRA-DE-LEI TIPO VENEZIANA (ANGELIM OU EQUIVALENTE REGIONAL), E = *3,5* CM</t>
  </si>
  <si>
    <t>PORTA DE MADEIRA, FOLHA MEDIA (NBR 15930) DE 80 X 210 CM,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</si>
  <si>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</si>
  <si>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60 X 210 CM, E = 35 MM, NUCLEO SARRAFEADO, CAPA FRISADA EM HDF, ACABAMENTO MELAMINICO EM PADRAO MADEIRA</t>
  </si>
  <si>
    <t>PORTA DE MADEIRA, FOLHA MEDIA (NBR 15930) DE 90 X 210 CM, E = 35 MM, NUCLEO SARRAFEADO, CAPA LISA EM HDF, ACABAMENTO EM LAMINADO NATURAL PARA VERNIZ</t>
  </si>
  <si>
    <t>PORTA DE MADEIRA, FOLHA MEDIA (NBR 15930) DE 80 X 210 CM, E = 35 MM, NUCLEO SARRAFEADO, CAPA LISA EM HDF, ACABAMENTO EM LAMINADO NATURAL PARA VERNIZ</t>
  </si>
  <si>
    <t>PORTA DE MADEIRA, FOLHA MEDIA (NBR 15930) DE 70 X 210 CM, E = 35 MM, NUCLEO SARRAFEADO, CAPA LISA EM HDF, ACABAMENTO EM LAMINADO NATURAL PARA VERNIZ</t>
  </si>
  <si>
    <t>PORTA DE MADEIRA, FOLHA MEDIA (NBR 15930) DE 60 X 210 CM, E = 35 MM, NUCLEO SARRAFEADO, CAPA LISA EM HDF, ACABAMENTO LAMINADO NATURAL PARA VERNIZ</t>
  </si>
  <si>
    <t>FECHADURA DE EMBUTIR PARA PORTA DE BANHEIRO, TIPO TRANQUETA, MAQUINA 55 MM, MACANETAS ALAVANCA E ROSETAS REDONDAS EM METAL CROMADO - NIVEL SEGURANCA MEDIO - COMPLETA</t>
  </si>
  <si>
    <t>FECHADURA DE EMBUTIR PARA PORTA EXTERNA / ENTRADA, MAQUINA 55 MM, COM CILINDRO, MACANETA ALAVANCA E ESPELHO EM METAL CROMADO - NIVEL SEGURANCA MEDIO - COMPLETA</t>
  </si>
  <si>
    <t>PORTA DE MADEIRA, FOLHA MEDIA (NBR 15930) DE 90 X 210 CM, E = 35 MM, NUCLEO SARRAFEADO, CAPA LISA EM HDF, ACABAMENTO EM PRIMER PARA PINTURA</t>
  </si>
  <si>
    <t>PORTA DE MADEIRA, FOLHA MEDIA (NBR 15930) DE 80 X 210 CM, E = 35 MM, NUCLEO SARRAFEADO, CAPA LISA EM HDF, ACABAMENTO EM PRIMER PARA PINTURA</t>
  </si>
  <si>
    <t>PORTA DE MADEIRA, FOLHA MEDIA (NBR 15930) DE 70 X 210 CM, E = 35 MM, NUCLEO SARRAFEADO, CAPA LISA EM HDF, ACABAMENTO EM PRIMER PARA PINTURA</t>
  </si>
  <si>
    <t>PORTA DE MADEIRA, FOLHA MEDIA (NBR 15930) DE 60 X 210 CM, E = 35 MM, NUCLEO SARRAFEADO, CAPA LISA EM HDF, ACABAMENTO EM PRIMER PARA PINTURA</t>
  </si>
  <si>
    <t>BATENTE/ PORTAL/ ADUELA/ MARCO MACICO, E= *3 CM, L= *13 CM, *60 CM A 120* CM X *210 CM,  EM CEDRINHO/ ANGELIM COMERCIAL/ EUCALIPTO/ CURUPIXA/ PEROBA/ CUMARU OU EQUIVALENTE DA REGIAO (NAO INCLUI ALIZARES)</t>
  </si>
  <si>
    <t>TRILHO QUADRADO, EM ALUMINIO (VERGALHAO MACICO), 1/4", (*6 X 6* CM), PARA RODIZIOS</t>
  </si>
  <si>
    <t>RODIZIO PARA TRILHO (TIPO NAPOLEAO),  EM LATAO, COM ROLAMENTO EM ACO, 6 MM, PARA JANELA DE CORRER</t>
  </si>
  <si>
    <t>PORTA DE MADEIRA-DE-LEI QUADRICULADA PARA VIDRO, DE CORRER (ANGELIM OU EQUIVALENTE REGIONAL), E = *3,5* CM</t>
  </si>
  <si>
    <t>BATENTE/ PORTAL/ADUELA/ MARCO MACICO, E= *3* CM, L= *15* CM, *60 CM A 120* CM  X *210* CM,  EM CEDRINHO/ ANGELIM COMERCIAL/  EUCALIPTO/ CURUPIXA/ PEROBA/ CUMARU OU EQUIVALENTE DA REGIAO (NAO INCLUI ALIZARES)</t>
  </si>
  <si>
    <t>CHAPA DE MADEIRA COMPENSADA DE PINUS, VIROLA OU EQUIVALENTE, DE *2,2 X 1,6* M, E = 20 MM</t>
  </si>
  <si>
    <t>FECHO / TRINCO / FERROLHO FIO REDONDO, DE SOBREPOR, 2", EM ACO GALVANIZADO / ZINCADO</t>
  </si>
  <si>
    <t>BATENTE/ PORTAL/ ADUELA/ MARCO MACICO, E= *3* CM, L= *7* CM, *60 CM A 120* CM X *210* CM,  EM CEDRINHO/ ANGELIM COMERCIAL/ EUCALIPTO/ CURUPIXA/ PEROBA/ CUMARU OU EQUIVALENTE DA REGIAO (NAO INCLUI ALIZARES)</t>
  </si>
  <si>
    <t>DOBRADICA EM ACO/FERRO, 3" X 2 1/2", E= 1,2 A 1,8 MM, SEM ANEL,  CROMADO OU ZINCADO, TAMPA CHATA, COM PARAFUSOS</t>
  </si>
  <si>
    <t>PECA DE MADEIRA NATIVA/REGIONAL 7,5 X 12,50 CM (3X5") NAO APARELHADA (P/FORMA)</t>
  </si>
  <si>
    <t>PERFIL "I" DE ACO LAMINADO, W 250 X 38,50</t>
  </si>
  <si>
    <t>PERFIL "U" CHAPA ACO DOBRADA,  E = 3,04 MM , H = 20 CM, ABAS = 5 CM (4,47 KG/M)</t>
  </si>
  <si>
    <t>VIGA DE MADEIRA NAO APARELHADA 6 X 12 CM, MACARANDUBA, ANGELIM OU EQUIVALENTE DA REGIAO</t>
  </si>
  <si>
    <t>MADEIRA ROLICA SEM TRATAMENTO, EUCALIPTO OU EQUIVALENTE DA REGIAO, H = 3 M, D = 20 A 24 CM (PARA ESCORAMENTO)</t>
  </si>
  <si>
    <t>MEIO-FIO OU GUIA DE CONCRETO, PRE-MOLDADO, COMP 1 M, *30 X 15/ 12* CM (H X L1/L2)</t>
  </si>
  <si>
    <t>ANEL DE CONCRETO ARMADO, D = 1,00 M, H = 0,50 M</t>
  </si>
  <si>
    <t>ANEL DE CONCRETO ARMADO, D = 0,80 M, H = 0,50 M</t>
  </si>
  <si>
    <t>ANEL DE CONCRETO ARMADO, D = 0,60 M, H = 0,50 M</t>
  </si>
  <si>
    <t>CHAPA DE MADEIRA COMPENSADA RESINADA PARA FORMA DE CONCRETO, DE *2,2 X 1,1* M, E = 10 MM</t>
  </si>
  <si>
    <t>ARAME GALVANIZADO 14 BWG, 2,10MM (0,0272 KG/M)</t>
  </si>
  <si>
    <t>TUBO / MANGUEIRA PRETA EM POLIETILENO, LINHA PESADA OU REFORCADA, TIPO ESPAGUETE, PARA INJECAO DE CALDA DE CIMENTO, D = 1/2", ESPESSURA 1,5 MM</t>
  </si>
  <si>
    <t>CENTRALIZADOR DE BARRA DE ACO (CHUMBADOR TIPO CARAMBOLA), PARA ACO ATE 20 MM</t>
  </si>
  <si>
    <t>GABIAO SACO MALHA HEXAGONAL 8 X 10 CM (ZN/AL + PVC), FIO 2,4 MM, H = 0,65 M</t>
  </si>
  <si>
    <t>GABIAO MANTA (COLCHAO) MALHA HEXAGONAL 6 X 8 CM (ZN/AL + PVC), FIO 2,0 MM, DIMENSOES 5,0 X 2,0 X 0,30 M (C X L X A)</t>
  </si>
  <si>
    <t>GEOTEXTIL NAO TECIDO AGULHADO DE FILAMENTOS CONTINUOS 100% POLIESTER, RESITENCIA A TRACAO = 10 KN/M</t>
  </si>
  <si>
    <t>GABIAO MANTA (COLCHAO) MALHA HEXAGONAL 6 X 8 CM (ZN/AL + PVC), FIO 2,0 MM, DIMENSOES 5,0 X 2,0 X 0,23 M (C X L X A)</t>
  </si>
  <si>
    <t>GABIAO MANTA (COLCHAO) MALHA HEXAGONAL 6 X 8 CM (ZN/AL + PVC), FIO 2,0 MM, DIMENSOES 5,0 X 2,0 X 0,17 M (C X L X A)</t>
  </si>
  <si>
    <t>AGREGADO RECICLADO (RCD), CLASSE A, CINZA, TIPO RACHAO RECICLADO</t>
  </si>
  <si>
    <t>GABIAO TIPO CAIXA TRAPEZOIDAL, MALHA HEXAGONAL 10 X 12 CM (ZN/AL + PVC) FIO 2,7 MM, FACE COM 65 GRAUS, DIMENSOES 2,0 X 1,5 X 1,0 M (C X L X A)</t>
  </si>
  <si>
    <t>GABIAO TIPO CAIXA, MALHA HEXAGONAL 8 X 10 CM (ZN/AL), FIO DE 2,7 MM, DIMENSOES 2,0 X 1,0 X 1,0 M (C X L X A)</t>
  </si>
  <si>
    <t>PREGO DE ACO POLIDO COM CABECA 14 X 18 (1 1/2 X 14)</t>
  </si>
  <si>
    <t>GABIAO TIPO CAIXA PARA SOLO REFORCADO, MALHA HEXAGONAL 8 X 10 CM (ZN/ AL + PVC), FIO 2,7 MM, DIMENSOES 2,0 X 1,0 X 0,5 M, COM CAUDA DE 4,0 M</t>
  </si>
  <si>
    <t>GEOGRELHA TECIDA COM FILAMENTOS DE POLIESTER + PVC, RESISTENCIA LONGITUDINAL: 90 KN/M, RESISTENCIA TRANSVERSAL: 30 KN/M, ALONGAMENTO = 12 POR CENTO</t>
  </si>
  <si>
    <t>GABIAO TIPO CAIXA PARA SOLO REFORCADO, MALHA HEXAGONAL 8 X 10 CM (ZN/ AL + PVC), FIO 2,7 MM, DIMENSOES 2,0 X 1,0 X 1,0 M, COM CAUDA DE 4,0 M</t>
  </si>
  <si>
    <t>GABIAO TIPO CAIXA, MALHA HEXAGONAL 8 X 10 CM (ZN/AL), FIO DE 2,7 MM, DIMENSOES 5,0 X 1,0 X 1,0 M (C X L X A)</t>
  </si>
  <si>
    <t>GABIAO TIPO CAIXA MALHA HEXAGONAL 8 X 10 CM (ZN/AL), FIO 2,7 MM, H = 0,50 M</t>
  </si>
  <si>
    <t>MADEIRA ROLICA SEM TRATAMENTO, EUCALIPTO OU EQUIVALENTE DA REGIAO, H = 3 M, D = 8 A 11 CM (PARA ESCORAMENTO)</t>
  </si>
  <si>
    <t>GEOTEXTIL NAO TECIDO AGULHADO DE FILAMENTOS CONTINUOS 100% POLIESTER, RESITENCIA A TRACAO = 31 KN/M</t>
  </si>
  <si>
    <t>TUBO DE CONCRETO SIMPLES, CLASSE- PS1, PB, DN 500 MM, PARA AGUAS PLUVIAIS (NBR 8890)</t>
  </si>
  <si>
    <t>TUBO DE CONCRETO SIMPLES, CLASSE- PS1, PB, DN 400 MM, PARA AGUAS PLUVIAIS (NBR 8890)</t>
  </si>
  <si>
    <t>TUBO DE CONCRETO SIMPLES, CLASSE- PS1, PB, DN 300 MM, PARA AGUAS PLUVIAIS (NBR 8890)</t>
  </si>
  <si>
    <t>TUBO DE CONCRETO SIMPLES, CLASSE- PS1, PB, DN 200 MM, PARA AGUAS PLUVIAIS (NBR 8890)</t>
  </si>
  <si>
    <t>GEOTEXTIL NAO TECIDO AGULHADO DE FILAMENTOS CONTINUOS 100% POLIESTER, RESITENCIA A TRACAO = 16 KN/M</t>
  </si>
  <si>
    <t>GEOTEXTIL NAO TECIDO AGULHADO DE FILAMENTOS CONTINUOS 100% POLIESTER, RESITENCIA A TRACAO = 14 KN/M</t>
  </si>
  <si>
    <t>TUBO DE CONCRETO SIMPLES POROSO, MACHO/FEMEA, DN 200 MM</t>
  </si>
  <si>
    <t>GEOTEXTIL NAO TECIDO AGULHADO DE FILAMENTOS CONTINUOS 100% POLIESTER, RESITENCIA A TRACAO = 26 KN/M</t>
  </si>
  <si>
    <t>TUBO PVC, FLEXIVEL, CORRUGADO, PERFURADO, DN 110 MM, PARA DRENAGEM, SISTEMA IRRIGACAO</t>
  </si>
  <si>
    <t>ANEL BORRACHA, PARA TUBO PVC, REDE COLETOR ESGOTO, DN 100 MM (NBR 7362)</t>
  </si>
  <si>
    <t>TUBO PVC, RIGIDO, CORRUGADO, PERFURADO, DN 150 MM, PARA DRENAGEM, SISTEMA IRRIGACAO</t>
  </si>
  <si>
    <t>CASCALHO DE RIO</t>
  </si>
  <si>
    <t>GEOTEXTIL NAO TECIDO AGULHADO DE FILAMENTOS CONTINUOS 100% POLIESTER, RESITENCIA A TRACAO = 21 KN/M</t>
  </si>
  <si>
    <t>CALHA/CANALETA DE CONCRETO SIMPLES, TIPO MEIA CANA, D = 60 CM, PARA AGUA PLUVIAL</t>
  </si>
  <si>
    <t>CALHA/CANALETA DE CONCRETO SIMPLES, TIPO MEIA CANA, D = 20 CM, PARA AGUA PLUVIAL</t>
  </si>
  <si>
    <t>TELHA DE VIDRO TIPO FRANCESA, *39 X 23* CM</t>
  </si>
  <si>
    <t>PERFIL UDC ("U" DOBRADO DE CHAPA) SIMPLES DE ACO LAMINADO, GALVANIZADO, ASTM A36, 127 X 50 MM, E= 3 MM</t>
  </si>
  <si>
    <t>PARAFUSO DE ACO TIPO CHUMBADOR PARABOLT, DIAMETRO 3/8", COMPRIMENTO 75 MM</t>
  </si>
  <si>
    <t>PARAFUSO, COMUM, ASTM A307, SEXTAVADO, DIAMETRO 1/2" (12,7 MM), COMPRIMENTO 1" (25,4 MM)</t>
  </si>
  <si>
    <t>PERFIL "U" ENRIJECIDO DE  ACO GALVANIZADO, DOBRADO, 200 X 75 X 25 MM, E = 3,75 MM</t>
  </si>
  <si>
    <t>PERFIL "U" ENRIJECIDO DE ACO GALVANIZADO, DOBRADO, 150 X 60 X 20 MM, E = 3,00 MM</t>
  </si>
  <si>
    <t>PERFIL CARTOLA DE ACO GALVANIZADO, *20 X 30 X 10* MM, E =  0,8 MM</t>
  </si>
  <si>
    <t>PARAFUSO, ASTM A307 - GRAU A, SEXTAVADO, ZINCADO, DIAMETRO 3/8" (9,52 MM), COMPRIMENTO 1 " (25,4 MM)</t>
  </si>
  <si>
    <t>PERFIL "U" SIMPLES DE ACO GALVANIZADO DOBRADO 75 X *40* MM, E = 2,65 MM</t>
  </si>
  <si>
    <t>CHAPA DE ACO CARBONO LAMINADO A QUENTE, QUALIDADE ESTRUTURAL, BITOLA 3/16", E =4,75 MM (37,29 KG/M2)</t>
  </si>
  <si>
    <t>CHAPA DE ACO GROSSA, ASTM A36, E = 1/4 " (6,35 MM) 49,79 KG/M2</t>
  </si>
  <si>
    <t>PERFIL "U" DE ACO LAMINADO, "U" 152 X 15,6</t>
  </si>
  <si>
    <t>TELHA DE FIBRA DE VIDRO ONDULADA INCOLOR, E = 0,6 MM, DE *0,50 X 2,44* M</t>
  </si>
  <si>
    <t>PARAFUSO ZINCADO ROSCA SOBERBA, CABECA SEXTAVADA, 5/16 " X 250 MM, PARA FIXACAO DE TELHA EM MADEIRA</t>
  </si>
  <si>
    <t>CONJUNTO ARRUELAS DE VEDACAO 5/16" PARA TELHA FIBROCIMENTO (UMA ARRUELA METALICA E UMA ARRUELA PVC - CONICAS)</t>
  </si>
  <si>
    <t>SELANTE TIPO VEDA CALHA PARA METAL E FIBROCIMENTO</t>
  </si>
  <si>
    <t>RUFO PARA TELHA ONDULADA DE FIBROCIMENTO, E = 6 MM, ABA *260* MM, COMPRIMENTO 1100 MM (SEM AMIANTO)</t>
  </si>
  <si>
    <t>PARAFUSO ZINCADO ROSCA SOBERBA, CABECA SEXTAVADA, 5/16 " X 110 MM, PARA FIXACAO DE TELHA EM MADEIRA</t>
  </si>
  <si>
    <t>RUFO INTERNO/EXTERNO DE CHAPA DE ACO GALVANIZADA NUM 24, CORTE 25 CM (COLETADO CAIXA)</t>
  </si>
  <si>
    <t>SOLDA EM BARRA DE ESTANHO-CHUMBO 50/50</t>
  </si>
  <si>
    <t>REBITE DE ALUMINIO VAZADO DE REPUXO, 3,2 X 8 MM (1KG = 1025 UNIDADES)</t>
  </si>
  <si>
    <t>CALHA QUADRADA DE CHAPA DE ACO GALVANIZADA NUM 24, CORTE 100 CM (COLETADO CAIXA)</t>
  </si>
  <si>
    <t>CALHA QUADRADA DE CHAPA DE ACO GALVANIZADA NUM 24, CORTE 50 CM (COLETADO CAIXA)</t>
  </si>
  <si>
    <t>CALHA QUADRADA DE CHAPA DE ACO GALVANIZADA NUM 24, CORTE 33 CM (COLETADO CAIXA)</t>
  </si>
  <si>
    <t>VEDACAO DE CALHA, EM BORRACHA COR PRETA, MEDIDA ENTRE 119 E 170 MM, PARA DRENAGEM PLUVIAL PREDIAL</t>
  </si>
  <si>
    <t>SUPORTE METALICO PARA CALHA PLUVIAL,  ZINCADO, DOBRADO, DIAMETRO ENTRE 119 E 170 MM, PARA DRENAGEM PREDIAL</t>
  </si>
  <si>
    <t>EMENDA PARA CALHA PLUVIAL, PVC, DIAMETRO ENTRE 119 E 170 MM, PARA DRENAGEM PREDIAL</t>
  </si>
  <si>
    <t>CALHA PLUVIAL DE PVC, DIAMETRO ENTRE 119 E 170 MM, COMPRIMENTO DE 3 M, PARA DRENAGEM PREDIAL</t>
  </si>
  <si>
    <t>CABECEIRA DIREITA OU ESQUERDA, PVC, PARA CALHA PLUVIAL, DIAMETRO ENTRE 119 E 170 MM, PARA DRENAGEM PREDIAL</t>
  </si>
  <si>
    <t>BOCAL PVC, PARA CALHA PLUVIAL, DIAMETRO DA SAIDA ENTRE 80 E 100 MM, PARA DRENAGEM PREDIAL</t>
  </si>
  <si>
    <t>PARAFUSO ROSCA SOBERBA ZINCADO CABECA CHATA FENDA SIMPLES 3,2 X 20 MM (3/4 ")</t>
  </si>
  <si>
    <t>CUMEEIRA NORMAL PARA TELHA ESTRUTURAL DE FIBROCIMENTO 2 ABAS, E = 6 MM, DE 1050 X 935 MM (SEM AMIANTO)</t>
  </si>
  <si>
    <t>CUMEEIRA UNIVERSAL PARA TELHA ONDULADA DE FIBROCIMENTO, E = 6 MM, ABA 210 MM, COMPRIMENTO 1100 MM (SEM AMIANTO)</t>
  </si>
  <si>
    <t>CUMEEIRA SHED PARA TELHA ONDULADA DE FIBROCIMENTO, E = 6 MM, ABA 280 MM, COMPRIMENTO 1100 MM (SEM AMIANTO)</t>
  </si>
  <si>
    <t>CUMEEIRA PARA TELHA DE CONCRETO, PARA 2 AGUAS DE TELHADO, COR CINZA, RENDIMENTO DE *3* TELHAS/M (COLETADO CAIXA)</t>
  </si>
  <si>
    <t>CUMEEIRA PARA TELHA CERAMICA, COMPRIMENTO DE *41* CM, RENDIMENTO DE *3* TELHAS/M</t>
  </si>
  <si>
    <t>TELHA GALVALUME COM ISOLAMENTO TERMOACUSTICO EM ESPUMA RIGIDA DE POLIURETANO (PU) INJETADO, E = 30 MM, DENSIDADE 35 KG/M3, COM DUAS FACES TRAPEZOIDAIS (NAO INCLUI ACESSORIOS DE FIXACAO) (COLETADO CAIXA)</t>
  </si>
  <si>
    <t>HASTE RETA PARA GANCHO DE FERRO GALVANIZADO, COM ROSCA 1/4 " X 30 CM PARA FIXACAO DE TELHA METALICA, INCLUI PORCA E ARRUELAS DE VEDACAO</t>
  </si>
  <si>
    <t>TELHA DE ACO ZINCADO TRAPEZOIDAL, A = *40* MM, E = 0,5 MM, SEM PINTURA</t>
  </si>
  <si>
    <t>CUMEEIRA ALUMINIO ONDULADA, COMPRIMENTO = *1,12* M, E = 0,8 MM</t>
  </si>
  <si>
    <t>GANCHO L COM ROSCA, PARA FIXAR TELHA EM MADEIRA, 1/4" X 350 MM (COLETADO CAIXA)</t>
  </si>
  <si>
    <t>TELHA ESTRUTURAL DE FIBROCIMENTO 2 ABAS, DE 1,00 X 6,00 M (SEM AMIANTO)</t>
  </si>
  <si>
    <t>FIXADOR DE ABA SIMPLES PARA TELHA DE FIBROCIMENTO, TIPO CANALETA 90 OU KALHETAO</t>
  </si>
  <si>
    <t>TELHA DE FIBROCIMENTO ONDULADA E = 6 MM, DE 2,44 X 1,10 M (SEM AMIANTO)</t>
  </si>
  <si>
    <t>TELHA CERAMICA TIPO PAULISTA, COMPRIMENTO DE *48* CM, RENDIMENTO DE *26* TELHAS/M2</t>
  </si>
  <si>
    <t>TELHA CERAMICA TIPO PLAN, COMPRIMENTO DE *47* CM, RENDIMENTO DE *26* TELHAS/M2</t>
  </si>
  <si>
    <t>TELHA CERAMICA TIPO ROMANA, COMPRIMENTO DE *41* CM,  RENDIMENTO DE *16* TELHAS/M2</t>
  </si>
  <si>
    <t>TELHA CERAMICA TIPO FRANCESA, COMPRIMENTO DE *40* CM, RENDIMENTO DE *16* TELHAS/M2</t>
  </si>
  <si>
    <t>FITA ADESIVA ALUMINIZADA, PARA INSTALACAO DE MANTAS DE SUBCOBERTURA,  L = *5* CM</t>
  </si>
  <si>
    <t>MANTA ALUMINIZADA NAS DUAS FACES, PARA SUBCOBERTURA,  E = *2* MM</t>
  </si>
  <si>
    <t>TELHA CERAMICA TIPO COLONIAL, COMPRIMENTO DE *44* CM, RENDIMENTO DE *26* TELHAS/M2</t>
  </si>
  <si>
    <t>TELHA CERAMICA TIPO PORTUGUESA, COMPRIMENTO DE *40* CM, RENDIMENTO DE *16* TELHAS/M2</t>
  </si>
  <si>
    <t>TELHA DE CONCRETO TIPO CLASSICA, COR CINZA, COMPRIMENTO DE *42* CM, RENDIMENTO DE *10* TELHAS/M2 (COLETADO CAIXA)</t>
  </si>
  <si>
    <t>CHAPA PARA EMENDA DE VIGA, EM ACO GROSSO, QUALIDADE ESTRUTURAL, BITOLA 3/16 ", E= 4,75 MM, 4 FUROS, LARGURA 45 MM, COMPRIMENTO 500 MM</t>
  </si>
  <si>
    <t>PREGO DE ACO POLIDO COM CABECA 19  X 36 (3 1/4  X  9)</t>
  </si>
  <si>
    <t>ESTRIBO COM PARAFUSO EM CHAPA DE FERRO FUNDIDO DE 2" X 3/16" X 35 CM, SECAO "U", PARA MADEIRAMENTO DE TELHADO</t>
  </si>
  <si>
    <t>SARRAFO DE MADEIRA NAO APARELHADA 2,5 X 5 CM, MACARANDUBA, ANGELIM OU EQUIVALENTE DA REGIAO</t>
  </si>
  <si>
    <t>CAIBRO DE MADEIRA NAO APARELHADA *6 X 8* CM, MACARANDUBA, ANGELIM OU EQUIVALENTE DA REGIAO</t>
  </si>
  <si>
    <t>PARAFUSO FRANCES METRICO ZINCADO, DIAMETRO 12 MM, COMPRIMENTO 150 MM, COM PORCA SEXTAVADA E ARRUELA DE PRESSAO MEDIA</t>
  </si>
  <si>
    <t>PREGO DE ACO POLIDO COM CABECA 22 X 48 (4 1/4 X 5)</t>
  </si>
  <si>
    <t>INVERSOR DE SOLDA MONOFASICO DE 160 A, POTENCIA DE 5400 W, TENSAO DE 220 V, TURBO VENTILADO, PROTECAO POR FUSIVEL TERMICO, PARA ELETRODOS DE 2,0 A 4,0 MM</t>
  </si>
  <si>
    <t>ROLO COMPACTADOR DE PNEUS, ESTATICO, PRESSAO VARIAVEL, POTENCIA 110 HP, PESO SEM/COM LASTRO 10,8/27 T, LARGURA DE ROLAGEM 2,30 M</t>
  </si>
  <si>
    <t>OLEO DIESEL COMBUSTIVEL COMUM</t>
  </si>
  <si>
    <t>COMPRESSOR DE AR, VAZAO DE 10 PCM, RESERVATORIO 100 L, PRESSAO DE TRABALHO ENTRE 6,9 E 9,7 BAR,  POTENCIA 2 HP, TENSAO 110/220 V (COLETADO CAIXA)</t>
  </si>
  <si>
    <t>PERFURATRIZ ROTATIVA SOBRE ESTEIRA, TORQUE MAXIMO 2500 KGM, POTENCIA 110 HP, MOTOR DIESEL  (COLETADO CAIXA)</t>
  </si>
  <si>
    <t>MINIESCAVADEIRA SOBRE ESTEIRAS, POTENCIA LIQUIDA DE *30* HP, PESO OPERACIONAL DE *3.500* KG</t>
  </si>
  <si>
    <t>MINICARREGADEIRA SOBRE RODAS, POTENCIA LIQUIDA DE *47* HP, CAPACIDADE NOMINAL DE OPERACAO DE *646* KG</t>
  </si>
  <si>
    <t>VASSOURA MECANICA REBOCAVEL COM ESCOVA CILINDRICA LARGURA UTIL DE VARRIMENTO = 2,44M</t>
  </si>
  <si>
    <t>TRATOR DE PNEUS COM POTENCIA DE 85 CV, TRACAO 4 X 4, PESO COM LASTRO DE 4675 KG</t>
  </si>
  <si>
    <t>CAMINHAO TRUCADO, PESO BRUTO TOTAL 23000 KG, CARGA UTIL MAXIMA 15935 KG, DISTANCIA ENTRE EIXOS 4,80 M, POTENCIA 230 CV (INCLUI CABINE E CHASSI, NAO INCLUI CARROCERIA)</t>
  </si>
  <si>
    <t>CACAMBA METALICA BASCULANTE COM CAPACIDADE DE 10 M3 (INCLUI MONTAGEM, NAO INCLUI CAMINHAO)</t>
  </si>
  <si>
    <t>DISTRIBUIDOR DE AGREGADOS REBOCAVEL, CAPACIDADE 1,9 M3, LARGURA DE TRABALHO 3,66 M</t>
  </si>
  <si>
    <t>GRADE DE DISCOS COM CONTROLE REMOTO, REBOCAVEL, COM 24 DISCOS 24" X 6 MM, COM PNEUS PARA TRANSPORTE</t>
  </si>
  <si>
    <t>TRATOR DE PNEUS COM POTENCIA DE 122 CV, TRACAO 4 X 4, PESO COM LASTRO DE 4510 KG</t>
  </si>
  <si>
    <t>GRUPO GERADOR DIESEL, COM CARENAGEM, POTENCIA STANDART ENTRE 250 E 260 KVA, VELOCIDADE DE 1800 RPM, FREQUENCIA DE 60 HZ</t>
  </si>
  <si>
    <t>ESCAVADEIRA HIDRAULICA SOBRE ESTEIRAS, CAPACIDADE DA CACAMBA ENTRE 1,20 E 1,50 M3, PESO OPERACIONAL ENTRE 20,00 E 22,00 TON, POTENCIA LIQUIDA ENTRE 150 E 155 HP, EQUIPADA COM CLAMSHELL</t>
  </si>
  <si>
    <t>ESCAVADEIRA HIDRAULICA SOBRE ESTEIRA, COM GARRA GIRATORIA DE MANDIBULAS, PESO OPERACIONAL ENTRE 22,00 E 25,50 TON, POTENCIA LIQUIDA ENTRE 150 E 160 HP</t>
  </si>
  <si>
    <t>PERFURATRIZ SOBRE ESTEIRA, TORQUE MAXIMO DE 600 KGF, POTENCIA ENTRE 50 E 60 HP, DIAMETRO MAXIMO DE 10"</t>
  </si>
  <si>
    <t>PERFURATRIZ MANUAL, TORQUE MAXIMO 55 KGF.M, POTENCIA 5 CV, COM DIAMETRO MAXIMO 8 1/2" (INCLUI SUPORTE/CHASSI TIPO MESA)</t>
  </si>
  <si>
    <t>ROLO COMPACTADOR VIBRATORIO TANDEM, ACO LISO, POTENCIA 125 HP, PESO SEM/COM LASTRO 10,20/11,65 T, LARGURA DE TRABALHO 1,73 M</t>
  </si>
  <si>
    <t>PERFURATRIZ PNEUMATICA MANUAL DE PESO MEDIO, 18KG, COMPRIMENTO DE CURSO DE 6 M, DIAMETRO DO PISTAO DE 5,5 CM</t>
  </si>
  <si>
    <t>GASOLINA COMUM</t>
  </si>
  <si>
    <t>ALISADORA DE CONCRETO COM MOTOR A GASOLINA DE 5,5 HP, PESO COM MOTOR DE 78 KG, 4 PAS</t>
  </si>
  <si>
    <t>POLIDORA DE PISO (POLITRIZ) ELETRICA, MOTOR MONOFASICO DE 4 HP, PESO DE 100 KG, DIAMETRO DO TRABALHO DE 450 MM</t>
  </si>
  <si>
    <t>REGUA VIBRADORA DUPLA PARA CONCRETO A GASOLINA 5,5 HP, PESO DE 60 KG, COMPRIMENTO 4 M</t>
  </si>
  <si>
    <t>MARTELO DEMOLIDOR PNEUMATICO MANUAL, PADRAO, PESO DE 32 KG</t>
  </si>
  <si>
    <t>COMPACTADOR DE SOLO A PERCUSSAO (SOQUETE), COM MOTOR GASOLINA DE 4 TEMPOS, PESO ENTRE 55 E 65 KG, FORCA DE IMPACTO DE 1.000 A 1.500 KGF, FREQUENCIA DE 600 A 700 GOLPES POR MINUTO, VELOCIDADE DE TRABALHO ENTRE 10 E 15 M/MIN, POTENCIA ENTRE 2,00 E 3,00 HP</t>
  </si>
  <si>
    <t>PULVERIZADOR DE TINTA ELETRICO / MAQUINA DE PINTURA AIRLESS, VAZAO *2* L/MIN (COLETADO CAIXA)</t>
  </si>
  <si>
    <t>GRUA ASCENCIONAL, LANCA DE 42 M, CAPACIDADE DE 1,5 T A 30 M, ALTURA ATE 39 M</t>
  </si>
  <si>
    <t>MAQUINA DEMARCADORA DE FAIXA DE TRAFEGO A FRIO, AUTOPROPELIDA, MOTOR DIESEL 38 HP</t>
  </si>
  <si>
    <t>DISTRIBUIDOR DE AGREGADOS AUTOPROPELIDO, CAP 3 M3, A DIESEL, 6 CC, 176 CV</t>
  </si>
  <si>
    <t>USINA MISTURADORA DE SOLOS,  DOSADORES TRIPLOS, CALHA VIBRATORIA CAPACIDADE DE 200 A 500 T/H, POTENCIA DE 75 KW</t>
  </si>
  <si>
    <t>USINA DE CONCRETO FIXA, CAPACIDADE NOMINAL DE 90 A 120 M3/H, SEM SILO</t>
  </si>
  <si>
    <t>MARTELO DEMOLIDOR PNEUMATICO MANUAL, PESO  DE 28 KG, COM SILENCIADOR</t>
  </si>
  <si>
    <t>USINA DE ASFALTO A FRIO, CAPACIDADE DE 40 A 60 T/H, ELETRICA, POTENCIA DE 30 CV</t>
  </si>
  <si>
    <t>USINA DE MISTURAS ASFALTICAS A QUENTE, MOVEL, TIPO CONTRA FLUXO, CAPACIDADE DE 40 A 80 T/H</t>
  </si>
  <si>
    <t>GRUPO GERADOR ESTACIONARIO, POTENCIA 150 KVA, MOTOR DIESEL</t>
  </si>
  <si>
    <t>GRUPO GERADOR REBOCAVEL, POTENCIA *66* KVA, MOTOR A DIESEL</t>
  </si>
  <si>
    <t>GERADOR PORTATIL MONOFASICO, POTENCIA 5500 VA, MOTOR A GASOLINA, POTENCIA DO MOTOR 13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</si>
  <si>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</si>
  <si>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COMPRESSOR DE AR REBOCAVEL, VAZAO 189 PCM, PRESSAO EFETIVA DE TRABALHO 102 PSI, MOTOR DIESEL, POTENCIA 63 CV</t>
  </si>
  <si>
    <t>CAMINHAO TOCO, PESO BRUTO TOTAL 16000 KG, CARGA UTIL MAXIMA DE 10685 KG, DISTANCIA ENTRE EIXOS 4,8M, POTENCIA 189 CV (INCLUI CABINE E CHASSI, NAO INCLUI CARROCERIA)</t>
  </si>
  <si>
    <t>GUINDAUTO HIDRAULICO, CAPACIDADE MAXIMA DE CARGA 3300 KG, MOMENTO MAXIMO DE CARGA 5,8 TM , ALCANCE MAXIMO HORIZONTAL  7,60 M, PARA MONTAGEM SOBRE CHASSI DE CAMINHAO PBT MINIMO 8000 KG (INCLUI MONTAGEM, NAO INCLUI CAMINHAO)</t>
  </si>
  <si>
    <t>GUINDASTE HIDRAULICO AUTOPROPELIDO, COM LANCA TELESCOPICA 40 M, CAPACIDADE MAXIMA 60 T, POTENCIA 260 KW, TRACAO 6 X 6</t>
  </si>
  <si>
    <t>GUINCHO ELETRICO DE COLUNA, CAPACIDADE 400 KG, COM MOTO FREIO, MOTOR TRIFASICO DE 1,25 CV</t>
  </si>
  <si>
    <t>GRUA ASCENCIONAL, LANCA DE 30 M, CAPACIDADE DE 1,0 T A 30 M, ALTURA ATE 39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</si>
  <si>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</si>
  <si>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</si>
  <si>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GRUPO GERADOR ESTACIONARIO, MOTOR DIESEL POTENCIA 170 KVA</t>
  </si>
  <si>
    <t>BETONEIRA CAPACIDADE NOMINAL 400 L, CAPACIDADE DE MISTURA 310 L, MOTOR A GASOLINA POTENCIA 5,5 CV, SEM CARREGADOR</t>
  </si>
  <si>
    <t>PERFURATRIZ COM TORRE METALICA PARA EXECUCAO DE ESTACA HELICE CONTINUA, PROFUNDIDADE MAXIMA DE 32 M, DIAMETRO MAXIMO DE 1000 MM, POTENCIA INSTALADA DE 350 HP, MESA ROTATIVA COM TORQUE MAXIMO DE 263 KNM</t>
  </si>
  <si>
    <t>MARTELO PERFURADOR PNEUMATICO MANUAL, HASTE 25 X 75 MM, 21 KG</t>
  </si>
  <si>
    <t>MAQUINA EXTRUSORA DE CONCRETO PARA GUIAS E SARJETAS, COM MOTOR A DIESEL DE 14 CV</t>
  </si>
  <si>
    <t>APARELHO CORTE OXI-ACETILENO PARA SOLDA E CORTE CONTENDO MACARICO SOLDA, BICO DE CORTE, CILINDROS, REGULADORES, MANGUEIRAS E CARRINHO</t>
  </si>
  <si>
    <t>CAVALO MECANICO TRACAO 4X2, PESO BRUTO TOTAL 16000 KG, CAPACIDADE MAXIMA DE TRACAO *45000* KG, DISTANCIA ENTRE EIXOS *3,56* M, POTENCIA *330* CV (INCLUI CABINE E CHASSI, NAO INCLUI SEMIRREBOQUE)</t>
  </si>
  <si>
    <t>TANQUE DE ASFALTO ESTACIONARIO COM MACARICO, CAPACIDADE 20.000 L</t>
  </si>
  <si>
    <t>CAMINHONETE CABINE SIMPLES COM MOTOR 1.6 FLEX, CAMBIO  MANUAL, POTENCIA 101/104 CV, 2 PORTAS</t>
  </si>
  <si>
    <t>CAMINHONETE COM MOTOR A DIESEL, POTENCIA 180 CV, CABINE DUPLA, 4X4</t>
  </si>
  <si>
    <t>DOSADOR DE AREIA, CAPACIDADE DE *26* LITROS</t>
  </si>
  <si>
    <t>PENEIRA ROTATIVA COM MOTOR ELETRICO TRIFASICO DE 2 CV, CILINDRO DE 1 M X 0,60 M, COM FUROS DE 3,17 MM</t>
  </si>
  <si>
    <t>LIMPADORA A SUCCAO, TANQUE 12000 L, BASCULAMENTO HIDRAULICO, BOMBA 12 M3/MIN 95% VACUO (INCLUI MONTAGEM, NAO INCLUI CAMINHAO)</t>
  </si>
  <si>
    <t>SERRA CIRCULAR DE BANCADA COM MOTOR ELETRICO, POTENCIA DE *1600* W, PARA DISCO DE DIAMETRO DE 10" (250 MM)</t>
  </si>
  <si>
    <t>TANQUE DE ASFALTO ESTACIONARIO COM SERPENTINA, CAPACIDADE 30.000 L</t>
  </si>
  <si>
    <t>CAVALO MECANICO TRACAO 6X2, PESO BRUTO TOTAL COMBINADO 56000 KG, CAPACIDADE MAXIMA DE TRACAO *66000* KG, POTENCIA *360* CV (INCLUI CABINE E CHASSI, NAO INCLUI SEMIRREBOQUE)</t>
  </si>
  <si>
    <t>CAMINHAO TOCO, PESO BRUTO TOTAL 9700 KG, CARGA UTIL MAXIMA 6360 KG, DISTANCIA ENTRE EIXOS 4,30 M, POTENCIA 160 CV (INCLUI CABINE E CHASSI, NAO INCLUI CARROCERIA)</t>
  </si>
  <si>
    <t>COMPACTADOR DE SOLOS DE PERCURSAO (SOQUETE) COM MOTOR A GASOLINA 4 TEMPOS DE 4 HP (4 CV)</t>
  </si>
  <si>
    <t>CAMINHAO TOCO, PESO BRUTO TOTAL 14300 KG, CARGA UTIL MAXIMA 9590 KG, DISTANCIA ENTRE EIXOS 4,76 M, POTENCIA 185 CV (INCLUI CABINE E CHASSI, NAO INCLUI CARROCERIA)</t>
  </si>
  <si>
    <t>ESPARGIDOR DE ASFALTO PRESSURIZADO, TANQUE 6 M3 COM ISOLACAO TERMICA, AQUECIDO COM 2 MACARICOS, COM BARRA ESPARGIDORA 3,60 M, A SER MONTADO SOBRE CAMINHAO</t>
  </si>
  <si>
    <t>GUINDAUTO HIDRAULICO, CAPACIDADE MAXIMA DE CARGA 6200 KG, MOMENTO MAXIMO DE CARGA 11,7 TM , ALCANCE MAXIMO HORIZONTAL  9,70 M, PARA MONTAGEM SOBRE CHASSI DE CAMINHAO PBT MINIMO 13000 KG (INCLUI MONTAGEM, NAO INCLUI CAMINHAO)</t>
  </si>
  <si>
    <t>CAMINHAO TOCO, PESO BRUTO TOTAL 16000 KG, CARGA UTIL MAXIMA 11130 KG, DISTANCIA ENTRE EIXOS 5,36 M, POTENCIA 185 CV (INCLUI CABINE E CHASSI, NAO INCLUI CARROCERIA)</t>
  </si>
  <si>
    <t>CACAMBA METALICA BASCULANTE COM CAPACIDADE DE 6 M3 (INCLUI MONTAGEM, NAO INCLUI CAMINHAO)</t>
  </si>
  <si>
    <t>TANQUE DE ACO CARBONO NAO REVESTIDO, PARA TRANSPORTE DE AGUA COM CAPACIDADE DE 10 M3, COM BOMBA CENTRIFUGA POR TOMADA DE FORCA, VAZAO MAXIMA *75* M3/H (INCLUI MONTAGEM, NAO INCLUI CAMINHAO)</t>
  </si>
  <si>
    <t>CAMINHAO TOCO, PESO BRUTO TOTAL 14300 KG, CARGA UTIL MAXIMA 9710 KG, DISTANCIA ENTRE EIXOS 3,56 M, POTENCIA 185 CV (INCLUI CABINE E CHASSI, NAO INCLUI CARROCERIA)</t>
  </si>
  <si>
    <t>CARROCERIA FIXA ABERTA DE MADEIRA PARA TRANSPORTE GERAL DE CARGA SECA DIMENSOES APROXIMADAS 2,5 X 6,5 X 0,50 M (INCLUI MONTAGEM, NAO INCLUI CAMINHAO)</t>
  </si>
  <si>
    <t>CAMINHAO TOCO, PESO BRUTO TOTAL 16000 KG, CARGA UTIL MAXIMA 13071 KG, DISTANCIA ENTRE EIXOS 4,80 M, POTENCIA 230 CV (INCLUI CABINE E CHASSI, NAO INCLUI CARROCERIA)</t>
  </si>
  <si>
    <t>CAMINHAO TOCO, PESO BRUTO TOTAL 13000 KG, CARGA UTIL MAXIMA 7925 KG, DISTANCIA ENTRE EIXOS 4,80 M, POTENCIA 189 CV (INCLUI CABINE E CHASSI, NAO INCLUI CARROCERIA)</t>
  </si>
  <si>
    <t>TANQUE DE ACO PARA TRANSPORTE DE AGUA COM CAPACIDADE DE 6 M3 (INCLUI MONTAGEM, NAO INCLUI CAMINHAO)</t>
  </si>
  <si>
    <t>DISCO DE CORTE DIAMANTADO SEGMENTADO PARA CONCRETO, DIAMETRO DE 350 MM, FURO DE 1 " (14 X 1 ")</t>
  </si>
  <si>
    <t>CORTADEIRA DE PISO DE CONCRETO E ASFALTO, PARA DISCO PADRAO DE DIAMETRO 350 MM (14") OU 450 MM (18") , MOTOR A GASOLINA, POTENCIA 13 HP, SEM DISCO</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</si>
  <si>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</si>
  <si>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CAMINHAO TRUCADO, PESO BRUTO TOTAL 22000 KG, CARGA UTIL MAXIMA 15350 KG, DISTANCIA ENTRE EIXOS 5,17 M, POTENCIA 238 CV (INCLUI CABINE E CHASSI, NAO INCLUI CARROCERIA)</t>
  </si>
  <si>
    <t>PERFURATRIZ HIDRAULICA COM TRADO CURTO ACOPLADO, PROFUNDIDADE MAXIMA DE 20 M, DIAMETRO MAXIMO DE 1500 MM, POTENCIA INSTALADA DE 137 HP, MESA ROTATIVA COM TORQUE MAXIMO DE 30 KNM (INCLUI MONTAGEM, NAO INCLUI CAMINHAO)</t>
  </si>
  <si>
    <t>COMPRESSOR DE AR REBOCAVEL VAZAO 400 PCM, PRESSAO EFETIVA DE TRABALHO 102 PSI, MOTOR DIESEL, POTENCIA 110 CV</t>
  </si>
  <si>
    <t>COMPRESSOR DE AR REBOCAVEL VAZAO 748 PCM, PRESSAO EFETIVA DE TRABALHO 102 PSI, MOTOR DIESEL, POTENCIA 210 CV</t>
  </si>
  <si>
    <t>COMPRESSOR DE AR REBOCAVEL, VAZAO 250 PCM, PRESSAO EFETIVA DE TRABALHO 102 PSI, MOTOR DIESEL, POTENCIA 81 CV</t>
  </si>
  <si>
    <t>COMPRESSOR DE AR REBOCAVEL, VAZAO *89* PCM, PRESSAO EFETIVA DE TRABALHO *102* PSI, MOTOR DIESEL, POTENCIA *20* CV</t>
  </si>
  <si>
    <t>MANIPULADOR TELESCOPICO, POTENCIA DE 85 HP, CAPACIDADE DE CARGA DE 3.500 KG, ALTURA MAXIMA DE ELEVACAO DE 12,3 M</t>
  </si>
  <si>
    <t>PERFURATRIZ COM TORRE METALICA PARA EXECUCAO DE ESTACA HELICE CONTINUA, PROFUNDIDADE MAXIMA DE 30 M, DIAMETRO MAXIMO DE 800 MM, POTENCIA INSTALADA DE 268 HP, MESA ROTATIVA COM TORQUE MAXIMO DE 170 KNM</t>
  </si>
  <si>
    <t>PROJETOR PNEUMATICO DE ARGAMASSA PARA CHAPISCO E REBOCO COM RECIPIENTE ACOPLADO, TIPO CANEQUNHA, COM VOLUME DE 1,50 L, SEM COMPRESSOR</t>
  </si>
  <si>
    <t>ENERGIA ELETRICA COMERCIAL, BAIXA TENSAO, RELATIVA AO CONSUMO DE ATE 100 KWH, INCLUINDO ICMS, PIS/PASEP E COFINS</t>
  </si>
  <si>
    <t>BOMBA DE PROJECAO DE CONCRETO SECO, POTENCIA 10 CV, VAZAO 6 M3/H</t>
  </si>
  <si>
    <t>BOMBA DE PROJECAO DE CONCRETO SECO, POTENCIA 10 CV, VAZAO 3 M3/H</t>
  </si>
  <si>
    <t>BOMBA CENTRIFUGA MONOESTAGIO COM MOTOR ELETRICO MONOFASICO, POTENCIA 15 HP,  DIAMETRO DO ROTOR *173* MM, HM/Q = *30* MCA / *90* M3/H A *45* MCA / *55* M3/H</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</si>
  <si>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</si>
  <si>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</si>
  <si>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PERFURATRIZ SOBRE ESTEIRA, TORQUE MAXIMO 600 KGF, PESO MEDIO 1000 KG, POTENCIA 20 HP, DIAMETRO MAXIMO 10"</t>
  </si>
  <si>
    <t>PERFURATRIZ MANUAL, TORQUE MAXIMO 83 N.M, POTENCIA 5 CV, COM DIAMETRO MAXIMO 4", PARA SOLO GRAMPEADO (INCLUI SUPORTE OU CHASSI TIPO MESA)</t>
  </si>
  <si>
    <t>VIBRADOR DE IMERSAO, DIAMETRO DA PONTEIRA DE *45* MM, COM MOTOR ELETRICO TRIFASICO DE 2 HP (2 CV)</t>
  </si>
  <si>
    <t>SEMIRREBOQUE COM TRES EIXOS EM TANDEM TIPO BASCULANTE COM CACAMBA METALICA 18 M3 (INCLUI MONTAGEM, NAO INCLUI CAVALO MECANICO)</t>
  </si>
  <si>
    <t>CAVALO MECANICO TRACAO 4X2, PESO BRUTO TOTAL 16000 KG, CAPACIDADE MAXIMA DE TRACAO *36000* KG, DISTANCIA ENTRE EIXOS *3,56* M, POTENCIA *286* CV (INCLUI CABINE E CHASSI, NAO INCLUI SEMIRREBOQUE)</t>
  </si>
  <si>
    <t>SEMIRREBOQUE COM DOIS EIXOS EM TANDEM TIPO BASCULANTE COM CACAMBA METALICA 14 M3  (INCLUI MONTAGEM, NAO INCLUI CAVALO MECANICO)</t>
  </si>
  <si>
    <t>ROLO COMPACTADOR VIBRATORIO TANDEM, ACO LISO, POTENCIA 58 CV, PESO SEM/COM LASTRO 6,5/9,4 T, LARGURA DE TRABALHO 1,20 M</t>
  </si>
  <si>
    <t>BETONEIRA, CAPACIDADE NOMINAL 600 L, CAPACIDADE DE MISTURA 440 L, MOTOR A DIESEL POTENCIA 10 CV, COM CARREGADOR</t>
  </si>
  <si>
    <t>GUINDASTE HIDRAULICO AUTOPROPELIDO, COM LANCA TELESCOPICA 28,80 M, CAPACIDADE MAXIMA 30 T, POTENCIA 97 KW, TRACAO 4 X 4</t>
  </si>
  <si>
    <t>CARROCERIA FIXA ABERTA DE MADEIRA PARA TRANSPORTE GERAL DE CARGA SECA DIMENSOES APROXIMADAS 2,5 X 7,00 X 0,50 M (INCLUI MONTAGEM, NAO INCLUI CAMINHAO)</t>
  </si>
  <si>
    <t>VIBROACABADORA DE ASFALTO SOBRE ESTEIRAS, LARG. PAVIM. 2,13 M A 4,55 M, POT. 74 KW/ 100 HP, CAP. 400 T/ H</t>
  </si>
  <si>
    <t>RECICLADORA DE ASFALTO A FRIO SOBRE RODAS, LARG. FRESAGEM 2,00 M, POT. 315 KW/422 HP</t>
  </si>
  <si>
    <t>VIBROACABADORA DE ASFALTO SOBRE ESTEIRAS, LARG. PAVIMENT. 1,90 A 5,3 M, POT. 78 KW/105 HP, CAP. 450 T/H</t>
  </si>
  <si>
    <t>FRESADORA DE ASFALTO A FRIO SOBRE ESTEIRAS, LARG. FRESAGEM 2,00 M, POT. 410 KW/550 HP</t>
  </si>
  <si>
    <t>FRESADORA DE ASFALTO A FRIO SOBRE RODAS, LARG. FRESAGEM 1,00 M, POT. 155 KW/208 HP</t>
  </si>
  <si>
    <t>MOTONIVELADORA POTENCIA BASICA LIQUIDA (PRIMEIRA MARCHA) 125 HP , PESO BRUTO 13843 KG, LARGURA DA LAMINA DE 3,7 M</t>
  </si>
  <si>
    <t>BETONEIRA, CAPACIDADE NOMINAL 600 L, CAPACIDADE DE MISTURA  360L, MOTOR ELETRICO TRIFASICO 220/380V, POTENCIA 4CV, EXCLUSO CARREGADOR</t>
  </si>
  <si>
    <t>BATE-ESTACAS POR GRAVIDADE, POTENCIA160 HP, PESO DO MARTELO ATE 3 TONELADAS</t>
  </si>
  <si>
    <t>ROLO COMPACTADOR VIBRATORIO DE UM CILINDRO, ACO LISO, POTENCIA 80 HP, PESO OPERACIONAL MAXIMO 8,1 T, IMPACTO DINAMICO 16,15/9,5 T, LARGURA TRABALHO 1,68 M</t>
  </si>
  <si>
    <t>PA CARREGADEIRA SOBRE RODAS, POTENCIA LIQUIDA 197 HP, CAPACIDADE DA CACAMBA DE 2,5 A 3,5 M3, PESO OPERACIONAL DE 18338 KG</t>
  </si>
  <si>
    <t>PA CARREGADEIRA SOBRE RODAS, POTENCIA LIQUIDA 128 HP, CAPACIDADE DA CACAMBA DE 1,7 A 2,8 M3, PESO OPERACIONAL DE 11632 KG</t>
  </si>
  <si>
    <t>TRATOR DE ESTEIRAS, POTENCIA DE 100 HP, PESO OPERACIONAL DE 9,4 T, COM LAMINA COM CAPACIDADE DE 2,19 M3</t>
  </si>
  <si>
    <t>BOMBA SUBMERSIVEL, ELETRICA, TRIFASICA, POTENCIA 2,96 HP, DIAMETRO DO ROTOR 144 MM SEMIABERTO, BOCAL DE SAIDA DIAMETRO DE DUAS POLEGADAS, HM/Q = 2 M / 38,8 M3/H A 28 M / 5 M3/H</t>
  </si>
  <si>
    <t>TRATOR DE ESTEIRAS, POTENCIA DE 170 HP, PESO OPERACIONAL DE 19 T, COM LAMINA COM CAPACIDADE DE 5,2 M3</t>
  </si>
  <si>
    <t>TRATOR DE ESTEIRAS, POTENCIA DE 347 HP, PESO OPERACIONAL DE 38,5 T, COM LAMINA COM CAPACIDADE DE 8,70M3</t>
  </si>
  <si>
    <t>RETROESCAVADEIRA SOBRE RODAS COM CARREGADEIRA, TRACAO 4 X 4, POTENCIA LIQUIDA 72 HP, PESO OPERACIONAL MINIMO DE 7140 KG, CAPACIDADE MINIMA DA CARREGADEIRA DE 0,79 M3 E DA RETROESCAVADEIRA MINIMA DE 0,18 M3, PROFUNDIDADE DE ESCAVACAO MAXIMA DE 4,50 M</t>
  </si>
  <si>
    <t>TRATOR DE ESTEIRAS, POTENCIA DE 150 HP, PESO OPERACIONAL DE 16,7 T, COM RODA MOTRIZ ELEVADA E LAMINA COM CONTATO DE 3,18M3</t>
  </si>
  <si>
    <t>ESCAVADEIRA HIDRAULICA SOBRE ESTEIRAS COM CACAMBA DE 1,20 M3, PESO OPERACIONAL 21 T, POTENCIA BRUTA 155 HP</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</si>
  <si>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</si>
  <si>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</si>
  <si>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MOTOBOMBA CENTRIFUGA, MOTOR A GASOLINA, POTENCIA 5,42 HP, BOCAIS 1 1/2" X 1", DIAMETRO ROTOR 143 MM HM/Q = 6 MCA / 16,8 M3/H A 38 MCA / 6,6 M3/H</t>
  </si>
  <si>
    <t>USINA DE LAMA ASFALTICA, PROD 30 A 50 T/H, SILO DE AGREGADO 7 M3, RESERVATORIOS PARA EMULSAO E AGUA DE 2,3 M3 CADA, MISTURADOR TIPO PUGG-MILL A SER MONTADO SOBRE CAMINHAO</t>
  </si>
  <si>
    <t>TRATOR DE ESTEIRAS, POTENCIA 125 HP, PESO OPERACIONAL DE 12,9 T, COM LAMINA COM CAPACIDADE DE 2,7 M3</t>
  </si>
  <si>
    <t>ESCAVADEIRA HIDRAULICA SOBRE ESTEIRAS, CACAMBA  0,80 M3, PESO OPERACIONAL 17,8 T, POTENCIA LIQUIDA 110 HP</t>
  </si>
  <si>
    <t>BETONEIRA CAPACIDADE NOMINAL 400 L, CAPACIDADE DE MISTURA  280 L, MOTOR ELETRICO TRIFASICO 220/380 V POTENCIA 2 CV, SEM CARREGADOR</t>
  </si>
  <si>
    <t>ESPARGIDOR DE ASFALTO PRESSURIZADO, REBOCAVEL, TANQUE DE 2500 L, PNEUMATICO,  COM MOTOR A GASOLINA 3,4HP</t>
  </si>
  <si>
    <t>PROJETOR DE ARGAMASSA, CAPACIDADE DE PROJECAO 2,0 M3/H, ALCANCE DA PROJECAO ATE 50 M, MOTOR ELETRICO TRIFASICO</t>
  </si>
  <si>
    <t>PROJETOR DE ARGAMASSA, CAPACIDADE DE PROJECAO 1,5 M3/H, ALCANCE DA PROJECAO 30 ATE 60 M, MOTOR ELETRICO TRIFASICO</t>
  </si>
  <si>
    <t>MISTURADOR DE ARGAMASSA, EIXO HORIZONTAL, CAPACIDADE DE MISTURA 160 KG, MOTOR ELETRICO TRIFASICO 220/380 V, POTENCIA 3 CV</t>
  </si>
  <si>
    <t>MISTURADOR DE ARGAMASSA, EIXO HORIZONTAL, CAPACIDADE DE MISTURA 600 KG, MOTOR ELETRICO TRIFASICO 220/380 V, POTENCIA 7,5 CV</t>
  </si>
  <si>
    <t>MISTURADOR DE ARGAMASSA, EIXO HORIZONTAL, CAPACIDADE DE MISTURA 300 KG, MOTOR ELETRICO TRIFASICO 220/380 V, POTENCIA 5 CV</t>
  </si>
  <si>
    <t>BETONEIRA CAPACIDADE NOMINAL 400 L, CAPACIDADE DE MISTURA 310 L, MOTOR A DIESEL POTENCIA 5 CV, SEM CARREGADOR</t>
  </si>
  <si>
    <t>GRADE DE DISCOS MECANICA 20X24" COM 20 DISCOS 24" X 6MM  COM PNEUS PARA TRANSPORTE</t>
  </si>
  <si>
    <t>GRUPO DE SOLDAGEM C/ GERADOR A DIESEL 60 CV PARA SOLDA ELETRICA, SOBRE 04 RODAS, COM MOTOR 4 CILINDROS</t>
  </si>
  <si>
    <t>ROLO COMPACTADOR PE DE CARNEIRO VIBRATORIO, POTENCIA 80 HP, PESO OPERACIONAL SEM/COM LASTRO 7,4/8,8 T, LARGURA DE TRABALHO 1,68 M</t>
  </si>
  <si>
    <t>ROLO COMPACTADOR PE DE CARNEIRO VIBRATORIO, POTENCIA 125 HP, PESO OPERACIONAL SEM/COM LASTRO 11,95/13,30 T, IMPACTO DINAMICO 38,5/22,5 T, LARGURA DE TRABALHO 2,15 M</t>
  </si>
  <si>
    <t>MOTOBOMBA TRASH (PARA AGUA SUJA) AUTO ESCORVANTE, MOTOR GASOLINA DE 6,41 HP, DIAMETROS DE SUCCAO X RECALQUE: 3" X 3", HM/Q: 10/60 A 23/0</t>
  </si>
  <si>
    <t>ROLO COMPACTADOR DE PNEUS, ESTATICO, PRESSAO VARIAVEL, POTENCIA 111 HP, PESO SEM/COM LASTRO 9,5/26,0 T, LARGURA DE ROLAGEM 1,90 M</t>
  </si>
  <si>
    <t>ESCAVADEIRA HIDRAULICA SOBRE ESTEIRAS, CACAMBA 0,80M3, PESO OPERACIONAL 17T, POTENCIA BRUTA 111HP</t>
  </si>
  <si>
    <t>PLACA DE OBRA (PARA CONSTRUCAO CIVIL) EM CHAPA GALVANIZADA *N. 22*, DE *2,0 X 1,125* M</t>
  </si>
  <si>
    <t>CHAPA DE MADEIRA COMPENSADA PLASTIFICADA PARA FORMA DE CONCRETO, DE 2,20 X 1,10 M, E = 12 MM</t>
  </si>
  <si>
    <t>FECHO / TRINCO / FERROLHO FIO REDONDO, DE SOBREPOR, 8", EM ACO GALVANIZADO / ZINCADO</t>
  </si>
  <si>
    <t>CAIXA D'AGUA EM POLIETILENO 2000 LITROS, COM TAMPA</t>
  </si>
  <si>
    <t>VALVULA DE DESCARGA EM METAL CROMADO PARA MICTORIO COM ACIONAMENTO POR PRESSAO E FECHAMENTO AUTOMATICO</t>
  </si>
  <si>
    <t>CAIXA SIFONADA PVC, 150 X 150 X 50 MM, COM GRELHA QUADRADA BRANCA (NBR 5688)</t>
  </si>
  <si>
    <t>MICTORIO COLETIVO ACO INOX (AISI 304), E = 0,8 MM, DE *100 X 40 X 30* CM (C X A X P)</t>
  </si>
  <si>
    <t>FORRO DE PVC LISO, BRANCO, REGUA DE 10 CM, ESPESSURA DE 8 MM A 10 MM (COM COLOCACAO / SEM ESTRUTURA METALICA)</t>
  </si>
  <si>
    <t>PORTA DE MADEIRA, FOLHA LEVE (NBR 15930), E = *35* MM, NUCLEO COLMEIA, CAPA LISA EM HDF, ACABAMENTO MELAMINICO EM PADRAO MADEIRA</t>
  </si>
  <si>
    <t>DIVISORIA, PLACA  PRE-MOLDADA EM GRANILITE, MARMORITE OU GRANITINA,  E = *3 CM</t>
  </si>
  <si>
    <t>JUNCAO SIMPLES, PVC, DN 100 X 50 MM, SERIE NORMAL PARA ESGOTO PREDIAL</t>
  </si>
  <si>
    <t>CAIBRO DE MADEIRA NATIVA/REGIONAL 5 X 5 CM NAO APARELHADA (P/FORMA)</t>
  </si>
  <si>
    <t>PASTA LUBRIFICANTE PARA TUBOS E CONEXOES COM JUNTA ELASTICA (USO EM PVC, ACO, POLIETILENO E OUTROS) (POTE DE 3.500* G)</t>
  </si>
  <si>
    <t>CURVA LONGA, PVC, PB, JE, 45 GRAUS, DN 200 MM, PARA REDE COLETORA ESGOTO (NBR 10569)</t>
  </si>
  <si>
    <t>ANEL BORRACHA, PARA TUBO PVC, REDE COLETOR ESGOTO, DN 200 MM (NBR 7362)</t>
  </si>
  <si>
    <t>CURVA LONGA PVC, PB, JE, 90 GRAUS, DN 200 MM, PARA REDE COLETORA ESGOTO (NBR 10569)</t>
  </si>
  <si>
    <t>TE, PVC, 90 GRAUS, BBB, JE, DN 100 MM, PARA REDE COLETORA ESGOTO (NBR 10569)</t>
  </si>
  <si>
    <t>GRELHA FOFO SIMPLES COM REQUADRO, CARGA MAXIMA 1,5 T, 150 X 1000 MM, E= *15* MM</t>
  </si>
  <si>
    <t>GRELHA FOFO SIMPLES COM REQUADRO, CARGA MAXIMA 1,5 T, 200 X 1000 MM, E= *15* MM</t>
  </si>
  <si>
    <t>TUBO CONCRETO ARMADO, CLASSE PA-1, PB, DN 300 MM, PARA AGUAS PLUVIAIS (NBR 8890)</t>
  </si>
  <si>
    <t>TUBO CONCRETO ARMADO, CLASSE PA-1, PB, DN 1500 MM, PARA AGUAS PLUVIAIS (NBR 8890)</t>
  </si>
  <si>
    <t>TUBO CONCRETO ARMADO, CLASSE PA-1, PB, DN 1200 MM, PARA AGUAS PLUVIAIS (NBR 8890)</t>
  </si>
  <si>
    <t>TUBO CONCRETO ARMADO, CLASSE PA-1, PB, DN 1000 MM, PARA AGUAS PLUVIAIS (NBR 8890)</t>
  </si>
  <si>
    <t>TUBO CONCRETO ARMADO, CLASSE PA-1, PB, DN 900 MM, PARA AGUAS PLUVIAIS (NBR 8890)</t>
  </si>
  <si>
    <t>TUBO CONCRETO ARMADO, CLASSE PA-1, PB, DN 800 MM, PARA AGUAS PLUVIAIS (NBR 8890)</t>
  </si>
  <si>
    <t>TUBO CONCRETO ARMADO, CLASSE PA-1, PB, DN 700 MM, PARA AGUAS PLUVIAIS (NBR 8890)</t>
  </si>
  <si>
    <t>TUBO CONCRETO ARMADO, CLASSE PA-1, PB, DN 600 MM, PARA AGUAS PLUVIAIS (NBR 8890)</t>
  </si>
  <si>
    <t>TUBO CONCRETO ARMADO, CLASSE PA-1, PB, DN 500 MM, PARA AGUAS PLUVIAIS (NBR 8890)</t>
  </si>
  <si>
    <t>TUBO CONCRETO ARMADO, CLASSE PA-1, PB, DN 400 MM, PARA AGUAS PLUVIAIS (NBR 8890)</t>
  </si>
  <si>
    <t>ANEL DE VEDACAO/JUNTA ELASTICA, H = *21* MM, PARA TUBO DE CONCRETO DN 1000 MM</t>
  </si>
  <si>
    <t>TUBO CONCRETO ARMADO, CLASSE EA-2, PB JE, DN 1000 MM, PARA ESGOTO SANITARIO (NBR 8890)</t>
  </si>
  <si>
    <t>ANEL DE VEDACAO/JUNTA ELASTICA, H = *18* MM, PARA TUBO DE CONCRETO DN 700 MM</t>
  </si>
  <si>
    <t>TUBO CONCRETO ARMADO, CLASSE EA-2, PB JE, DN 700 MM, PARA ESGOTO SANITARIO (NBR 8890)</t>
  </si>
  <si>
    <t>ANEL DE VEDACAO/JUNTA ELASTICA, H = *16* MM, PARA TUBO DE CONCRETO DN 600 MM</t>
  </si>
  <si>
    <t>TUBO CONCRETO ARMADO, CLASSE EA-2, PB JE, DN 600 MM, PARA ESGOTO SANITARIO (NBR 8890)</t>
  </si>
  <si>
    <t>ANEL DE VEDACAO/JUNTA ELASTICA, H = *16* MM, PARA TUBO DE CONCRETO DN 500 MM</t>
  </si>
  <si>
    <t>TUBO CONCRETO ARMADO, CLASSE EA-2, PB JE, DN 500 MM, PARA ESGOTO SANITARIO (NBR 8890)</t>
  </si>
  <si>
    <t>ANEL DE VEDACAO/JUNTA ELASTICA, H = *16* MM, PARA TUBO DE CONCRETO DN 400 MM</t>
  </si>
  <si>
    <t>TUBO CONCRETO ARMADO, CLASSE EA-2, PB JE, DN 400 MM, PARA ESGOTO SANITARIO (NBR 8890)</t>
  </si>
  <si>
    <t>ANEL DE VEDACAO/JUNTA ELASTICA, H = *16* MM, PARA TUBO DE CONCRETO DN 300 MM</t>
  </si>
  <si>
    <t>TUBO CONCRETO ARMADO, CLASSE EA-2, PB JE, DN 300 MM, PARA ESGOTO SANITARIO (NBR 8890)</t>
  </si>
  <si>
    <t>TUBO CORRUGADO PEAD, PAREDE DUPLA, INTERNA LISA, JEI, DN/DI 1200 MM, PARA SANEAMENTO</t>
  </si>
  <si>
    <t>TUBO CORRUGADO PEAD, PAREDE DUPLA, INTERNA LISA, JEI, DN/DI *1000* MM, PARA SANEAMENTO</t>
  </si>
  <si>
    <t>TUBO CORRUGADO PEAD, PAREDE DUPLA, INTERNA LISA, JEI, DN/DI *800* MM, PARA SANEAMENTO</t>
  </si>
  <si>
    <t>TUBO CORRUGADO PEAD, PAREDE DUPLA, INTERNA LISA, JEI, DN/DI 300 MM, PARA SANEAMENTO</t>
  </si>
  <si>
    <t>TUBO CORRUGADO PEAD, PAREDE DUPLA, INTERNA LISA, JEI, DN/DI 250 MM, PARA SANEAMENTO</t>
  </si>
  <si>
    <t>TUBO CORRUGADO PEAD, PAREDE DUPLA, INTERNA LISA, JEI, DN/DI 600 MM, PARA SANEAMENTO</t>
  </si>
  <si>
    <t>TUBO PVC CORRUGADO, PAREDE DUPLA, JE, DN 400 MM, REDE COLETORA ESGOTO</t>
  </si>
  <si>
    <t>ANEL BORRACHA, PARA TUBO PVC, REDE COLETOR ESGOTO, DN 400 MM (NBR 7362)</t>
  </si>
  <si>
    <t>TUBO PVC CORRUGADO, PAREDE DUPLA, JE, DN 350 MM, REDE COLETORA ESGOTO</t>
  </si>
  <si>
    <t>ANEL BORRACHA, PARA TUBO PVC, REDE COLETOR ESGOTO, DN 350 MM (NBR 7362)</t>
  </si>
  <si>
    <t>TUBO PVC CORRUGADO, PAREDE DUPLA, JE, DN 300 MM, REDE COLETORA ESGOTO</t>
  </si>
  <si>
    <t>ANEL BORRACHA, PARA TUBO, PVC REDE COLETOR ESGOTO, DN 300 MM (NBR 7362)</t>
  </si>
  <si>
    <t>TUBO PVC CORRUGADO, PAREDE DUPLA, JE, DN 250 MM, REDE COLETORA ESGOTO</t>
  </si>
  <si>
    <t>ANEL BORRACHA, PARA TUBO PVC, REDE COLETOR ESGOTO, DN 250 MM (NBR 7362)</t>
  </si>
  <si>
    <t>TUBO PVC CORRUGADO, PAREDE DUPLA, JE, DN 200 MM, REDE COLETORA ESGOTO</t>
  </si>
  <si>
    <t>TUBO PVC CORRUGADO, PAREDE DUPLA, JE, DN 150 MM, REDE COLETORA ESGOTO</t>
  </si>
  <si>
    <t>TUBO COLETOR DE ESGOTO PVC, JEI, DN 400 MM (NBR 7362)</t>
  </si>
  <si>
    <t>TUBO COLETOR DE ESGOTO PVC, JEI, DN 350 MM (NBR 7362)</t>
  </si>
  <si>
    <t>TUBO COLETOR DE ESGOTO PVC, JEI, DN 300 MM (NBR 7362)</t>
  </si>
  <si>
    <t>TUBO COLETOR DE ESGOTO PVC, JEI, DN 250 MM (NBR 7362)</t>
  </si>
  <si>
    <t>TUBO COLETOR DE ESGOTO PVC, JEI, DN 200 MM (NBR 7362)</t>
  </si>
  <si>
    <t>TUBO COLETOR DE ESGOTO, PVC, JEI, DN 150 MM  (NBR 7362)</t>
  </si>
  <si>
    <t>ASSENTAMENTO DE TUBO DE AÇO CARBONO PARA REDE DE ÁGUA, DN 1000 MM (40  ) OU DN 1100 MM (44  ), JUNTA SOLDADA, INSTALADO EM LOCAL COM NÍVEL BAIXO DE INTERFERÊNCIAS (NÃO INCLUI FORNECIMENTO). AF_11/2017</t>
  </si>
  <si>
    <t>!EM PROCESSO DE DESATIVACAO! DIVISORIA COLMEIA CEGA COM MONTANTE E RODAPE DE ALUMINIO ANODIZADO SIMPLES (SEM COLOCACAO)</t>
  </si>
  <si>
    <t>!EM PROCESSO DE DESATIVACAO! ESCAVADEIRA HIDRAULICA SOBRE ESTEIRAS DE 99 HP, PESO OPERACIONAL DE *16* T E CAPACIDADE DE 0,85 A 1,00 M3 (LOCACAO COM OPERADOR, COMBUSTIVEL E MANUTENCAO)</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</si>
  <si>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</si>
  <si>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</si>
  <si>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</si>
  <si>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ABERTURA PARA ENCAIXE DE CUBA OU LAVATORIO EM BANCADA DE MARMORE/ GRANITO OU OUTRO TIPO DE PEDRA NATURAL</t>
  </si>
  <si>
    <t>ABRACADEIRA DE NYLON PARA AMARRACAO DE CABOS, COMPRIMENTO DE *230* X *7,6* MM</t>
  </si>
  <si>
    <t>ABRACADEIRA DE NYLON PARA AMARRACAO DE CABOS, COMPRIMENTO DE 100 X 2,5 MM</t>
  </si>
  <si>
    <t>ABRACADEIRA DE NYLON PARA AMARRACAO DE CABOS, COMPRIMENTO DE 150 X *3,6* MM</t>
  </si>
  <si>
    <t>ABRACADEIRA EM ACO PARA AMARRACAO DE ELETRODUTOS, TIPO D, COM 1 1/2" E CUNHA DE FIXACAO</t>
  </si>
  <si>
    <t>ABRACADEIRA EM ACO PARA AMARRACAO DE ELETRODUTOS, TIPO D, COM 1 1/4" E CUNHA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</si>
  <si>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</si>
  <si>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</si>
  <si>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</si>
  <si>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</si>
  <si>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E CUNHA DE FIXACAO</t>
  </si>
  <si>
    <t>ABRACADEIRA EM ACO PARA AMARRACAO DE ELETRODUTOS, TIPO D, COM 3 1/2" E CUNHA DE FIXACAO</t>
  </si>
  <si>
    <t>ABRACADEIRA EM ACO PARA AMARRACAO DE ELETRODUTOS, TIPO D, COM 3/4" E CUNHA DE FIXACAO</t>
  </si>
  <si>
    <t>ABRACADEIRA EM ACO PARA AMARRACAO DE ELETRODUTOS, TIPO D, COM 3/8" E PARAFUSO DE FIXACAO</t>
  </si>
  <si>
    <t>ABRACADEIRA EM ACO PARA AMARRACAO DE ELETRODUTOS, TIPO D, COM 3" E CUNHA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</si>
  <si>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</si>
  <si>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</si>
  <si>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</si>
  <si>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</si>
  <si>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</si>
  <si>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</si>
  <si>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</si>
  <si>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</si>
  <si>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</si>
  <si>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</si>
  <si>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</si>
  <si>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</si>
  <si>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</si>
  <si>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3" A 3 3/4"</t>
  </si>
  <si>
    <t>ACABAMENTO CROMADO PARA REGISTRO PEQUENO, 1/2 " OU 3/4 "</t>
  </si>
  <si>
    <t>ACESSORIO DE LIGACAO NAO ELETRICO PARA CARGAS EXPLOSIVAS, TUBO DE 6 M</t>
  </si>
  <si>
    <t>ACESSORIO INICIADOR NAO ELETRICO, TUBO DE 6 M, TEMPO DE RETARDO DE *160* MS</t>
  </si>
  <si>
    <t>ACO CA-25, 32,0 MM, VERGALHAO</t>
  </si>
  <si>
    <t>ACO CA-50, 10,0 MM, DOBRADO E CORTADO</t>
  </si>
  <si>
    <t>ACO CA-50, 12,5 MM, DOBRADO E CORTADO</t>
  </si>
  <si>
    <t>ACO CA-50, 16 MM, DOBRADO E CORTADO</t>
  </si>
  <si>
    <t>ACO CA-50, 20 MM, DOBRADO E CORTADO</t>
  </si>
  <si>
    <t>ACO CA-50, 6,3 MM, DOBRADO E CORTADO</t>
  </si>
  <si>
    <t>ACO CA-60, VERGALHAO, 9,5 MM</t>
  </si>
  <si>
    <t>ACO CA-60, 4,2 MM, DOBRADO E CORTADO</t>
  </si>
  <si>
    <t>ACO CA-60, 5,0 MM, DOBRADO E CORTADO</t>
  </si>
  <si>
    <t>ACO CA-60, 6,0 MM, DOBRADO E CORTADO</t>
  </si>
  <si>
    <t>ACO CA-60, 6,0 MM, VERGALHAO</t>
  </si>
  <si>
    <t>ACO CA-60, 7,0 MM, DOBRADO E CORTADO</t>
  </si>
  <si>
    <t>ACO CA-60, 7,0 MM, VERGALHAO</t>
  </si>
  <si>
    <t>ACO-FIO PARA PROTENSAO, CP-150 RB L, 8 MM</t>
  </si>
  <si>
    <t>ACOPLAMENTO DE CONDUTOR PLUVIAL, EM PVC, DIAMETRO ENTRE 80 E 100 MM, PARA DRENAGEM PREDIAL</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</si>
  <si>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</si>
  <si>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</si>
  <si>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</si>
  <si>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</si>
  <si>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</si>
  <si>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</si>
  <si>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</si>
  <si>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 PARA CAIXA D' AGUA</t>
  </si>
  <si>
    <t>ADAPTADOR PVC ROSCAVEL, COM FLANGES E ANEL DE VEDACAO, 3/4",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</si>
  <si>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</si>
  <si>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</si>
  <si>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</si>
  <si>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</si>
  <si>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</si>
  <si>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</si>
  <si>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</si>
  <si>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</si>
  <si>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</si>
  <si>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</si>
  <si>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</si>
  <si>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</si>
  <si>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</si>
  <si>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</si>
  <si>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</si>
  <si>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PASTOSO (TIXOTROPICO)</t>
  </si>
  <si>
    <t>ADESIVO LIQUIDO A BASE DE RESINAS PARA COLAGEM DE ESPUMA DE ISOLAMENTO TERMICO FLEXIVEL</t>
  </si>
  <si>
    <t>ADESIVO/COLA PARA EPS (ISOPOR) E OUTROS MATERIAIS</t>
  </si>
  <si>
    <t>ADITIVO ACELERADOR DE PEGA E ENDURECIMENTO PARA ARGAMASSAS E CONCRETOS</t>
  </si>
  <si>
    <t>ADITIVO LIQUIDO INCORPORADOR DE AR PARA CONCRETO E ARGAMASSA</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</si>
  <si>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</si>
  <si>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</si>
  <si>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</si>
  <si>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</si>
  <si>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</si>
  <si>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</si>
  <si>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AGUA SANITARIA</t>
  </si>
  <si>
    <t>AJUDANTE DE ARMADOR (MENSALISTA)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</si>
  <si>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</si>
  <si>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</si>
  <si>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</si>
  <si>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</si>
  <si>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</si>
  <si>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</si>
  <si>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</si>
  <si>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</si>
  <si>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</si>
  <si>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</si>
  <si>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</si>
  <si>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</si>
  <si>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</si>
  <si>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</si>
  <si>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</si>
  <si>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ALONGADOR COM TRES ALTURAS, EM TUBO DE ACO CARBONO, PINTURA NO PROCESSO ELETROSTATICO - EQUIPAMENTO DE GINASTICA PARA ACADEMIA AO AR LIVRE / ACADEMIA DA TERCEIRA IDADE - ATI * COLETADO CAIXA*</t>
  </si>
  <si>
    <t>ANEL BORRACHA DN 100 MM, PARA TUBO SERIE REFORCADA ESGOTO PREDIAL</t>
  </si>
  <si>
    <t>ANEL BORRACHA PARA TUBO ESGOTO PREDIAL DN 40 MM (NBR 5688)</t>
  </si>
  <si>
    <t>ANEL BORRACHA, DN 40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</si>
  <si>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</si>
  <si>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</si>
  <si>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</si>
  <si>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</si>
  <si>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</si>
  <si>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125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</si>
  <si>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</si>
  <si>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</si>
  <si>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</si>
  <si>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</si>
  <si>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</si>
  <si>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</si>
  <si>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</si>
  <si>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</si>
  <si>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</si>
  <si>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</si>
  <si>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0,40 M</t>
  </si>
  <si>
    <t>ANEL DE CONCRETO ARMADO, D = 0,80 M, H = 0,30 M</t>
  </si>
  <si>
    <t>ANEL DE CONCRETO ARMADO, D = 1,00 M, H = 0,40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</si>
  <si>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</si>
  <si>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</si>
  <si>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</si>
  <si>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*19* MM, PARA TUBO DE CONCRETO DN 800 MM</t>
  </si>
  <si>
    <t>ANEL DE VEDACAO/JUNTA ELASTICA, H = *19* MM, PARA TUBO DE CONCRETO DN 900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</si>
  <si>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</si>
  <si>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</si>
  <si>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</si>
  <si>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</si>
  <si>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</si>
  <si>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</si>
  <si>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</si>
  <si>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</si>
  <si>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</si>
  <si>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</si>
  <si>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</si>
  <si>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</si>
  <si>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</si>
  <si>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</si>
  <si>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</si>
  <si>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</si>
  <si>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</si>
  <si>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</si>
  <si>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</si>
  <si>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</si>
  <si>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</si>
  <si>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</si>
  <si>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</si>
  <si>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</si>
  <si>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</si>
  <si>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</si>
  <si>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</si>
  <si>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</si>
  <si>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</si>
  <si>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</si>
  <si>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</si>
  <si>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</si>
  <si>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</si>
  <si>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</si>
  <si>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</si>
  <si>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</si>
  <si>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</si>
  <si>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</si>
  <si>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</si>
  <si>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</si>
  <si>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</si>
  <si>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</si>
  <si>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</si>
  <si>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AMARRACAO PARA GABIAO GALVANIZADO, DIAMETRO 2,2 MM</t>
  </si>
  <si>
    <t>ARAME FARPADO 16 BWG (0,047 KG/M)</t>
  </si>
  <si>
    <t>ARAME GALVANIZADO  8 BWG, D = 4,19MM (0,101 KG/M)</t>
  </si>
  <si>
    <t>ARAME GALVANIZADO 6 BWG, 5,16 MM (0,157 KG/M)</t>
  </si>
  <si>
    <t>ARAME PROTEGIDO COM PVC PARA GABIAO, DIAMETRO 2,2 MM</t>
  </si>
  <si>
    <t>AREIA AMARELA, AREIA BARRADA OU ARENOSO (RETIRADA NO AREAL, SEM TRANSPORTE)</t>
  </si>
  <si>
    <t>AREIA PARA LEITO FILTRANTE (0,42 A 1,68 MM) - POSTO JAZIDA/FORNECEDOR (RETIRADO NA JAZIDA, SEM TRANSPORTE)</t>
  </si>
  <si>
    <t>AREIA PRETA PARA EMBOCO - POSTO JAZIDA/FORNECEDOR (RETIRADO NA JAZIDA, SEM TRANSPORTE)</t>
  </si>
  <si>
    <t>ARGAMASSA PISO SOBRE PISO</t>
  </si>
  <si>
    <t>ARGAMASSA PRONTA PARA REVESTIMENTO INTERNO EM PAREDES</t>
  </si>
  <si>
    <t>ARGILA EXPANDIDA, GRANULOMETRIA 2215</t>
  </si>
  <si>
    <t>ARGILA OU BARRO PARA ATERRO/REATERRO (COM TRANSPORTE ATE 10 KM)</t>
  </si>
  <si>
    <t>ARGILA OU BARRO PARA ATERRO/REATERRO (RETIRADO NA JAZIDA, SEM TRANSPORTE)</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</si>
  <si>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</si>
  <si>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</si>
  <si>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3 ESTRIBOS, SEM ISOLADOR</t>
  </si>
  <si>
    <t>ARMACAO VERTICAL COM HASTE E CONTRA-PINO, EM CHAPA DE ACO GALVANIZADO 3/16", COM 4 ESTRIBOS, SEM ISOLADOR</t>
  </si>
  <si>
    <t>ARMADOR (MENSALISTA)</t>
  </si>
  <si>
    <t>ARQUITETO PAISAGISTA</t>
  </si>
  <si>
    <t>ARQUITETO PAISAGISTA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</si>
  <si>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</si>
  <si>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</si>
  <si>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</si>
  <si>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</si>
  <si>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2 1/2", PARA ELETRODUTO</t>
  </si>
  <si>
    <t>ARRUELA EM ALUMINIO, COM ROSCA, DE 2", PARA ELETRODUTO</t>
  </si>
  <si>
    <t>ARRUELA EM ALUMINIO, COM ROSCA, DE 3/8", PARA ELETRODUTO</t>
  </si>
  <si>
    <t>ARRUELA EM ALUMINIO, COM ROSCA, DE 3",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</si>
  <si>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</si>
  <si>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</si>
  <si>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</si>
  <si>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ASSENTADOR DE MANILHAS (MENSALISTA)</t>
  </si>
  <si>
    <t>ASSENTO SANITARIO DE PLASTICO, TIPO CONVENCIONAL</t>
  </si>
  <si>
    <t>AUXILIAR  DE ALMOXARIFE</t>
  </si>
  <si>
    <t>AUXILIAR DE ALMOXARIFE (MENSALISTA)</t>
  </si>
  <si>
    <t>AUXILIAR DE AZULEJISTA</t>
  </si>
  <si>
    <t>AUXILIAR DE AZULEJISTA (MENSALISTA)</t>
  </si>
  <si>
    <t>AUXILIAR DE ENCANADOR OU BOMBEIRO HIDRAULICO (MENSALISTA)</t>
  </si>
  <si>
    <t>AUXILIAR DE LABORATORISTA DE SOLOS E DE CONCRETO (MENSALISTA)</t>
  </si>
  <si>
    <t>AUXILIAR DE MECANICO (MENSALISTA)</t>
  </si>
  <si>
    <t>AUXILIAR DE PEDREIRO (MENSALISTA)</t>
  </si>
  <si>
    <t>AUXILIAR DE SERVICOS GERAIS (MENSALISTA)</t>
  </si>
  <si>
    <t>AUXILIAR DE TOPOGRAFO (MENSALISTA)</t>
  </si>
  <si>
    <t>AUXILIAR TECNICO / ASSISTENTE DE ENGENHARIA (MENSALISTA)</t>
  </si>
  <si>
    <t>AZULEJISTA OU LADRILHEIRO (MENSALISTA)</t>
  </si>
  <si>
    <t>BACIA SANITARIA (VASO) CONVENCIONAL DE LOUCA COR</t>
  </si>
  <si>
    <t>BACIA SANITARIA (VASO) CONVENCIONAL PARA USO ESPECIFICO (HOSPITAIS, CLINICAS), COM FURO FRONTAL, DE LOUCA BRANCA, COM ASSENTO</t>
  </si>
  <si>
    <t>BACIA SANITARIA TURCA DE LOUCA BRANCA</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</si>
  <si>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</si>
  <si>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</si>
  <si>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</si>
  <si>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</si>
  <si>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</si>
  <si>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</si>
  <si>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</si>
  <si>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</si>
  <si>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</si>
  <si>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</si>
  <si>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</si>
  <si>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</si>
  <si>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</si>
  <si>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</si>
  <si>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</si>
  <si>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</si>
  <si>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</si>
  <si>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</si>
  <si>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</si>
  <si>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</si>
  <si>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</si>
  <si>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</si>
  <si>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</si>
  <si>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</si>
  <si>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</si>
  <si>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</si>
  <si>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</si>
  <si>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</si>
  <si>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</si>
  <si>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</si>
  <si>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</si>
  <si>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</si>
  <si>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</si>
  <si>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1 1/2"  X 1/2" (L X E), 3,79 KG/M</t>
  </si>
  <si>
    <t>BARRA DE FERRO RETANGULAR, BARRA CHATA, 1 1/2" X 1/4" (L X E), 1,89 KG/M</t>
  </si>
  <si>
    <t>BARRA DE FERRO RETANGULAR, BARRA CHATA, 1" X 3/16" (L X E), 1,73 KG/M</t>
  </si>
  <si>
    <t>BARRA DE FERRO RETANGULAR, BARRA CHATA, 2" X 1/2" (L X E), 5,06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</si>
  <si>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</si>
  <si>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</si>
  <si>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</si>
  <si>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</si>
  <si>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</si>
  <si>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</si>
  <si>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RELE COM SUPORTE METALICO</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</si>
  <si>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</si>
  <si>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</si>
  <si>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BATENTE/PORTAL/ADUELA/MARCO, EM MDF/PVC WOOD/POLIESTIRENO OU MADEIRA LAMINADA, L = *9,0* CM COM GUARNICAO REGULAVEL 2 FACES = *35* MM, PRIMER</t>
  </si>
  <si>
    <t>BETONEIRA CAPACIDADE NOMINAL 600 L, CAPACIDADE DE MISTURA 440 L, MOTOR A GASOLINA POTENCIA 10 HP, COM CARREGADOR</t>
  </si>
  <si>
    <t>BETONEIRA, CAPACIDADE NOMINAL 400 L, CAPACIDADE DE MISTURA 310L, MOTOR ELETRICO TRIFASICO 220/380V POTENCIA 2 CV, SEM CARREGADOR</t>
  </si>
  <si>
    <t>BLASTER, DINAMITADOR OU CABO DE FOGO (MENSALISTA)</t>
  </si>
  <si>
    <t>BLOCO CERAMICO (ALVENARIA DE VEDACAO), 4 FUROS, DE 9 X 9 X 19 CM</t>
  </si>
  <si>
    <t>BLOCO CERAMICO (ALVENARIA DE VEDACAO), 6 FUROS, DE 9 X 9 X 19 CM</t>
  </si>
  <si>
    <t>BLOCO CERAMICO (ALVENARIA DE VEDACAO), 8 FUROS, DE 9 X 19 X 29 CM</t>
  </si>
  <si>
    <t>BLOCO CONCRETO ESTRUTURAL 14 X 19 X 29 CM, FBK 10 MPA (NBR 6136)</t>
  </si>
  <si>
    <t>BLOCO CONCRETO ESTRUTURAL 14 X 19 X 29 CM, FBK 12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</si>
  <si>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</si>
  <si>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</si>
  <si>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</si>
  <si>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</si>
  <si>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</si>
  <si>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</si>
  <si>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</si>
  <si>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</si>
  <si>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</si>
  <si>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</si>
  <si>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</si>
  <si>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</si>
  <si>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</si>
  <si>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</si>
  <si>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</si>
  <si>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</si>
  <si>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</si>
  <si>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</si>
  <si>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VIDRO/ELEMENTO VAZADO INCOLOR, VENEZIANA, DE *20 X 20 X 6* CM</t>
  </si>
  <si>
    <t>BLOCO ESTRUTURAL CERAMICO - 14 X 19 X 29 CM - 4,0 MPA -  NBR 15270</t>
  </si>
  <si>
    <t>BLOCO ESTRUTURAL CERAMICO 14 X 19 X 29 CM, 3,0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</si>
  <si>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</si>
  <si>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</si>
  <si>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</si>
  <si>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</si>
  <si>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</si>
  <si>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15 X 30 X 60 CM (E X A X C)</t>
  </si>
  <si>
    <t>BLOCO VEDACAO CONCRETO 14 X 19 X 29 CM (CLASSE C - NBR 6136)</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</si>
  <si>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</si>
  <si>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</si>
  <si>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</si>
  <si>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</si>
  <si>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</si>
  <si>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COLORIDO</t>
  </si>
  <si>
    <t>BOMBA CENTRIFUGA COM MOTOR ELETRICO MONOFASICO, POTENCIA 0,33 HP,  BOCAIS 1" X 3/4", DIAMETRO DO ROTOR 99 MM, HM/Q = 4 MCA / 8,5 M3/H A 18 MCA / 0,90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</si>
  <si>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</si>
  <si>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</si>
  <si>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</si>
  <si>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</si>
  <si>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</si>
  <si>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</si>
  <si>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</si>
  <si>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</si>
  <si>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</si>
  <si>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</si>
  <si>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</si>
  <si>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</si>
  <si>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</si>
  <si>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</si>
  <si>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</si>
  <si>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3,75 HP, DIAMETRO DO ROTOR 90 MM SEMIABERTO, BOCAL DE SAIDA DIAMETRO DE 2 POLEGADAS, HM/Q = 5 M / 61,2 M3/H A 25,5 M / 3,6 M3/H</t>
  </si>
  <si>
    <t>BOMBA TRIPLEX COM MOTOR A DIESEL, NACIONAL, DIAMETRO DE SUCCAO DE 2 1/2''</t>
  </si>
  <si>
    <t>BORBOLETA EM LATAO FUNDIDO CROMADO, PARA TRAVAR JANELA TIPO GUILHOTINA</t>
  </si>
  <si>
    <t>BORBOLETA EM ZAMAC CROMADO, PARA TRAVAR JANELA TIPO GUILHOTINA</t>
  </si>
  <si>
    <t>BOTA DE PVC PRETA, CANO MEDIO, SEM FORRO</t>
  </si>
  <si>
    <t>BRACO / CANO PARA CHUVEIRO ELETRICO, EM ALUMINIO, 30 CM X 1/2 "</t>
  </si>
  <si>
    <t>BRACO OU HASTE COM CANOPLA PLASTICA, 1/2 ", PARA CHUVEIRO ELETRICO</t>
  </si>
  <si>
    <t>BRACO OU HASTE COM CANOPLA PLASTICA, 1/2 ", PARA CHUVEIRO SIMPLES</t>
  </si>
  <si>
    <t>BUCHA DE NYLON SEM ABA S10</t>
  </si>
  <si>
    <t>BUCHA DE NYLON SEM ABA S12, COM PARAFUSO DE 5/16" X 80 MM EM ACO ZINCADO COM ROSCA SOBERBA E CABECA SEXTAVADA</t>
  </si>
  <si>
    <t>BUCHA DE NYLON SEM ABA S4</t>
  </si>
  <si>
    <t>BUCHA DE NYLON SEM ABA S5</t>
  </si>
  <si>
    <t>BUCHA DE NYLON SEM ABA S8</t>
  </si>
  <si>
    <t>BUCHA DE NYLON SEM ABA S8, COM PARAFUSO DE 4,80 X 50 MM EM ACO ZINCADO COM ROSCA SOBERBA, CABECA CHATA E FENDA PHILLIPS</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</si>
  <si>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</si>
  <si>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</si>
  <si>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</si>
  <si>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</si>
  <si>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</si>
  <si>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</si>
  <si>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</si>
  <si>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</si>
  <si>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</si>
  <si>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</si>
  <si>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</si>
  <si>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</si>
  <si>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</si>
  <si>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</si>
  <si>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</si>
  <si>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</si>
  <si>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</si>
  <si>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</si>
  <si>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</si>
  <si>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</si>
  <si>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</si>
  <si>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</si>
  <si>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</si>
  <si>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</si>
  <si>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</si>
  <si>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</si>
  <si>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</si>
  <si>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</si>
  <si>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</si>
  <si>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</si>
  <si>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</si>
  <si>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</si>
  <si>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</si>
  <si>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</si>
  <si>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</si>
  <si>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</si>
  <si>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</si>
  <si>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</si>
  <si>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</si>
  <si>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</si>
  <si>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</si>
  <si>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</si>
  <si>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</si>
  <si>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</si>
  <si>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</si>
  <si>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</si>
  <si>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</si>
  <si>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</si>
  <si>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</si>
  <si>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</si>
  <si>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</si>
  <si>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</si>
  <si>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</si>
  <si>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</si>
  <si>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</si>
  <si>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</si>
  <si>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</si>
  <si>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</si>
  <si>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</si>
  <si>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</si>
  <si>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</si>
  <si>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</si>
  <si>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</si>
  <si>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</si>
  <si>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</si>
  <si>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</si>
  <si>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</si>
  <si>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</si>
  <si>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</si>
  <si>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</si>
  <si>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</si>
  <si>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</si>
  <si>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</si>
  <si>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</si>
  <si>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</si>
  <si>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</si>
  <si>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</si>
  <si>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</si>
  <si>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</si>
  <si>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</si>
  <si>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</si>
  <si>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</si>
  <si>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</si>
  <si>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EM ALUMINIO, COM ROSCA, DE  1 1/2", PARA ELETRODUTO</t>
  </si>
  <si>
    <t>BUCHA EM ALUMINIO, COM ROSCA, DE 1 1/4", PARA ELETRODUTO</t>
  </si>
  <si>
    <t>BUCHA EM ALUMINIO, COM ROSCA, DE 1/2", PARA ELETRODUTO</t>
  </si>
  <si>
    <t>BUCHA EM ALUMINIO, COM ROSCA, DE 2 1/2", PARA ELETRODUTO</t>
  </si>
  <si>
    <t>BUCHA EM ALUMINIO, COM ROSCA, DE 2",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</si>
  <si>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</si>
  <si>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</si>
  <si>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</si>
  <si>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</si>
  <si>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</si>
  <si>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</si>
  <si>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</si>
  <si>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</si>
  <si>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</si>
  <si>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</si>
  <si>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</si>
  <si>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</si>
  <si>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</si>
  <si>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</si>
  <si>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</si>
  <si>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</si>
  <si>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</si>
  <si>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SEM ALMA DE ACO, BITOLA 1/0 AWG</t>
  </si>
  <si>
    <t>CABO DE ALUMINIO NU SEM ALMA DE ACO, BITOLA 2 AWG</t>
  </si>
  <si>
    <t>CABO DE ALUMINIO NU SEM ALMA DE ACO, BITOLA 2/0 AWG</t>
  </si>
  <si>
    <t>CABO DE ALUMINIO NU SEM ALMA DE ACO, BITOLA 4 AWG</t>
  </si>
  <si>
    <t>CABO DE COBRE NU 150 MM2 MEIO-DURO</t>
  </si>
  <si>
    <t>CABO DE COBRE NU 185 MM2 MEIO-DURO</t>
  </si>
  <si>
    <t>CABO DE COBRE NU 300 MM2 MEIO-DURO</t>
  </si>
  <si>
    <t>CABO DE COBRE NU 500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</si>
  <si>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</si>
  <si>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</si>
  <si>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</si>
  <si>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</si>
  <si>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</si>
  <si>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</si>
  <si>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</si>
  <si>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</si>
  <si>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</si>
  <si>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</si>
  <si>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</si>
  <si>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</si>
  <si>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</si>
  <si>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</si>
  <si>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</si>
  <si>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</si>
  <si>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</si>
  <si>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</si>
  <si>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</si>
  <si>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</si>
  <si>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</si>
  <si>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</si>
  <si>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</si>
  <si>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</si>
  <si>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</si>
  <si>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</si>
  <si>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</si>
  <si>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</si>
  <si>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</si>
  <si>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</si>
  <si>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</si>
  <si>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</si>
  <si>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</si>
  <si>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</si>
  <si>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</si>
  <si>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</si>
  <si>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</si>
  <si>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</si>
  <si>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</si>
  <si>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</si>
  <si>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</si>
  <si>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</si>
  <si>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</si>
  <si>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</si>
  <si>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</si>
  <si>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</si>
  <si>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</si>
  <si>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</si>
  <si>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</si>
  <si>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</si>
  <si>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</si>
  <si>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</si>
  <si>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</si>
  <si>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</si>
  <si>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</si>
  <si>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</si>
  <si>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</si>
  <si>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</si>
  <si>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</si>
  <si>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</si>
  <si>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</si>
  <si>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</si>
  <si>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</si>
  <si>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</si>
  <si>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</si>
  <si>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</si>
  <si>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</si>
  <si>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</si>
  <si>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</si>
  <si>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</si>
  <si>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</si>
  <si>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</si>
  <si>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CACAMBA METALICA BASCULANTE COM CAPACIDADE DE 12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</si>
  <si>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</si>
  <si>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</si>
  <si>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</si>
  <si>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</si>
  <si>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CAIXA D'AGUA DE FIBRA DE VIDRO, PARA 500 LITROS, COM TAMPA</t>
  </si>
  <si>
    <t>CAIXA D'AGUA EM POLIETILENO 1500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</si>
  <si>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</si>
  <si>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</si>
  <si>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</si>
  <si>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</si>
  <si>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</si>
  <si>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</si>
  <si>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</si>
  <si>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</si>
  <si>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</si>
  <si>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INCENDIO/ABRIGO PARA MANGUEIRA, DE SOBREPOR/EXTERNA, COM 75 X 45 X 17 CM, EM CHAPA DE ACO, PORTA COM VENTILACAO, VISOR COM A INSCRICAO "INCENDIO", SUPORTE/CESTA INTERNA PARA A MANGUEIRA, PINTURA ELETROSTATICA VERMELHA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</si>
  <si>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</si>
  <si>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</si>
  <si>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</si>
  <si>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</si>
  <si>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</si>
  <si>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</si>
  <si>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</si>
  <si>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</si>
  <si>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</si>
  <si>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</si>
  <si>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</si>
  <si>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</si>
  <si>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SOBREPOR, PADRAO TELEBRAS, DIMENSOES 20 X 20 X *12* CM, EM CHAPA DE ACO GALVANIZADO</t>
  </si>
  <si>
    <t>CAIXA DE PASSAGEM N 3, DE SOBREPOR, PADRAO TELEBRAS, DIMENSOES 40 X 40 X *12* CM, EM CHAPA DE ACO GALVANIZADO</t>
  </si>
  <si>
    <t>CAIXA DE PASSAGEM N 4, DE SOBREPOR, PADRAO TELEBRAS, DIMENSOES 60 X 60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</si>
  <si>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</si>
  <si>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</si>
  <si>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</si>
  <si>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</si>
  <si>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</si>
  <si>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</si>
  <si>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</si>
  <si>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</si>
  <si>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</si>
  <si>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</si>
  <si>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</si>
  <si>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INSPECAO EM CONCRETO PARA ATERRAMENTO E PARA RAIOS DIAMETRO = 300 MM</t>
  </si>
  <si>
    <t>CAIXA INTERNA DE MEDICAO PARA 4 MEDIDORES MONOFASICOS, COM VISOR, EM CHAPA DE ACO 18 USG (PADRAO DA CONCESSIONARIA LOCAL)</t>
  </si>
  <si>
    <t>CAIXA INTERNA/EXTERNA DE MEDICAO PARA 1 MEDIDOR MONOFASICO, COM VISOR, EM CHAPA DE ACO 18 USG (PADRAO DA CONCESSIONARIA LOCAL)</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</si>
  <si>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</si>
  <si>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</si>
  <si>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</si>
  <si>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</si>
  <si>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</si>
  <si>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</si>
  <si>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</si>
  <si>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</si>
  <si>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</si>
  <si>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150 X 150 X 50 MM, COM GRELHA REDONDA BRANCA</t>
  </si>
  <si>
    <t>CAIXA SIFONADA PVC, 150 X 185 X 75 MM, COM TAMPA CEGA QUADRADA BRANCA</t>
  </si>
  <si>
    <t>CAIXA SIFONADA PVC, 250 X 230 X 75 MM, COM TAMPA E PORTA TAMPA QUADRADA BRANCA</t>
  </si>
  <si>
    <t>CAL HIDRATADA PARA PINTURA</t>
  </si>
  <si>
    <t>CALAFETADOR / CALAFATE (MENSALISTA)</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</si>
  <si>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</si>
  <si>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</si>
  <si>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</si>
  <si>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</si>
  <si>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</si>
  <si>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26, CORTE 33 CM</t>
  </si>
  <si>
    <t>CALHA QUADRADA DE CHAPA DE ACO GALVANIZADA NUM 28, CORTE 25 CM</t>
  </si>
  <si>
    <t>CALHA/CANALETA DE CONCRETO SIMPLES, TIPO MEIA CANA, D = 30 CM, PARA AGUA PLUVIAL</t>
  </si>
  <si>
    <t>CALHA/CANALETA DE CONCRETO SIMPLES, TIPO MEIA CANA, D = 50 CM, PARA AGUA PLUVIAL</t>
  </si>
  <si>
    <t>CALHA/CANALETA DE CONCRETO SIMPLES, TIPO MEIA CANA, D = 80 CM, PARA AGUA PLUVIAL</t>
  </si>
  <si>
    <t>CALHA/CANALETA DE CONCRETO SIMPLES, TIPO MEIA CANA, D= 40 CM, PARA AGUA PLUVIAL</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</si>
  <si>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</si>
  <si>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</si>
  <si>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</si>
  <si>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</si>
  <si>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</si>
  <si>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</si>
  <si>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</si>
  <si>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</si>
  <si>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</si>
  <si>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</si>
  <si>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</si>
  <si>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</si>
  <si>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CONJUNTO MONTADO PARA EMBUTIR 4" X 2" (PLACA + SUPORTE + MODULO)</t>
  </si>
  <si>
    <t>CANALETA CONCRETO 9 X 19 X 19 CM (CLASSE C - NBR 6136)</t>
  </si>
  <si>
    <t>CANALETA ESTRUTURAL CERAMICA, 14 X 19 X 29 CM, 4,0 MPA (NBR 15270)</t>
  </si>
  <si>
    <t>CANALETA ESTRUTURAL CERAMICA, 14 X 19 X 39 CM, 4,0 MPA (NBR 15270)</t>
  </si>
  <si>
    <t>CANTONEIRA "U" ALUMINIO ABAS IGUAIS 1 ", E = 3/32 "</t>
  </si>
  <si>
    <t>CANTONEIRA ALUMINIO ABAS DESIGUAIS 2 1/2" X 1/2 ", E = 3/16 "</t>
  </si>
  <si>
    <t>CANTONEIRA ALUMINIO ABAS IGUAIS 1 ", E = 1/8 ", 25,40 X 3,17 MM (0,408 KG/M)</t>
  </si>
  <si>
    <t>CANTONEIRA ALUMINIO ABAS IGUAIS 1 1/2 ", E = 3/16 "</t>
  </si>
  <si>
    <t>CANTONEIRA ALUMINIO ABAS IGUAIS 1 1/4 ", E = 3/16 "</t>
  </si>
  <si>
    <t>CANTONEIRA ALUMINIO ABAS IGUAIS 2 ", E = 1/4 "</t>
  </si>
  <si>
    <t>CANTONEIRA DE ACO 3 "  X  3 "  X  1/4 "</t>
  </si>
  <si>
    <t>CANTONEIRA FERRO GALVANIZADO DE ABAS IGUAIS, 1 1/2" X 1/4" (L X E), 3,40 KG/M</t>
  </si>
  <si>
    <t>CANTONEIRA FERRO GALVANIZADO DE ABAS IGUAIS, 2" X 3/8" (L X E), 6,9 KG/M</t>
  </si>
  <si>
    <t>CANTONEIRA FERRO GALVANIZADO DE ABAS IGUAIS, 3/4" X 1/8" (L X E)</t>
  </si>
  <si>
    <t>CAP OU TAMPAO DE FERRO GALVANIZADO, COM ROSCA BSP, DE 1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</si>
  <si>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</si>
  <si>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</si>
  <si>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</si>
  <si>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</si>
  <si>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</si>
  <si>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</si>
  <si>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</si>
  <si>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</si>
  <si>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</si>
  <si>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</si>
  <si>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</si>
  <si>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</si>
  <si>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</si>
  <si>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</si>
  <si>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</si>
  <si>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</si>
  <si>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</si>
  <si>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</si>
  <si>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</si>
  <si>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</si>
  <si>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</si>
  <si>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</si>
  <si>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</si>
  <si>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</si>
  <si>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</si>
  <si>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</si>
  <si>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</si>
  <si>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</si>
  <si>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</si>
  <si>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</si>
  <si>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</si>
  <si>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</si>
  <si>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</si>
  <si>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</si>
  <si>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</si>
  <si>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</si>
  <si>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</si>
  <si>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</si>
  <si>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</si>
  <si>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</si>
  <si>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</si>
  <si>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</si>
  <si>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</si>
  <si>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</si>
  <si>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</si>
  <si>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</si>
  <si>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</si>
  <si>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</si>
  <si>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</si>
  <si>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</si>
  <si>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</si>
  <si>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</si>
  <si>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</si>
  <si>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</si>
  <si>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</si>
  <si>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</si>
  <si>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</si>
  <si>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</si>
  <si>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</si>
  <si>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</si>
  <si>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</si>
  <si>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</si>
  <si>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*80000* KG, POTENCIA *380* CV (INCLUI CABINE E CHASSI, NAO INCLUI SEMIRREBOQUE)</t>
  </si>
  <si>
    <t>CAVOUQUEIRO OU OPERADOR DE PERFURATRIZ / ROMPEDOR (MENSALISTA)</t>
  </si>
  <si>
    <t>CHAPA ACO INOX AISI 304 NUMERO 4 (E = 6 MM), ACABAMENTO NUMERO 1 (LAMINADO A QUENTE, FOSCO)</t>
  </si>
  <si>
    <t>CHAPA DE ACO FINA A FRIO BITOLA MSG 20, E = 0,90 MM (7,20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</si>
  <si>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</si>
  <si>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</si>
  <si>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</si>
  <si>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</si>
  <si>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3/16 ", E = 4,75 MM (38,00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</si>
  <si>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</si>
  <si>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</si>
  <si>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</si>
  <si>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</si>
  <si>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</si>
  <si>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</si>
  <si>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</si>
  <si>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</si>
  <si>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</si>
  <si>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</si>
  <si>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</si>
  <si>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</si>
  <si>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</si>
  <si>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</si>
  <si>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</si>
  <si>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</si>
  <si>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</si>
  <si>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</si>
  <si>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</si>
  <si>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</si>
  <si>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</si>
  <si>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</si>
  <si>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</si>
  <si>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LAMINADO MELAMINICO, LISO BRILHANTE,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</si>
  <si>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</si>
  <si>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</si>
  <si>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</si>
  <si>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</si>
  <si>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</si>
  <si>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</si>
  <si>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</si>
  <si>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</si>
  <si>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</si>
  <si>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</si>
  <si>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</si>
  <si>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</si>
  <si>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PLASTIFICADA PARA FORMA DE CONCRETO, DE 2,20 x 1,10 M, E = 6 MM</t>
  </si>
  <si>
    <t>CHAPA DE MADEIRA COMPENSADA PLASTIFICADA PARA FORMA DE CONCRETO, DE 2,20 X 1,10 M, E = 20 MM</t>
  </si>
  <si>
    <t>CHAPA DE MADEIRA COMPENSADA RESINADA PARA FORMA DE CONCRETO, DE *2,2 X 1,1* M, E = 12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</si>
  <si>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</si>
  <si>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</si>
  <si>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</si>
  <si>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</si>
  <si>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</si>
  <si>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</si>
  <si>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</si>
  <si>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</si>
  <si>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</si>
  <si>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</si>
  <si>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</si>
  <si>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</si>
  <si>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</si>
  <si>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</si>
  <si>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</si>
  <si>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</si>
  <si>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</si>
  <si>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</si>
  <si>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</si>
  <si>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</si>
  <si>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</si>
  <si>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</si>
  <si>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</si>
  <si>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CHUMBADOR DE ACO TIPO PARABOLT, * 5/8" X 200* MM,  COM PORCA E ARRUELA</t>
  </si>
  <si>
    <t>CHUMBADOR DE ACO, DIAMETRO 1/2", COMPRIMENTO 75 MM</t>
  </si>
  <si>
    <t>CHUMBADOR DE ACO, DIAMETRO 5/8", COMPRIMENTO 6", COM PORCA</t>
  </si>
  <si>
    <t>CHUVEIRO COMUM EM PLASTICO CROMADO, COM CANO, 4 TEMPERATURAS (110/220 V)</t>
  </si>
  <si>
    <t>CHUVEIRO PLASTICO BRANCO SIMPLES 5 '' PARA ACOPLAR EM HASTE 1/2 ", AGUA FRIA</t>
  </si>
  <si>
    <t>CIMENTO ASFALTICO DE PETROLEO A GRANEL (CAP) 30/45 (COLETADO CAIXA NA ANP ACRESCIDO DE ICMS)</t>
  </si>
  <si>
    <t>CIMENTO IMPERMEABILIZANTE DE PEGA ULTRARRAPIDA PARA TAMPONAMENTOS</t>
  </si>
  <si>
    <t>CIMENTO PORTLAND DE ALTO FORNO (AF) CP III-32</t>
  </si>
  <si>
    <t>CIMENTO PORTLAND ESTRUTURAL BRANCO CPB-32</t>
  </si>
  <si>
    <t>CIMENTO PORTLAND POZOLANICO CP IV-32</t>
  </si>
  <si>
    <t>CINTURAO DE SEGURANCA TIPO PARAQUEDISTA, FIVELA EM ACO, AJUSTE NO SUSPENSARIO, CINTURA E PERNAS</t>
  </si>
  <si>
    <t>COBRE ELETROLITICO EM BARRA OU CHAPA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</si>
  <si>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</si>
  <si>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</si>
  <si>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</si>
  <si>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</si>
  <si>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</si>
  <si>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60 MM X 1/2" OU 60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</si>
  <si>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</si>
  <si>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</si>
  <si>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</si>
  <si>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</si>
  <si>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</si>
  <si>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</si>
  <si>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</si>
  <si>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</si>
  <si>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COMPRESSOR DE AR ESTACIONARIO, VAZAO 620 PCM, PRESSAO EFETIVA DE TRABALHO 109 PSI, MOTOR ELETRICO, POTENCIA 127 CV</t>
  </si>
  <si>
    <t>COMPRESSOR DE AR REBOCAVEL VAZAO 860 PCM, PRESSAO EFETIVA DE TRABALHO 102 PSI, MOTOR DIESEL, POTENCIA 250 CV</t>
  </si>
  <si>
    <t>COMPRESSOR DE AR REBOCAVEL, VAZAO 152 PCM, PRESSAO EFETIVA DE TRABALHO 102 PSI, MOTOR DIESEL, POTENCIA 31,5 KW</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</si>
  <si>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</si>
  <si>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</si>
  <si>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</si>
  <si>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</si>
  <si>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</si>
  <si>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</si>
  <si>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</si>
  <si>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</si>
  <si>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</si>
  <si>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</si>
  <si>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</si>
  <si>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</si>
  <si>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</si>
  <si>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</si>
  <si>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</si>
  <si>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</si>
  <si>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</si>
  <si>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</si>
  <si>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</si>
  <si>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</si>
  <si>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CONDULETE DE ALUMINIO TIPO B, PARA ELETRODUTO ROSCAVEL DE 1/2",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</si>
  <si>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</si>
  <si>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</si>
  <si>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</si>
  <si>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</si>
  <si>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</si>
  <si>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</si>
  <si>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</si>
  <si>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</si>
  <si>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</si>
  <si>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</si>
  <si>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</si>
  <si>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</si>
  <si>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</si>
  <si>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</si>
  <si>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</si>
  <si>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</si>
  <si>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</si>
  <si>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</si>
  <si>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</si>
  <si>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</si>
  <si>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</si>
  <si>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</si>
  <si>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4", COM TAMPA CEGA</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</si>
  <si>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</si>
  <si>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</si>
  <si>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</si>
  <si>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</si>
  <si>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</si>
  <si>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</si>
  <si>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"LR", SEM TAMPA, DE 1/2"</t>
  </si>
  <si>
    <t>CONDULETE EM PVC, TIPO "LR", SEM TAMPA, DE 1"</t>
  </si>
  <si>
    <t>CONDULETE EM PVC, TIPO "LR", SEM TAMPA, DE 3/4"</t>
  </si>
  <si>
    <t>CONDULETE EM PVC, TIPO "T", SEM TAMPA, DE 1"</t>
  </si>
  <si>
    <t>CONDULETE EM PVC, TIPO "T", SEM TAMPA, DE 3/4"</t>
  </si>
  <si>
    <t>CONDUTOR PLUVIAL, PVC, CIRCULAR, DIAMETRO ENTRE 80 E 100 MM, PARA DRENAGEM PREDIAL</t>
  </si>
  <si>
    <t>CONE DE SINALIZACAO EM PVC RIGIDO COM FAIXA REFLETIVA, H = 70 / 76 CM</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</si>
  <si>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</si>
  <si>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</si>
  <si>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</si>
  <si>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</si>
  <si>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</si>
  <si>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</si>
  <si>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</si>
  <si>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</si>
  <si>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</si>
  <si>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</si>
  <si>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</si>
  <si>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</si>
  <si>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</si>
  <si>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</si>
  <si>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</si>
  <si>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</si>
  <si>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</si>
  <si>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</si>
  <si>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</si>
  <si>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</si>
  <si>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70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</si>
  <si>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</si>
  <si>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</si>
  <si>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</si>
  <si>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25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</si>
  <si>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</si>
  <si>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</si>
  <si>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</si>
  <si>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</si>
  <si>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</si>
  <si>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</si>
  <si>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</si>
  <si>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</si>
  <si>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</si>
  <si>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</si>
  <si>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</si>
  <si>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</si>
  <si>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</si>
  <si>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</si>
  <si>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</si>
  <si>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</si>
  <si>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</si>
  <si>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</si>
  <si>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</si>
  <si>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</si>
  <si>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</si>
  <si>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</si>
  <si>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</si>
  <si>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</si>
  <si>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</si>
  <si>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</si>
  <si>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</si>
  <si>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DE FECHADURA DE SOBREPOR EM FERRO PINTADO, SEM MACANETA, COM CHAVE GRANDE (SEM CILINDRO) - TIPO CAIXAO - COMPLETA</t>
  </si>
  <si>
    <t>CONJUNTO DE FERRAGENS PIVO, PARA PORTA PIVOTANTE DE ATE 100 KG, REGULAVEL COM ESFERA , CROMADO - SUPERIOR E INFERIOR - COMPLETO</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</si>
  <si>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</si>
  <si>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</si>
  <si>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</si>
  <si>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</si>
  <si>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</si>
  <si>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</si>
  <si>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</si>
  <si>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</si>
  <si>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CONTATOR TRIPOLAR, CORRENTE DE *65*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</si>
  <si>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</si>
  <si>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</si>
  <si>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</si>
  <si>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</si>
  <si>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</si>
  <si>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</si>
  <si>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</si>
  <si>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</si>
  <si>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</si>
  <si>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</si>
  <si>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</si>
  <si>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</si>
  <si>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</si>
  <si>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</si>
  <si>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</si>
  <si>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</si>
  <si>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</si>
  <si>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</si>
  <si>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</si>
  <si>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</si>
  <si>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</si>
  <si>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</si>
  <si>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</si>
  <si>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</si>
  <si>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</si>
  <si>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</si>
  <si>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</si>
  <si>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</si>
  <si>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</si>
  <si>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</si>
  <si>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</si>
  <si>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</si>
  <si>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</si>
  <si>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</si>
  <si>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</si>
  <si>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</si>
  <si>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</si>
  <si>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</si>
  <si>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</si>
  <si>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</si>
  <si>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</si>
  <si>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</si>
  <si>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</si>
  <si>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</si>
  <si>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</si>
  <si>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</si>
  <si>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</si>
  <si>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</si>
  <si>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</si>
  <si>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</si>
  <si>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</si>
  <si>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</si>
  <si>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</si>
  <si>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</si>
  <si>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</si>
  <si>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</si>
  <si>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</si>
  <si>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</si>
  <si>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</si>
  <si>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</si>
  <si>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</si>
  <si>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</si>
  <si>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</si>
  <si>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</si>
  <si>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</si>
  <si>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</si>
  <si>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</si>
  <si>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</si>
  <si>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</si>
  <si>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</si>
  <si>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</si>
  <si>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</si>
  <si>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</si>
  <si>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</si>
  <si>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</si>
  <si>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</si>
  <si>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</si>
  <si>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ONDULADA DE FIBROCIMENTO, E = 6 MM, ABA 300 MM, COMPRIMENTO 1100 MM (SEM AMIANTO)</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</si>
  <si>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</si>
  <si>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</si>
  <si>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</si>
  <si>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</si>
  <si>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</si>
  <si>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</si>
  <si>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150 MM, PARA ESGOTO PREDIAL</t>
  </si>
  <si>
    <t>CURVA DE PVC, 90 GRAUS, SERIE R, DN 50 MM, PARA ESGOTO PREDIAL</t>
  </si>
  <si>
    <t>CURVA DE PVC, 90 GRAUS, SERIE R, DN 75 MM, PARA ESGOTO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</si>
  <si>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</si>
  <si>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</si>
  <si>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</si>
  <si>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</si>
  <si>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</si>
  <si>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</si>
  <si>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</si>
  <si>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</si>
  <si>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</si>
  <si>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</si>
  <si>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</si>
  <si>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PPR 90 GRAUS, DN 20 MM, PARA AGUA QUENTE PREDIAL</t>
  </si>
  <si>
    <t>CURVA PPR 90 GRAUS, DN 25 MM, PARA AGUA QUENTE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</si>
  <si>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</si>
  <si>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</si>
  <si>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</si>
  <si>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</si>
  <si>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</si>
  <si>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</si>
  <si>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</si>
  <si>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</si>
  <si>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</si>
  <si>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</si>
  <si>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</si>
  <si>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</si>
  <si>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</si>
  <si>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</si>
  <si>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</si>
  <si>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</si>
  <si>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</si>
  <si>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</si>
  <si>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</si>
  <si>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3/4",  AGUA FRIA PREDIAL</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</si>
  <si>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</si>
  <si>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</si>
  <si>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</si>
  <si>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</si>
  <si>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</si>
  <si>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</si>
  <si>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</si>
  <si>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</si>
  <si>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</si>
  <si>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</si>
  <si>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</si>
  <si>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</si>
  <si>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</si>
  <si>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PARA ELETRODUTO</t>
  </si>
  <si>
    <t>CURVA 180 GRAUS, DE PVC RIGIDO ROSCAVEL, DE 2",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</si>
  <si>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</si>
  <si>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</si>
  <si>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</si>
  <si>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</si>
  <si>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</si>
  <si>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</si>
  <si>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</si>
  <si>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</si>
  <si>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</si>
  <si>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</si>
  <si>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</si>
  <si>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</si>
  <si>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</si>
  <si>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</si>
  <si>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</si>
  <si>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</si>
  <si>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</si>
  <si>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</si>
  <si>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</si>
  <si>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</si>
  <si>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</si>
  <si>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</si>
  <si>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</si>
  <si>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</si>
  <si>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</si>
  <si>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</si>
  <si>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</si>
  <si>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</si>
  <si>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</si>
  <si>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</si>
  <si>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</si>
  <si>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</si>
  <si>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</si>
  <si>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</si>
  <si>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</si>
  <si>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</si>
  <si>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</si>
  <si>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</si>
  <si>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</si>
  <si>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</si>
  <si>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</si>
  <si>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</si>
  <si>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</si>
  <si>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</si>
  <si>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</si>
  <si>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</si>
  <si>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</si>
  <si>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</si>
  <si>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</si>
  <si>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</si>
  <si>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</si>
  <si>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</si>
  <si>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</si>
  <si>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</si>
  <si>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CURTA, DE PVC RIGIDO ROSCAVEL, DE 1/2", PARA ELETRODUTO</t>
  </si>
  <si>
    <t>CURVA 90 GRAUS, CURTA, DE PVC RIGIDO ROSCAVEL, DE 1", PARA ELETRODUTO</t>
  </si>
  <si>
    <t>CURVA 90 GRAUS, CURTA, DE PVC RIGIDO ROSCAVEL, DE 3/4", PARA ELETRODUTO</t>
  </si>
  <si>
    <t>CURVA 90 GRAUS, PARA ELETRODUTO, EM ACO GALVANIZADO ELETROLITICO, DIAMETRO DE 100 MM (4")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</si>
  <si>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</si>
  <si>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</si>
  <si>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</si>
  <si>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</si>
  <si>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</si>
  <si>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</si>
  <si>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</si>
  <si>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</si>
  <si>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</si>
  <si>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</si>
  <si>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</si>
  <si>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</si>
  <si>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</si>
  <si>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</si>
  <si>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</si>
  <si>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</si>
  <si>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</si>
  <si>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</si>
  <si>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</si>
  <si>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</si>
  <si>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3  X 250 A/ICC - 25 KA</t>
  </si>
  <si>
    <t>DISJUNTOR TERMOMAGNETICO TRIPOLAR 3 X 350 A/ICC - 25 KA</t>
  </si>
  <si>
    <t>DISJUNTOR TERMOMAGNETICO TRIPOLAR 300 A / 600 V, TIPO JXD / ICC - 40 KA</t>
  </si>
  <si>
    <t>DISJUNTOR TIPO DIN/IEC, BIPOLAR 63 A</t>
  </si>
  <si>
    <t>DISJUNTOR TIPO DIN/IEC, MONOPOLAR DE 63 A</t>
  </si>
  <si>
    <t>DISJUNTOR TIPO DIN/IEC, TRIPOLAR 63 A</t>
  </si>
  <si>
    <t>DISJUNTOR TIPO NEMA, BIPOLAR 60 ATE 100A, TENSAO MAXIMA 415 V</t>
  </si>
  <si>
    <t>DISJUNTOR TIPO NEMA, MONOPOLAR DE 60 ATE 70A,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</si>
  <si>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</si>
  <si>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</si>
  <si>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</si>
  <si>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</si>
  <si>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</si>
  <si>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</si>
  <si>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</si>
  <si>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</si>
  <si>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</si>
  <si>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</si>
  <si>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</si>
  <si>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</si>
  <si>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</si>
  <si>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</si>
  <si>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</si>
  <si>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</si>
  <si>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</si>
  <si>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</si>
  <si>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</si>
  <si>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</si>
  <si>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</si>
  <si>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</si>
  <si>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</si>
  <si>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</si>
  <si>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</si>
  <si>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</si>
  <si>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</si>
  <si>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</si>
  <si>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</si>
  <si>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</si>
  <si>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</si>
  <si>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</si>
  <si>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</si>
  <si>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</si>
  <si>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</si>
  <si>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</si>
  <si>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</si>
  <si>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</si>
  <si>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</si>
  <si>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</si>
  <si>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</si>
  <si>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</si>
  <si>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</si>
  <si>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</si>
  <si>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</si>
  <si>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</si>
  <si>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</si>
  <si>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</si>
  <si>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</si>
  <si>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</si>
  <si>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</si>
  <si>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</si>
  <si>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DOBRADEIRA ELETROMECANICA DE VERGALHAO, PARA ACO DE DIAMETRO ATE 1 1/2 "Â, MOTOR ELETRICO TRIFASICO, POTENCIA DE 3 HP ATE 5 HP</t>
  </si>
  <si>
    <t>DOBRADICA EM ACO/FERRO, 3" X 2 1/2", E= 1,2 A 1,8 MM, SEM ANEL,  CROMADO OU ZINCADO, TAMPA BOLA, COM PARAFUSOS</t>
  </si>
  <si>
    <t>DOBRADICA EM ACO/FERRO, 4" X 3", E= 2,2 A 3,0 MM, COM ANEL, CROMADO OU ZINCADO,TAMPA BOLA, COM PARAFUSOS</t>
  </si>
  <si>
    <t>DOBRADICA EM LATAO, 4" X 3", E= 2,2 A 3,0 MM, COM ANEL,  TAMPA BOLA, COM PARAFUSOS</t>
  </si>
  <si>
    <t>DOBRADICA TIPO PIANO EM ACO/FERRO, 1'' X 3 M, GALVANIZADO, COM PARAFUSOS</t>
  </si>
  <si>
    <t>DOMOS INDIVIDUAL EM ACRILICO BRANCO *95 X 95* CM, SEM INSTALACAO</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</si>
  <si>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</si>
  <si>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</si>
  <si>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</si>
  <si>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</si>
  <si>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</si>
  <si>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</si>
  <si>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</si>
  <si>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</si>
  <si>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</si>
  <si>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</si>
  <si>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</si>
  <si>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</si>
  <si>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</si>
  <si>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</si>
  <si>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*40 X 10 X 10* CM</t>
  </si>
  <si>
    <t>ELETRICISTA (MENSALISTA)</t>
  </si>
  <si>
    <t>ELETRICISTA DE MANUTENCAO INDUSTRIAL (MENSALISTA)</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</si>
  <si>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</si>
  <si>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</si>
  <si>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</si>
  <si>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</si>
  <si>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</si>
  <si>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</si>
  <si>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</si>
  <si>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</si>
  <si>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</si>
  <si>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</si>
  <si>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</si>
  <si>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</si>
  <si>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</si>
  <si>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</si>
  <si>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</si>
  <si>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</si>
  <si>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</si>
  <si>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</si>
  <si>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</si>
  <si>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</si>
  <si>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</si>
  <si>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</si>
  <si>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</si>
  <si>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</si>
  <si>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</si>
  <si>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</si>
  <si>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</si>
  <si>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</si>
  <si>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</si>
  <si>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</si>
  <si>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</si>
  <si>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</si>
  <si>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</si>
  <si>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</si>
  <si>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</si>
  <si>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</si>
  <si>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</si>
  <si>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</si>
  <si>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</si>
  <si>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</si>
  <si>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</si>
  <si>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</si>
  <si>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</si>
  <si>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</si>
  <si>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</si>
  <si>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</si>
  <si>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</si>
  <si>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</si>
  <si>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</si>
  <si>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</si>
  <si>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</si>
  <si>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</si>
  <si>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</si>
  <si>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</si>
  <si>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</si>
  <si>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</si>
  <si>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</si>
  <si>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</si>
  <si>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ESCAVADEIRA HIDRAULICA SOBRE ESTEIRAS CACAMBA 0,40 A 1,20 M3, PESO OPERACIONAL 21,19 T, POTENCIA LIQUIDA 173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</si>
  <si>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</si>
  <si>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</si>
  <si>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</si>
  <si>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ESCOVA CIRCULAR EM ACO LATONADO, 6 X 1 " (DIAMETRO X ESPESSURA), FURO DE 1 1/4 ", FIO ONDULADO *0,30* MM</t>
  </si>
  <si>
    <t>ESGUICHO JATO REGULAVEL, TIPO ELKHART, ENGATE RAPIDO 1 1/2", PARA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</si>
  <si>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</si>
  <si>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</si>
  <si>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</si>
  <si>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</si>
  <si>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</si>
  <si>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</si>
  <si>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</si>
  <si>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</si>
  <si>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</si>
  <si>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</si>
  <si>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</si>
  <si>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</si>
  <si>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</si>
  <si>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</si>
  <si>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</si>
  <si>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</si>
  <si>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</si>
  <si>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</si>
  <si>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</si>
  <si>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</si>
  <si>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</si>
  <si>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</si>
  <si>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</si>
  <si>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</si>
  <si>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ESTILETE DE METAL, LAMINA 18 MM</t>
  </si>
  <si>
    <t>ESTOPIM SIMPLES</t>
  </si>
  <si>
    <t>ESTUCADOR (MENSALISTA)</t>
  </si>
  <si>
    <t>ETANOL</t>
  </si>
  <si>
    <t>EXTENSAO DE SOLDA 201 ACETILENO, E = *1,5 A 2,5* MM</t>
  </si>
  <si>
    <t>EXTENSAO DE SOLDA 201 GLP, E = *2,5 A 4,0* MM</t>
  </si>
  <si>
    <t>EXTINTOR DE INCENDIO PORTATIL COM CARGA DE PO QUIMICO SECO (PQS) DE 12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</si>
  <si>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</si>
  <si>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</si>
  <si>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</si>
  <si>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</si>
  <si>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</si>
  <si>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</si>
  <si>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</si>
  <si>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</si>
  <si>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</si>
  <si>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</si>
  <si>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</si>
  <si>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</si>
  <si>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</si>
  <si>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</si>
  <si>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</si>
  <si>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</si>
  <si>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</si>
  <si>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</si>
  <si>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</si>
  <si>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</si>
  <si>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</si>
  <si>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</si>
  <si>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</si>
  <si>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</si>
  <si>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</si>
  <si>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</si>
  <si>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</si>
  <si>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</si>
  <si>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</si>
  <si>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</si>
  <si>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</si>
  <si>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</si>
  <si>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</si>
  <si>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</si>
  <si>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</si>
  <si>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</si>
  <si>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</si>
  <si>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</si>
  <si>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</si>
  <si>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</si>
  <si>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</si>
  <si>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</si>
  <si>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DE EMBUTIR, TIPO UNHA, COMANDO COM ALAVANCA, EM ACO CROMADO, 22 CM, PARA PORTAS E JANELAS - INCLUI PARAFUSOS</t>
  </si>
  <si>
    <t>FECHO DE EMBUTIR, TIPO UNHA, COMANDO DESLIZANTE, COM TRAVA, 120 MM, EM LATAO CROMADO</t>
  </si>
  <si>
    <t>FECHO DE SEGURANCA, TIPO BATOM, EM LATAO / ZAMAC, CROMADO, PARA PORTAS E JANELAS - INCLUI PARAFUSOS</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</si>
  <si>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</si>
  <si>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</si>
  <si>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</si>
  <si>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</si>
  <si>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</si>
  <si>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</si>
  <si>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</si>
  <si>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</si>
  <si>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</si>
  <si>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</si>
  <si>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</si>
  <si>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</si>
  <si>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</si>
  <si>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6 MM2</t>
  </si>
  <si>
    <t>FIO TELEFONICO EXTERNO (FE) EM ACO COBREADO, ISOLACAO EM PEAD OU PVC ANTI-CHAMA, 2 CONDUTORES</t>
  </si>
  <si>
    <t>FITA ADESIVA ANTICORROSIVA DE PVC FLEXIVEL, COR PRETA, PARA PROTECAO TUBULACAO, 50 MM X 30 M (L X C), E= *0,25* MM</t>
  </si>
  <si>
    <t>FITA ADESIVA ASFALTICA ALUMINIZADA MULTIUSO, L = 10 CM, ROLO DE 10 M</t>
  </si>
  <si>
    <t>FITA DE ALUMINIO PARA PROTECAO DO CONDUTOR LARGURA 10 MM</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</si>
  <si>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</si>
  <si>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</si>
  <si>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</si>
  <si>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</si>
  <si>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</si>
  <si>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FIXADOR DE ABA AUTOTRAVANTE PARA TELHA DE FIBROCIMENTO, TIPO CANALETE 90 OU KALHETAO</t>
  </si>
  <si>
    <t>FIXADOR DE ABA SIMPLES PARA TELHA DE FIBROCIMENTO, TIPO CANALETA 49 OU KALHETA</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</si>
  <si>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</si>
  <si>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</si>
  <si>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</si>
  <si>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</si>
  <si>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</si>
  <si>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</si>
  <si>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</si>
  <si>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</si>
  <si>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</si>
  <si>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2 1/2"</t>
  </si>
  <si>
    <t>FLANGE SEXTAVADO DE FERRO GALVANIZADO, COM ROSCA BSP, DE 2"</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</si>
  <si>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</si>
  <si>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</si>
  <si>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</si>
  <si>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</si>
  <si>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</si>
  <si>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</si>
  <si>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</si>
  <si>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</si>
  <si>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</si>
  <si>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PVC, FRISADO, BRANCO, REGUA DE 10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</si>
  <si>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</si>
  <si>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</si>
  <si>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</si>
  <si>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</si>
  <si>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</si>
  <si>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</si>
  <si>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</si>
  <si>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</si>
  <si>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</si>
  <si>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</si>
  <si>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</si>
  <si>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</si>
  <si>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FUNDO PREPARADOR ACRILICO BASE AGUA</t>
  </si>
  <si>
    <t>FURO PARA TORNEIRA OU OUTROS ACESSORIOS  EM BANCADA DE MARMORE/ GRANITO OU OUTRO TIPO DE PEDRA NATURAL</t>
  </si>
  <si>
    <t>FUSIVEL NH *36* A 80 AMPERES,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</si>
  <si>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</si>
  <si>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</si>
  <si>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</si>
  <si>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</si>
  <si>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</si>
  <si>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</si>
  <si>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</si>
  <si>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SACO MALHA HEXAGONAL 8 X 10 CM (ZN/AL + PVC),  FIO 2,4 MM, DIMENSOES 3,0 X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</si>
  <si>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</si>
  <si>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</si>
  <si>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</si>
  <si>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</si>
  <si>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</si>
  <si>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</si>
  <si>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</si>
  <si>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MALHA HEXAGONAL 8 X 10 CM (ZN/AL + PVC), FIO DE 2,4 MM, DIMENSOES 2,0 x 1,0 x 1,0 M (C X L X A)</t>
  </si>
  <si>
    <t>GABIAO TIPO CAIXA, MALHA HEXAGONAL 8 X 10 CM (ZN/AL + PVC), FIO 2,4 MM, DIMENSOES 2,0 X 1,0 X 0,5 M (C X L X A)</t>
  </si>
  <si>
    <t>GANCHO CHATO EM FERRO GALVANIZADO,  L = 110 MM, RECOBRIMENTO = 100MM, SECAO 1/8 X 1/2" (3 MM X 12 MM), PARA FIXAR TELHA DE FIBROCIMENTO ONDULADA</t>
  </si>
  <si>
    <t>GANCHO OLHAL EM ACO GALVANIZADO, ESPESSURA 16MM, ABERTURA 21MM</t>
  </si>
  <si>
    <t>GEOTEXTIL NAO TECIDO AGULHADO DE FILAMENTOS CONTINUOS 100% POLIESTER, RESITENCIA A TRACAO = 09 KN/M</t>
  </si>
  <si>
    <t>GESSEIRO (MENSALISTA)</t>
  </si>
  <si>
    <t>GONZO DE EMBUTIR, EM LATAO / ZAMAC, *20 X 48* MM, PARA JANELA BASCULANTE / PIVOTANTE -  INCLUI PARAFUSOS</t>
  </si>
  <si>
    <t>GONZO DE SOBREPOR, EM LATAO / ZAMAC, PARA JANELA PIVOTANTE - INCLUI PARAFUSOS</t>
  </si>
  <si>
    <t>GRADIL *1320 X 2170* MM (A X L) EM BARRA DE ACO CHATA *25 MM X 2* MM, ENTRELACADA COM BARRA ACO REDONDA *5* MM, MALHA *65 X 132* MM, GALVANIZADO E PINTURA ELETROSTATICA, COR PRETO</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</si>
  <si>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</si>
  <si>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</si>
  <si>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</si>
  <si>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</si>
  <si>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</si>
  <si>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U PARA HASTE DE ATERRAMENTO DE ATE 3/4'', CONDUTOR DE 10 A 25 MM2</t>
  </si>
  <si>
    <t>GRAMPO METALICO TIPO U PARA HASTE DE ATERRAMENTO DE ATE 5/8'', CONDUTOR DE 10 A 25 MM2</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</si>
  <si>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</si>
  <si>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</si>
  <si>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</si>
  <si>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</si>
  <si>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</si>
  <si>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GRELHA DE CONCRETO DE PRE-MOLDADA *15 X 75 X 52* CM (A X C X L)</t>
  </si>
  <si>
    <t>GRELHA FOFO ARTICULADA, CARGA MAXIMA 1,5 T, *300 X 1000* MM, E= *15* MM</t>
  </si>
  <si>
    <t>GRELHA PVC BRANCA QUADRADA, 150 X 150 MM</t>
  </si>
  <si>
    <t>GRELHA PVC CROMADA REDONDA, 150 MM</t>
  </si>
  <si>
    <t>GRUA ASCENCIONAL, LANCA DE 50 M, CAPACIDADE DE 2,33 T A 30 M, ALTURA ATE 48 M</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</si>
  <si>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</si>
  <si>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</si>
  <si>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</si>
  <si>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</si>
  <si>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</si>
  <si>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</si>
  <si>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</si>
  <si>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</si>
  <si>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</si>
  <si>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</si>
  <si>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</si>
  <si>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SILENCIADO, POTENCIA 180 KVA, MOTOR DIESEL</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</si>
  <si>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</si>
  <si>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</si>
  <si>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</si>
  <si>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GUINCHO DE ALAVANCA MANUAL, CAPACIDADE DE 1,6 T, COM 20 M DE CABO DE ACO (AQUISICAO)</t>
  </si>
  <si>
    <t>GUINCHO DE ALAVANCA MANUAL, CAPACIDADE 3,2 T COM 20 M DE CABO DE ACO DIAMETRO 16,3 MM</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</si>
  <si>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</si>
  <si>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</si>
  <si>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</si>
  <si>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</si>
  <si>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</si>
  <si>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</si>
  <si>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</si>
  <si>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</si>
  <si>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</si>
  <si>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</si>
  <si>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</si>
  <si>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</si>
  <si>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</si>
  <si>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</si>
  <si>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</si>
  <si>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</si>
  <si>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</si>
  <si>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</si>
  <si>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</si>
  <si>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</si>
  <si>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</si>
  <si>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</si>
  <si>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</si>
  <si>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</si>
  <si>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</si>
  <si>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</si>
  <si>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580 A 750 V</t>
  </si>
  <si>
    <t>IMPERMEABILIZADOR (MENSALISTA)</t>
  </si>
  <si>
    <t>INSTALADOR DE TUBULACOES (TUBOS/EQUIPAMENTOS) (MENSALISTA)</t>
  </si>
  <si>
    <t>INTERRUPTOR BIPOLAR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</si>
  <si>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</si>
  <si>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</si>
  <si>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</si>
  <si>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</si>
  <si>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</si>
  <si>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</si>
  <si>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</si>
  <si>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</si>
  <si>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</si>
  <si>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</si>
  <si>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</si>
  <si>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</si>
  <si>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</si>
  <si>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</si>
  <si>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</si>
  <si>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</si>
  <si>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TIPO BUCHA, PARA TENSAO DE *15* KV</t>
  </si>
  <si>
    <t>ISOLADOR DE PORCELANA, TIPO BUCHA, PARA TENSAO DE *35* KV</t>
  </si>
  <si>
    <t>ISOLADOR DE PORCELANA, TIPO PINO MONOCORPO, PARA TENSAO DE *35* KV</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</si>
  <si>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</si>
  <si>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</si>
  <si>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</si>
  <si>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</si>
  <si>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</si>
  <si>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</si>
  <si>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</si>
  <si>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80 CM (SEM VIDROS)</t>
  </si>
  <si>
    <t>JANELA BASCULANTE, ACO, COM BATENTE/REQUADRO, 80 X 80 CM (SEM VIDROS)</t>
  </si>
  <si>
    <t>JANELA DE CORRER EM ALUMINIO, VENEZIANA, 120  X 150 CM (A X L), 3 FLS (2 VENEZIANAS E 1 VIDRO),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</si>
  <si>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</si>
  <si>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</si>
  <si>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</si>
  <si>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</si>
  <si>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</si>
  <si>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</si>
  <si>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</si>
  <si>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</si>
  <si>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</si>
  <si>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</si>
  <si>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</si>
  <si>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</si>
  <si>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</si>
  <si>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</si>
  <si>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</si>
  <si>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</si>
  <si>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</si>
  <si>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</si>
  <si>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</si>
  <si>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</si>
  <si>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FIXA EM ALUMINIO, 60 X 80 CM (A X L), BATENTE/REQUADRO DE 3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</si>
  <si>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</si>
  <si>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</si>
  <si>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</si>
  <si>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</si>
  <si>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 (MENSALISTA)</t>
  </si>
  <si>
    <t>JOELHO COM VISITA, PVC SERIE R, 90 GRAUS, 100 X 75 MM, PARA ESGOTO PREDIAL</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</si>
  <si>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</si>
  <si>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</si>
  <si>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</si>
  <si>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</si>
  <si>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</si>
  <si>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</si>
  <si>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</si>
  <si>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PARA PE DE COLUNA, 45 GRAUS, SERIE R, DN 100 MM, PARA ESGOTO PREDIAL</t>
  </si>
  <si>
    <t>JOELHO PPR 45 GRAUS, SOLDAVEL,  DN 20 MM, PARA AGUA QUENTE PREDIAL</t>
  </si>
  <si>
    <t>JOELHO PVC COM VISITA, 90 GRAUS, DN 100 X 50 MM, SERIE NORMAL, PARA ESGOTO PREDIAL</t>
  </si>
  <si>
    <t>JOELHO PVC,  SOLDAVEL COM ROSCA, 90 GRAUS, 20 MM X 1/2", PARA AGUA FRIA PREDIAL</t>
  </si>
  <si>
    <t>JOELHO PVC,  SOLDAVEL COM ROSCA, 90 GRAUS, 25 MM X 1/2",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</si>
  <si>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</si>
  <si>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</si>
  <si>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</si>
  <si>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</si>
  <si>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</si>
  <si>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</si>
  <si>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</si>
  <si>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</si>
  <si>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</si>
  <si>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</si>
  <si>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</si>
  <si>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</si>
  <si>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</si>
  <si>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</si>
  <si>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</si>
  <si>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</si>
  <si>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</si>
  <si>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</si>
  <si>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</si>
  <si>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</si>
  <si>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</si>
  <si>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</si>
  <si>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</si>
  <si>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</si>
  <si>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25 MM X 3/4"</t>
  </si>
  <si>
    <t>JOELHO 45 GRAUS, PPR, SOLDAVEL, F/ F, DN 90 MM, PARA AQUA QUENTE E FRIA PREDIAL</t>
  </si>
  <si>
    <t>JOELHO 90 GRAUS, ROSCA FEMEA TERMINAL, PLASTICO, PARA CONEXAO COM CRIMPAGEM EM TUBO PEX, DN 25 MM X 3/4"</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</si>
  <si>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</si>
  <si>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</si>
  <si>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</si>
  <si>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</si>
  <si>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</si>
  <si>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</si>
  <si>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</si>
  <si>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</si>
  <si>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</si>
  <si>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</si>
  <si>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</si>
  <si>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</si>
  <si>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</si>
  <si>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</si>
  <si>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</si>
  <si>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</si>
  <si>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</si>
  <si>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</si>
  <si>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</si>
  <si>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</si>
  <si>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</si>
  <si>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</si>
  <si>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</si>
  <si>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</si>
  <si>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</si>
  <si>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</si>
  <si>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</si>
  <si>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</si>
  <si>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DN 100 X 75 MM, SERIE NORMAL PARA ESGOTO PREDIAL</t>
  </si>
  <si>
    <t>JUNCAO SIMPLES, PVC, DN 75 X 50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</si>
  <si>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</si>
  <si>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</si>
  <si>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</si>
  <si>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</si>
  <si>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</si>
  <si>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</si>
  <si>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</si>
  <si>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</si>
  <si>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</si>
  <si>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DILATACAO ELASTICA PARA CONCRETO (FUGENBAND) O-12, ATE 5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</si>
  <si>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</si>
  <si>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</si>
  <si>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</si>
  <si>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</si>
  <si>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</si>
  <si>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</si>
  <si>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</si>
  <si>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</si>
  <si>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</si>
  <si>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</si>
  <si>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</si>
  <si>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</si>
  <si>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</si>
  <si>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</si>
  <si>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</si>
  <si>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</si>
  <si>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</si>
  <si>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</si>
  <si>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</si>
  <si>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</si>
  <si>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</si>
  <si>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</si>
  <si>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</si>
  <si>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</si>
  <si>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</si>
  <si>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</si>
  <si>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</si>
  <si>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</si>
  <si>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</si>
  <si>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</si>
  <si>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</si>
  <si>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100 KG/M2, VAO ATE 5,00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</si>
  <si>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</si>
  <si>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</si>
  <si>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</si>
  <si>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</si>
  <si>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</si>
  <si>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</si>
  <si>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LAJOTA CERAMICA 20  X 30 CM PARA LAJE PRE-MOLDADA</t>
  </si>
  <si>
    <t>LAJOTA CERAMICA 20 X 30 CM PARA LAJE PRE-MOLDADA</t>
  </si>
  <si>
    <t>LAMBRIS DE ALUMINIO *0,6* KG/M</t>
  </si>
  <si>
    <t>LAMPADA FLUORESCENTE COMPACTA BRANCA 135 W, BASE E40 (127/220 V)</t>
  </si>
  <si>
    <t>LAMPADA FLUORESCENTE COMPACTA 2U/3U BRANCA 9/10 W, BASE E27 (127/220 V)</t>
  </si>
  <si>
    <t>LAMPADA LED TIPO DICROICA BIVOLT, LUZ BRANCA, 5 W (BASE GU10)</t>
  </si>
  <si>
    <t>LAMPADA LED TUBULAR BIVOLT 18/20 W, BASE G13</t>
  </si>
  <si>
    <t>LAMPADA LED TUBULAR BIVOLT 9/10 W, BASE G13</t>
  </si>
  <si>
    <t>LAVATORIO DE CANTO LOUCA BRANCA SUSPENSO *40 X 30* CM</t>
  </si>
  <si>
    <t>LAVATORIO LOUCA COR COM COLUNA *54 X 44* CM</t>
  </si>
  <si>
    <t>LAVATORIO LOUCA COR SUSPENSO *40 X 30*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</si>
  <si>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</si>
  <si>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</si>
  <si>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</si>
  <si>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</si>
  <si>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</si>
  <si>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</si>
  <si>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LEVANTADOR DE JANELA GUILHOTINA, EM LATAO CROMADO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</si>
  <si>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</si>
  <si>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</si>
  <si>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</si>
  <si>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LIQUIDO PARA BRILHO PAREDES INTERNAS</t>
  </si>
  <si>
    <t>LIXADEIRA ELETRICA ANGULAR PARA CONCRETO, POTENCIA 1.400 W, PRATO DIAMANTADO DE 5''</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</si>
  <si>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</si>
  <si>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</si>
  <si>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</si>
  <si>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</si>
  <si>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</si>
  <si>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</si>
  <si>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</si>
  <si>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</si>
  <si>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</si>
  <si>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</si>
  <si>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</si>
  <si>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</si>
  <si>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</si>
  <si>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</si>
  <si>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</si>
  <si>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</si>
  <si>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</si>
  <si>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</si>
  <si>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</si>
  <si>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</si>
  <si>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</si>
  <si>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</si>
  <si>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TALHA ELETRICA 3 T, VELOCIDADE  2,1 M / MIN, POTENCIA 1,3 KW</t>
  </si>
  <si>
    <t>LOCACAO DE TALHA MANUAL DE CORRENTE, CAPACIDADE DE 2 T COM ELEVACAO DE 3 M</t>
  </si>
  <si>
    <t>LUMINARIA DE EMBUTIR EM CHAPA DE ACO PARA 4 LAMPADAS FLUORESCENTES DE 14 W *60 X 60 CM* ALETADA (NAO INCLUI REATOR E LAMPADAS)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</si>
  <si>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</si>
  <si>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</si>
  <si>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</si>
  <si>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</si>
  <si>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</si>
  <si>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</si>
  <si>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</si>
  <si>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</si>
  <si>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</si>
  <si>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REFLETOR RETANGULAR BIVOLT, LUZ BRANCA, 10 W</t>
  </si>
  <si>
    <t>LUMINARIA LED REFLETOR RETANGULAR BIVOLT, LUZ BRANCA, 30 W</t>
  </si>
  <si>
    <t>LUMINARIA LED REFLETOR RETANGULAR BIVOLT, LUZ BRANCA, 50 W</t>
  </si>
  <si>
    <t>LUMINARIA PROVA DE TEMPO PETERCO Y.31/1</t>
  </si>
  <si>
    <t>LUVA DE BORRACHA ISOLANTE PARA ALTA TENSAO, RESISTENTE A OZONIO, TENSAO DE ENSAIO 2,5 KV (PAR)</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</si>
  <si>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</si>
  <si>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</si>
  <si>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</si>
  <si>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</si>
  <si>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</si>
  <si>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</si>
  <si>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</si>
  <si>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</si>
  <si>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PVC, JE, DN 100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</si>
  <si>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</si>
  <si>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</si>
  <si>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</si>
  <si>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</si>
  <si>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</si>
  <si>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PVC PBA, JE, DN 100 / DE 110 MM, PARA REDE AGUA (NBR 10351)</t>
  </si>
  <si>
    <t>LUVA DE CORRER, PVC PBA, JE, DN 50 / DE 60 MM, PARA REDE AGUA (NBR 10351)</t>
  </si>
  <si>
    <t>LUVA DE CORRER, PVC PBA, JE, DN 75 / DE 85 MM, PARA REDE AGUA (NBR 10351)</t>
  </si>
  <si>
    <t>LUVA DE FERRO GALVANIZADO, COM ROSCA BSP MACHO/FEMEA, DE 3/4"</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</si>
  <si>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</si>
  <si>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</si>
  <si>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</si>
  <si>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</si>
  <si>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</si>
  <si>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</si>
  <si>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</si>
  <si>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</si>
  <si>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</si>
  <si>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</si>
  <si>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</si>
  <si>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</si>
  <si>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32 X 20 MM</t>
  </si>
  <si>
    <t>LUVA DE REDUCAO ROSCAVEL, PVC, 3/4" X 1/2", PARA AGUA FRIA PREDIAL</t>
  </si>
  <si>
    <t>LUVA DE TRANSICAO, CPVC, 22 MM X 1/2", PARA AGUA QUENTE</t>
  </si>
  <si>
    <t>LUVA DUPLA, PVC LEVE, DN 150 MM</t>
  </si>
  <si>
    <t>LUVA PARA ELETRODUTO, EM ACO GALVANIZADO ELETROLITICO, DIAMETRO DE 100 MM (4")</t>
  </si>
  <si>
    <t>LUVA PARA ELETRODUTO, EM ACO GALVANIZADO ELETROLITICO, DIAMETRO DE 15 MM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</si>
  <si>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</si>
  <si>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</si>
  <si>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</si>
  <si>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</si>
  <si>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</si>
  <si>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</si>
  <si>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</si>
  <si>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PVC, ROSCAVEL,  2 1/2",  AGUA FRIA PREDIAL</t>
  </si>
  <si>
    <t>LUVA PVC, ROSCAVEL, 1 1/2",  AGUA FRIA PREDIAL</t>
  </si>
  <si>
    <t>LUVA PVC, ROSCAVEL, 1 1/4", AGUA FRIA PREDIAL</t>
  </si>
  <si>
    <t>LUVA PVC, ROSCAVEL, 3", AGUA FRIA PREDIAL</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</si>
  <si>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</si>
  <si>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</si>
  <si>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</si>
  <si>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</si>
  <si>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</si>
  <si>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</si>
  <si>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SOLDAVEL COM BUCHA DE LATAO, PVC, 25 MM X 1/2"</t>
  </si>
  <si>
    <t>LUVA SOLDAVEL COM ROSCA, PVC, 20 MM X 1/2", PARA AGUA FRIA PREDIAL</t>
  </si>
  <si>
    <t>LUVA SOLDAVEL COM ROSCA, PVC, 25 MM X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</si>
  <si>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</si>
  <si>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</si>
  <si>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</si>
  <si>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</si>
  <si>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</si>
  <si>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</si>
  <si>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</si>
  <si>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</si>
  <si>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</si>
  <si>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</si>
  <si>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</si>
  <si>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</si>
  <si>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</si>
  <si>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</si>
  <si>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</si>
  <si>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</si>
  <si>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</si>
  <si>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</si>
  <si>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</si>
  <si>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</si>
  <si>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</si>
  <si>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</si>
  <si>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</si>
  <si>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</si>
  <si>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</si>
  <si>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</si>
  <si>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</si>
  <si>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</si>
  <si>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</si>
  <si>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</si>
  <si>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</si>
  <si>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</si>
  <si>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</si>
  <si>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</si>
  <si>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</si>
  <si>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</si>
  <si>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</si>
  <si>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</si>
  <si>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</si>
  <si>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</si>
  <si>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</si>
  <si>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</si>
  <si>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</si>
  <si>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</si>
  <si>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</si>
  <si>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</si>
  <si>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</si>
  <si>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</si>
  <si>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MANOMETRO COM CAIXA EM ACO PINTADO, ESCALA *10* KGF/CM2 (*10* BAR), DIAMETRO NOMINAL DE 100 MM, CONEXAO DE 1/2"</t>
  </si>
  <si>
    <t>MANTA ALUMINIZADA 1 FACE PARA SUBCOBERTURA, E = *1* MM</t>
  </si>
  <si>
    <t>MANTA ANTIRRUIDO DE POLIESTER (PET) PARA CONTRAPISO E = *8* MM</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</si>
  <si>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</si>
  <si>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</si>
  <si>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</si>
  <si>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</si>
  <si>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</si>
  <si>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</si>
  <si>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</si>
  <si>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</si>
  <si>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</si>
  <si>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</si>
  <si>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</si>
  <si>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</si>
  <si>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</si>
  <si>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</si>
  <si>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</si>
  <si>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</si>
  <si>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</si>
  <si>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</si>
  <si>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</si>
  <si>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</si>
  <si>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</si>
  <si>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</si>
  <si>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</si>
  <si>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</si>
  <si>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</si>
  <si>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</si>
  <si>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</si>
  <si>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</si>
  <si>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PERFURADOR PNEUMATICO MANUAL, DE SUPERFICIE, COM AVANCO DE COLUNA, PESO DE 22 KG</t>
  </si>
  <si>
    <t>MARTELO PERFURADOR PNEUMATICO MANUAL, PESO DE 25 KG, COM SILENCIADOR</t>
  </si>
  <si>
    <t>MASCARA DE SEGURANCA PARA SOLDA COM ESCUDO DE CELERON E CARNEIRA DE PLASTICO COM REGULAGEM</t>
  </si>
  <si>
    <t>MASSA ACRILICA</t>
  </si>
  <si>
    <t>MASSA DE REJUNTE PRONTA PARA TRATAMENTO DE JUNTAS DE CHAPA DE GESSO PARA DRYWALL, SEM ADICAO DE AGUA</t>
  </si>
  <si>
    <t>MASSA EPOXI BICOMPONENTE PARA REPAROS</t>
  </si>
  <si>
    <t>MASSA PARA TEXTURA RUSTICA DE BASE ACRILICA, COR BRANCA, USO INTERNO E EXTERNO</t>
  </si>
  <si>
    <t>MATERIAL FILTRANTE (PEDREGULHO) 0,6 A 25,46 MM (POSTO PEDREIRA/FORNECEDOR, SEM FRETE)</t>
  </si>
  <si>
    <t>MATERIAL FILTRANTE (PEDREGULHO) 38 A 25,4 MM (POSTO PEDREIRA/FORNECEDOR, SEM FRETE)</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</si>
  <si>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</si>
  <si>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</si>
  <si>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</si>
  <si>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</si>
  <si>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</si>
  <si>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MEIO BLOCO ESTRUTURAL CERAMICO 14 X 19 X 14 CM, 4,0 MPA (NBR 15270)</t>
  </si>
  <si>
    <t>MEIO BLOCO ESTRUTURAL CERAMICO 14 X 19 X 19 CM, 4,0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</si>
  <si>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</si>
  <si>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</si>
  <si>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</si>
  <si>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</si>
  <si>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</si>
  <si>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</si>
  <si>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</si>
  <si>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80 CM, *45 X 18 /12* CM (H X L1/L2)</t>
  </si>
  <si>
    <t>MESA VIBRATORIA COM DIMENSOES DE 2,0 X 1,0 M, COM MOTOR ELETRICO DE 2 POLOS E POTENCIA DE 3 CV</t>
  </si>
  <si>
    <t>METACAULIM DE ALTA REATIVIDADE/CAULIM CALCINADO</t>
  </si>
  <si>
    <t>MICRO-TRATOR CORTADOR DE GRAMA COM LARGURA DO CORTE DE 107 CM, COM  2 LAMINAS E DESCARTE LATERAL</t>
  </si>
  <si>
    <t>MICROESFERAS DE VIDRO PARA SINALIZACAO HORIZONTAL VIARIA, TIPO II-A (DROP-ON) - NBR 16184</t>
  </si>
  <si>
    <t>MICTORIO COLETIVO ACO INOX (AISI 304), E = 0,8 MM, DE *100 X 50 X 35* CM (C X A X P)</t>
  </si>
  <si>
    <t>MICTORIO INDIVIDUAL ACO INOX (AISI 304), E = 0,8 MM, DE *50  X 45  X 35* (C X A X P)</t>
  </si>
  <si>
    <t>MICTORIO SIFONADO LOUCA COR SEM COMPLEMENTOS</t>
  </si>
  <si>
    <t>MINICARREGADEIRA SOBRE RODAS, POTENCIA LIQUIDA DE *72* HP, CAPACIDADE NOMINAL DE OPERACAO DE *1200*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</si>
  <si>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</si>
  <si>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</si>
  <si>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</si>
  <si>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</si>
  <si>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PAREDE PARA LAVATORIO (REF 1178)</t>
  </si>
  <si>
    <t>MISTURADOR MANUAL DE TINTAS PARA FURADEIRA, HASTE METALICA *60* CM, COM HELICE  (MEXEDOR DE TINTA)</t>
  </si>
  <si>
    <t>MOLA AEREA FECHA PORTA, PARA PORTAS COM LARGURA ACIMA DE 110 CM</t>
  </si>
  <si>
    <t>MOLA AEREA FECHA PORTA, PARA PORTAS COM LARGURA ATE 110 CM</t>
  </si>
  <si>
    <t>MOLA AEREA FECHA PORTA, PARA PORTAS COM LARGURA ATE 95 CM</t>
  </si>
  <si>
    <t>MONTADOR DE ELETROELETRONICOS</t>
  </si>
  <si>
    <t>MONTADOR DE ELETROELETRONICOS (MENSALISTA)</t>
  </si>
  <si>
    <t>MONTADOR DE ESTRUTURAS METALICAS (MENSALISTA)</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</si>
  <si>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</si>
  <si>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</si>
  <si>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</si>
  <si>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</si>
  <si>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</si>
  <si>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</si>
  <si>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</si>
  <si>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</si>
  <si>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</si>
  <si>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</si>
  <si>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</si>
  <si>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CAMINHAO-BASCULANTE (MENSALISTA)</t>
  </si>
  <si>
    <t>MOTORISTA DE CAMINHAO-CARRETA (MENSALISTA)</t>
  </si>
  <si>
    <t>MOTORISTA DE CARRO DE PASSEIO (MENSALISTA)</t>
  </si>
  <si>
    <t>MOTORISTA DE ONIBUS / MICRO-ONIBUS (MENSALISTA)</t>
  </si>
  <si>
    <t>MOTORISTA OPERADOR DE CAMINHAO COM MUNCK (MENSALISTA)</t>
  </si>
  <si>
    <t>MOTOSSERRA PORTATIL COM MOTOR A GASOLINA DE *60* CC</t>
  </si>
  <si>
    <t>MOURAO DE CONCRETO CURVO,10 X 10 CM, H= *2,60* M + CURVA DE 0,40 M</t>
  </si>
  <si>
    <t>MOURAO DE CONCRETO RETO, TIPO ESTICADOR, *10 X 10* CM, H= 2,50 M</t>
  </si>
  <si>
    <t>MOURAO DE CONCRETO RETO, 10 X 10 CM, H= 2,00 M</t>
  </si>
  <si>
    <t>MUDA DE ARBUSTO FLORIFERO, CLUSIA/GARDENIA/MOREIA BRANCA/ AZALEIA OU EQUIVALENTE DA REGIAO, H= *50 A 70* CM</t>
  </si>
  <si>
    <t>MUDA DE ARBUSTO, BUXINHO, H= *50* M</t>
  </si>
  <si>
    <t>MUDA DE ARBUSTO, PINGO DE OURO/ VIOLETEIRA, H = *10 A 20* CM</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</si>
  <si>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</si>
  <si>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</si>
  <si>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</si>
  <si>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</si>
  <si>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</si>
  <si>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</si>
  <si>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</si>
  <si>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</si>
  <si>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</si>
  <si>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</si>
  <si>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</si>
  <si>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</si>
  <si>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</si>
  <si>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</si>
  <si>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</si>
  <si>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</si>
  <si>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</si>
  <si>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</si>
  <si>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</si>
  <si>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</si>
  <si>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</si>
  <si>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</si>
  <si>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</si>
  <si>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</si>
  <si>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</si>
  <si>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</si>
  <si>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</si>
  <si>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</si>
  <si>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</si>
  <si>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</si>
  <si>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</si>
  <si>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</si>
  <si>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LUBRIFICANTE PARA MOTORES DE EQUIPAMENTOS PESADOS (CAMINHOES, TRATORES, RETROS E ETC)</t>
  </si>
  <si>
    <t>OLHO MAGICO / VISOR PARA PORTA DE *25 A 46* MM DE ESPESSURA, ANGULO DE VISAO APROXIMADO DE 200 GRAUS, LATAO CROMADO, COM FECHO JANELA</t>
  </si>
  <si>
    <t>OPERADOR DE BATE-ESTACAS (MENSALISTA)</t>
  </si>
  <si>
    <t>OPERADOR DE BETONEIRA (CAMINHAO) (MENSALISTA)</t>
  </si>
  <si>
    <t>OPERADOR DE BETONEIRA ESTACIONARIA / MISTURADOR (MENSALISTA)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</si>
  <si>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</si>
  <si>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</si>
  <si>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</si>
  <si>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</si>
  <si>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</si>
  <si>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(MENSALISTA)</t>
  </si>
  <si>
    <t>OPERADOR DE MAQUINAS E TRATORES DIVERSOS (TERRAPLANAGEM) (MENSALISTA)</t>
  </si>
  <si>
    <t>OPERADOR DE MARTELETE OU MARTELETEIRO (MENSALISTA)</t>
  </si>
  <si>
    <t>OPERADOR DE MESA VIBROACABADORA (MENSALISTA)</t>
  </si>
  <si>
    <t>OPERADOR DE MOTO SCRAPER (MENSALISTA)</t>
  </si>
  <si>
    <t>OPERADOR DE MOTONIVELADORA (MENSALISTA)</t>
  </si>
  <si>
    <t>OPERADOR DE PA CARREGADEIRA (MENSALISTA)</t>
  </si>
  <si>
    <t>OPERADOR DE PAVIMENTADORA/MESA VIBROACABADORA (MENSALISTA)</t>
  </si>
  <si>
    <t>OPERADOR DE ROLO COMPACTADOR (MENSALISTA)</t>
  </si>
  <si>
    <t>OPERADOR DE TRATOR - EXCLUSIVE AGROPECUARIA (MENSALISTA)</t>
  </si>
  <si>
    <t>OPERADOR DE USINA DE ASFALTO, DE SOLOS OU DE CONCRETO (MENSALISTA)</t>
  </si>
  <si>
    <t>PA CARREGADEIRA SOBRE RODAS, POTENCIA BRUTA *127* CV, CAPACIDADE DA CACAMBA DE 2,0 A 2,4 M3, PESO OPERACIONAL DE 10330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</si>
  <si>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</si>
  <si>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</si>
  <si>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</si>
  <si>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</si>
  <si>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</si>
  <si>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</si>
  <si>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</si>
  <si>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</si>
  <si>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</si>
  <si>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</si>
  <si>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</si>
  <si>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</si>
  <si>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</si>
  <si>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</si>
  <si>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</si>
  <si>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</si>
  <si>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</si>
  <si>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</si>
  <si>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</si>
  <si>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</si>
  <si>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</si>
  <si>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</si>
  <si>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</si>
  <si>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</si>
  <si>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</si>
  <si>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</si>
  <si>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</si>
  <si>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</si>
  <si>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</si>
  <si>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</si>
  <si>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M16 EM ACO GALVANIZADO, COMPRIMENTO = 150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</si>
  <si>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</si>
  <si>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</si>
  <si>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</si>
  <si>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</si>
  <si>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</si>
  <si>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</si>
  <si>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</si>
  <si>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</si>
  <si>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</si>
  <si>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</si>
  <si>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</si>
  <si>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</si>
  <si>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</si>
  <si>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3,8 X 30 MM (1.1/4 ")</t>
  </si>
  <si>
    <t>PARAFUSO ROSCA SOBERBA ZINCADO CABECA CHATA FENDA SIMPLES 4,8 X 40 MM (1.1/2 ")</t>
  </si>
  <si>
    <t>PARAFUSO ZINCADO ROSCA SOBERBA 5/16 " X 120 MM PARA TELHA FIBROCIMENTO</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</si>
  <si>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</si>
  <si>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</si>
  <si>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</si>
  <si>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</si>
  <si>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</si>
  <si>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</si>
  <si>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</si>
  <si>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</si>
  <si>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</si>
  <si>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</si>
  <si>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</si>
  <si>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</si>
  <si>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</si>
  <si>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</si>
  <si>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</si>
  <si>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PASTA DESENGRAXANTE PARA MAOS</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</si>
  <si>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</si>
  <si>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</si>
  <si>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</si>
  <si>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</si>
  <si>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</si>
  <si>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 (MENSALISTA)</t>
  </si>
  <si>
    <t>PATCH CORD, CATEGORIA 5 E, EXTENSAO DE 1,50 M</t>
  </si>
  <si>
    <t>PATCH CORD, CATEGORIA 5 E, EXTENSAO DE 2,50 M</t>
  </si>
  <si>
    <t>PATCH CORD, CATEGORIA 6, EXTENSAO DE 1,50 M</t>
  </si>
  <si>
    <t>PATCH CORD, CATEGORIA 6, EXTENSAO DE 2,50 M</t>
  </si>
  <si>
    <t>PECA DE MADEIRA 2A QUALIDADE 2,5 X 15CM (1X6") NAO APARELHADA</t>
  </si>
  <si>
    <t>PECA DE MADEIRA 3A/4A QUALIDADE 7,5 X 10CM NAO APARELHADA</t>
  </si>
  <si>
    <t>PEDRA ARDOSIA, CINZA, 20  X  40 CM,  E=  *1 CM</t>
  </si>
  <si>
    <t>PEDRA ARDOSIA, CINZA, 30  X  30,  E= *1 CM</t>
  </si>
  <si>
    <t>PEDRA BRITADA GRADUADA, CLASSIFICADA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</si>
  <si>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</si>
  <si>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</si>
  <si>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</si>
  <si>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</si>
  <si>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</si>
  <si>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</si>
  <si>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PEDREGULHO OU PICARRA DE JAZIDA, AO NATURAL, PARA BASE DE PAVIMENTACAO (RETIRADO NA JAZIDA, SEM TRANSPORTE)</t>
  </si>
  <si>
    <t>PEDREIRO (MENSALISTA)</t>
  </si>
  <si>
    <t>PEITORIL EM MARMORE, POLIDO, BRANCO COMUM, L= *15* CM, E=  *2,0* CM, COM PINGADEIRA</t>
  </si>
  <si>
    <t>PEITORIL PRE-MOLDADO EM GRANILITE, MARMORITE OU GRANITINA, L = *15* CM</t>
  </si>
  <si>
    <t>PELICULA REFLETIVA, GT 7 ANOS PARA SINALIZACAO VERTICAL</t>
  </si>
  <si>
    <t>PENDURAL OU REGULADOR, COM MOLA, EM ACO GALVANIZADO, PARA PERFIL TIPO T CLICADO DE FORROS REMOVIVEL</t>
  </si>
  <si>
    <t>PERFIL "I" DE ACO LAMINADO, "I" 102 X 12,7</t>
  </si>
  <si>
    <t>PERFIL "I" DE ACO LAMINADO, "I" 203  X  34,3</t>
  </si>
  <si>
    <t>PERFIL "I" DE ACO LAMINADO, "W" 150 X 22,5</t>
  </si>
  <si>
    <t>PERFIL "I" DE ACO LAMINADO, "W" 250 X 32,7</t>
  </si>
  <si>
    <t>PERFIL "I" DE ACO LAMINADO, "W" 250 X 44,8</t>
  </si>
  <si>
    <t>PERFIL "I" DE ACO LAMINADO, "W" 310 X 52,0</t>
  </si>
  <si>
    <t>PERFIL "U" DE ACO LAMINADO, "U" 102 X 9,3</t>
  </si>
  <si>
    <t>PERFIL CANTONEIRA L, PERFURADA, EM ACO, 23 X 23 MM, E = 0,5 MM, PARA ESTRUTURA DRYWALL</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</si>
  <si>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</si>
  <si>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</si>
  <si>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</si>
  <si>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</si>
  <si>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</si>
  <si>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</si>
  <si>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</si>
  <si>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</si>
  <si>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</si>
  <si>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</si>
  <si>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</si>
  <si>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</si>
  <si>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</si>
  <si>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</si>
  <si>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</si>
  <si>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</si>
  <si>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PERFILADO PERFURADO 19 X 38 MM, CHAPA 22</t>
  </si>
  <si>
    <t>PERFURATRIZ MANUAL, TORQUE MAXIMO 83 N.M, POTENCIA 5 CV, COM DIAMETRO MAXIMO 4" (NAO INCLUI SUPORTE / CHASSI)</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</si>
  <si>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</si>
  <si>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</si>
  <si>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</si>
  <si>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</si>
  <si>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</si>
  <si>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</si>
  <si>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</si>
  <si>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</si>
  <si>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</si>
  <si>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</si>
  <si>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</si>
  <si>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</si>
  <si>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</si>
  <si>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ESPORTIVO EM PLACAS 50 X 50 CM, E = 15 MM, PARA ARGAMASSA,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</si>
  <si>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</si>
  <si>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</si>
  <si>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GRANITO, POLIDO, TIPO AMENDOA/ AMARELO CAPRI/ AMARELO DOURADO CARIOCA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</si>
  <si>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</si>
  <si>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</si>
  <si>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</si>
  <si>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</si>
  <si>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</si>
  <si>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</si>
  <si>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</si>
  <si>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</si>
  <si>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</si>
  <si>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</si>
  <si>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</si>
  <si>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</si>
  <si>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</si>
  <si>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</si>
  <si>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</si>
  <si>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</si>
  <si>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</si>
  <si>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</si>
  <si>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</si>
  <si>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</si>
  <si>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</si>
  <si>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</si>
  <si>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</si>
  <si>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</si>
  <si>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</si>
  <si>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</si>
  <si>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</si>
  <si>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</si>
  <si>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</si>
  <si>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</si>
  <si>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</si>
  <si>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</si>
  <si>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</si>
  <si>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</si>
  <si>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</si>
  <si>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</si>
  <si>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</si>
  <si>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</si>
  <si>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</si>
  <si>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</si>
  <si>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</si>
  <si>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</si>
  <si>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</si>
  <si>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</si>
  <si>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</si>
  <si>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</si>
  <si>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</si>
  <si>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</si>
  <si>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</si>
  <si>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</si>
  <si>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</si>
  <si>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</si>
  <si>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</si>
  <si>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</si>
  <si>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</si>
  <si>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</si>
  <si>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</si>
  <si>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</si>
  <si>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</si>
  <si>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</si>
  <si>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</si>
  <si>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</si>
  <si>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</si>
  <si>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</si>
  <si>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</si>
  <si>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</si>
  <si>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</si>
  <si>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</si>
  <si>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</si>
  <si>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POCEIRO / ESCAVADOR DE VALAS E TUBULOES (MENSALISTA)</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</si>
  <si>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</si>
  <si>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</si>
  <si>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</si>
  <si>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</si>
  <si>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</si>
  <si>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</si>
  <si>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</si>
  <si>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</si>
  <si>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</si>
  <si>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</si>
  <si>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</si>
  <si>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</si>
  <si>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</si>
  <si>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</si>
  <si>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</si>
  <si>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</si>
  <si>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MADEIRA QUADRICULADA PARA VIDRO, DE CORRER (EUCALIPTO OU EQUIVALENTE REGIONAL), E = *3,5* CM</t>
  </si>
  <si>
    <t>PORTA DE MADEIRA TIPO VENEZIANA (EUCALIPTO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</si>
  <si>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</si>
  <si>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</si>
  <si>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</si>
  <si>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</si>
  <si>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</si>
  <si>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</si>
  <si>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</si>
  <si>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</si>
  <si>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</si>
  <si>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</si>
  <si>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</si>
  <si>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</si>
  <si>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</si>
  <si>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</si>
  <si>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</si>
  <si>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</si>
  <si>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</si>
  <si>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</si>
  <si>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</si>
  <si>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</si>
  <si>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</si>
  <si>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</si>
  <si>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17 M (NBR 8451)</t>
  </si>
  <si>
    <t>POSTE DE CONCRETO CIRCULAR, 200 KG, H = 22,5 M (NBR 8451)</t>
  </si>
  <si>
    <t>POSTE DE CONCRETO DUPLO T, TIPO D, 100 KG, H = 7 M (NBR 8451)</t>
  </si>
  <si>
    <t>POSTE DE CONCRETO DUPLO T, TIPO D, 200 KG, H = 9 M (NBR 8451)</t>
  </si>
  <si>
    <t>POSTE DE CONCRETO DUPLO T, 100 KG, H = 6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</si>
  <si>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</si>
  <si>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</si>
  <si>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</si>
  <si>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</si>
  <si>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</si>
  <si>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</si>
  <si>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</si>
  <si>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</si>
  <si>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</si>
  <si>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</si>
  <si>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</si>
  <si>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</si>
  <si>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</si>
  <si>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</si>
  <si>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</si>
  <si>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</si>
  <si>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</si>
  <si>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</si>
  <si>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</si>
  <si>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10 X 10 (7/8 X 17)</t>
  </si>
  <si>
    <t>PREGO DE ACO POLIDO COM CABECA 16 X 27 (2 1/2 X 12)</t>
  </si>
  <si>
    <t>PREGO DE ACO POLIDO COM CABECA 17 X 30 (2 3/4 X 11)</t>
  </si>
  <si>
    <t>PREGO DE ACO POLIDO COM CABECA 18 X 24 (2 1/4 X 10)</t>
  </si>
  <si>
    <t>PREGO DE ACO POLIDO COM CABECA 19 X 33 (3 X 9)</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</si>
  <si>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</si>
  <si>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</si>
  <si>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</si>
  <si>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</si>
  <si>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</si>
  <si>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</si>
  <si>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</si>
  <si>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</si>
  <si>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</si>
  <si>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</si>
  <si>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PRUMO DE CENTRO EM ACO *400* G</t>
  </si>
  <si>
    <t>PRUMO DE PAREDE EM ACO 700 A 750 G</t>
  </si>
  <si>
    <t>PULSADOR MINUTERIA 10A, 250V, CONJUNTO MONTADO PARA EMBUTIR 4" X 2" (PLACA + SUPORTE + MODULO)</t>
  </si>
  <si>
    <t>PUXADOR CONCHA DE EMBUTIR PARA JANELA / PORTA DE CORRER, EM LATAO CROMADO, COM FURO CENTRAL PARA CHAVE E FUROS PARA PARAFUSOS, *40 X 100* MM  (LARGURA X ALTURA) - SEM FECHADURA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</si>
  <si>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</si>
  <si>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</si>
  <si>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</si>
  <si>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</si>
  <si>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</si>
  <si>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</si>
  <si>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</si>
  <si>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</si>
  <si>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</si>
  <si>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</si>
  <si>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</si>
  <si>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</si>
  <si>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</si>
  <si>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</si>
  <si>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</si>
  <si>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</si>
  <si>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</si>
  <si>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</si>
  <si>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</si>
  <si>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</si>
  <si>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</si>
  <si>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</si>
  <si>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</si>
  <si>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</si>
  <si>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</si>
  <si>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</si>
  <si>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</si>
  <si>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</si>
  <si>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</si>
  <si>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</si>
  <si>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</si>
  <si>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</si>
  <si>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</si>
  <si>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</si>
  <si>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</si>
  <si>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</si>
  <si>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</si>
  <si>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</si>
  <si>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</si>
  <si>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QUADRADA</t>
  </si>
  <si>
    <t>RALO SECO PVC QUADRADO, 100 X 100 X 53 MM, SAIDA 40 MM, COM GRELHA BRANCA</t>
  </si>
  <si>
    <t>RALO SIFONADO PVC REDONDO CONICO, 100 X 40 MM, COM GRELHA  BRANCA REDONDA</t>
  </si>
  <si>
    <t>RALO SIFONADO PVC, QUADRADO, 100 X 100 X 53 MM, SAIDA 40 MM, COM GRELHA BRANCA</t>
  </si>
  <si>
    <t>RASTELEIRO (MENSALISTA)</t>
  </si>
  <si>
    <t>REATOR ELETRONICO BIVOLT PARA 2 LAMPADAS FLUORESCENTES DE 14 W</t>
  </si>
  <si>
    <t>REATOR ELETRONICO BIVOLT PARA 2 LAMPADAS FLUORESCENTES DE 18/20 W</t>
  </si>
  <si>
    <t>REBOLO ABRASIVO RETO DE USO GERAL GRAO 36, DE 6 X 1 " (DIAMETRO X ALTURA)</t>
  </si>
  <si>
    <t>REBOLO ABRASIVO RETO DE USO GERAL GRAO 36, DE 6 X 3/4 " (DIAMETRO X ALTURA)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</si>
  <si>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</si>
  <si>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</si>
  <si>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</si>
  <si>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</si>
  <si>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</si>
  <si>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</si>
  <si>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</si>
  <si>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</si>
  <si>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</si>
  <si>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</si>
  <si>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</si>
  <si>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</si>
  <si>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</si>
  <si>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</si>
  <si>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</si>
  <si>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</si>
  <si>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</si>
  <si>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</si>
  <si>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</si>
  <si>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</si>
  <si>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</si>
  <si>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</si>
  <si>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</si>
  <si>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</si>
  <si>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</si>
  <si>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SOLDAVEL, DN 20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</si>
  <si>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</si>
  <si>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</si>
  <si>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</si>
  <si>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</si>
  <si>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REGUA DE ALUMINIO PARA PEDREIRO 2 X 1 "</t>
  </si>
  <si>
    <t>REGUA VIBRATORIA DE CONCRETO TRELICADA, EQUIPADA COM MOTOR A GASOLINA DE 9 HP</t>
  </si>
  <si>
    <t>REJEITO DE MINERIO DE FERRO PARA PAVIMENTACAO (POSTO PEDREIRA/FORNECEDOR, SEM FRETE)</t>
  </si>
  <si>
    <t>REJUNTE EPOXI COR</t>
  </si>
  <si>
    <t>RELE TERMICO BIMETAL PARA USO EM MOTORES TRIFASICOS, TENSAO 380 V, POTENCIA ATE 15 CV, CORRENTE NOMINAL MAXIMA 22 A</t>
  </si>
  <si>
    <t>RETARDO PARA CORDEL DETONANTE</t>
  </si>
  <si>
    <t>REVESTIMENTO DE PAREDE EM GRANILITE, MARMORITE OU GRANITINA - ESP = 5 MM (INCLUSO EXECUCAO)</t>
  </si>
  <si>
    <t>REVESTIMENTO DE PAREDE EM GRANILITE, MARMORITE OU GRANITINA COLORIDO - ESP = 5 MM (INCLUSO EXECUCAO)</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</si>
  <si>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</si>
  <si>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</si>
  <si>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</si>
  <si>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</si>
  <si>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ROCADEIRA COSTAL COM MOTOR A GASOLINA DE *32* CC</t>
  </si>
  <si>
    <t>ROCADEIRA DESLOCAVEL, LARGURA DE TRABALHO DE 1,3 M</t>
  </si>
  <si>
    <t>RODAFORRO EM PVC, PARA FORRO DE PVC, COMPRIMENTO 6 M</t>
  </si>
  <si>
    <t>RODAPE PLANO PARA PISO VINILICO, H = 5 CM</t>
  </si>
  <si>
    <t>RODAPE PRE-MOLDADO DE GRANILITE, MARMORITE OU GRANITINA L = 10 CM</t>
  </si>
  <si>
    <t>RODO PARA CHAO 40 CM COM CABO</t>
  </si>
  <si>
    <t>ROLDANA CONCOVA DUPLA, EM CHAPA DE ACO, ROLAMENTO INTERNO BLINDADO DE ACO REVESTIDO EM NYLON, PARA PORTA DE CORRER</t>
  </si>
  <si>
    <t>ROLDANA DUPLA, EM ZAMAC COM CHAPA DE LATAO, ROLAMENTOS EM ACO, PARA PORTA E JANELA DE CORRER</t>
  </si>
  <si>
    <t>ROLO COMPACTADOR VIBRATORIO DE UM CILINDRO LISO DE ACO, POTENCIA 125 HP, PESO SEM/COM LASTRO 10,75/12,92 T, IMPACTO DINAMICO 31,5/18,5 T, LARGURA TRABALHO 2,15 M</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</si>
  <si>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</si>
  <si>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</si>
  <si>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</si>
  <si>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</si>
  <si>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</si>
  <si>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</si>
  <si>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</si>
  <si>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</si>
  <si>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</si>
  <si>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</si>
  <si>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</si>
  <si>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SABAO EM PO</t>
  </si>
  <si>
    <t>SAPATA DE PVC ADITIVADO NERVURADO D = 6"</t>
  </si>
  <si>
    <t>SAPATA DE PVC ADITIVADO NERVURADO D = 8"</t>
  </si>
  <si>
    <t>SARRAFO DE MADEIRA APARELHADA *2 X 10* CM, MACARANDUBA, ANGELIM OU EQUIVALENTE DA REGIAO</t>
  </si>
  <si>
    <t>SEIXO ROLADO PARA APLICACAO EM CONCRETO (POSTO PEDREIRA/FORNECEDOR, SEM FRETE)</t>
  </si>
  <si>
    <t>SELANTE A BASE DE ALCATRAO E POLIURETANO PARA JUNTAS HORIZONTAIS</t>
  </si>
  <si>
    <t>SELANTE A BASE DE RESINAS ACRILICAS PARA TRINCAS</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</si>
  <si>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</si>
  <si>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</si>
  <si>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</si>
  <si>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</si>
  <si>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</si>
  <si>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</si>
  <si>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TRES EIXOS, PARA TRANSPORTE DE CARGA SECA, DIMENSOES APROXIMADAS 2,60 X 12,50 X 0,50 M (NAO INCLUI CAVALO MECANICO)</t>
  </si>
  <si>
    <t>SENSOR DE PRESENCA BIVOLT COM FOTOCELULA PARA QUALQUER TIPO DE LAMPADA, POTENCIA MAXIMA *1000* W, USO EXTERNO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</si>
  <si>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</si>
  <si>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</si>
  <si>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</si>
  <si>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</si>
  <si>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</si>
  <si>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</si>
  <si>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</si>
  <si>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</si>
  <si>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</si>
  <si>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</si>
  <si>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SILICA ATIVA PARA ADICAO EM CONCRETO E ARGAMASSA</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</si>
  <si>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</si>
  <si>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</si>
  <si>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</si>
  <si>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</si>
  <si>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SODA CAUSTICA EM ESCAMAS</t>
  </si>
  <si>
    <t>SOLDA EM VARETA FOSCOPER, D = *2,5* MM  X COMPRIMENTO 500 MM</t>
  </si>
  <si>
    <t>SOLDADOR (MENSALISTA)</t>
  </si>
  <si>
    <t>SOLDADOR ELETRICO (PARA SOLDA A SER TESTADA COM RAIOS "X") (MENSALISTA)</t>
  </si>
  <si>
    <t>SOLEIRA PRE-MOLDADA EM GRANILITE, MARMORITE OU GRANITINA, L = *15 CM</t>
  </si>
  <si>
    <t>SOLUCAO ASFALTICA ELASTOMERICA PARA IMPRIMACAO, APLICACAO A FRIO</t>
  </si>
  <si>
    <t>SOLUCAO LIMPADORA PARA PVC, FRASCO COM 200 CM3</t>
  </si>
  <si>
    <t>SOLVENTE PARA COLA (PARA LAMINADO MELAMINICO) A BASE DE RESINA SINTETICA</t>
  </si>
  <si>
    <t>SOQUETE DE PORCELANA BASE E27, FIXO DE TETO,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</si>
  <si>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</si>
  <si>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</si>
  <si>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</si>
  <si>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</si>
  <si>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</si>
  <si>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</si>
  <si>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</si>
  <si>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</si>
  <si>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</si>
  <si>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</si>
  <si>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</si>
  <si>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</si>
  <si>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</si>
  <si>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</si>
  <si>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</si>
  <si>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</si>
  <si>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PVC PARA CALHA PLUVIAL, DIAMETRO ENTRE 119 E 170 MM, PARA DRENAGEM PREDIAL</t>
  </si>
  <si>
    <t>SUPORTE EM ACO GALVANIZADO PARA TRANSFORMADOR PARA POSTE DUPLO T 185 X 95 MM, CHAPA DE 5/16"</t>
  </si>
  <si>
    <t>SUPORTE ISOLADOR SIMPLES DIAMETRO NOMINAL 5/16", COM ROSCA SOBERBA E BUCHA</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</si>
  <si>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</si>
  <si>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</si>
  <si>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</si>
  <si>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</si>
  <si>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</si>
  <si>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</si>
  <si>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MADEIRA 3A QUALIDADE 2,5 X 30,0CM (1 X 12 ) NAO APARELHADA</t>
  </si>
  <si>
    <t>TALHA ELETRICA 3 T, VELOCIDADE  2,1 M / MIN, POTENCIA 1,3 KW</t>
  </si>
  <si>
    <t>TALHA MANUAL DE CORRENTE, CAPACIDADE DE 1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</si>
  <si>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</si>
  <si>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</si>
  <si>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</si>
  <si>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</si>
  <si>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</si>
  <si>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</si>
  <si>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</si>
  <si>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</si>
  <si>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</si>
  <si>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</si>
  <si>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</si>
  <si>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</si>
  <si>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</si>
  <si>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</si>
  <si>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</si>
  <si>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</si>
  <si>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</si>
  <si>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</si>
  <si>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</si>
  <si>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</si>
  <si>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</si>
  <si>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</si>
  <si>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D400 CARGA MAX 40 T, REDONDO TAMPA *600 MM, REDE PLUVIAL/ESGOTO</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</si>
  <si>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</si>
  <si>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</si>
  <si>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</si>
  <si>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</si>
  <si>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</si>
  <si>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</si>
  <si>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</si>
  <si>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</si>
  <si>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</si>
  <si>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</si>
  <si>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</si>
  <si>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</si>
  <si>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</si>
  <si>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</si>
  <si>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8 M3 (INCLUI MONTAGEM, NAO INCLUI CAMINHAO)</t>
  </si>
  <si>
    <t>TANQUE DE ASFALTO ESTACIONARIO COM SERPENTINA, CAPACIDADE 20.000 L</t>
  </si>
  <si>
    <t>TANQUE DE LAVAR ROUPAS EM CONCRETO PRE-MOLDADO, 1 BOCA, COM APOIO/PES, DE *60 X 65 X 80* CM (L X P X A)</t>
  </si>
  <si>
    <t>TANQUE DUPLO EM MARMORE SINTETICO COM CUBA LISA E ESFREGADOR, *110 X 60* CM</t>
  </si>
  <si>
    <t>TANQUE SIMPLES EM MARMORE SINTETICO SUSPENSO, CAPACIDADE *38* L, *60 X 60* CM</t>
  </si>
  <si>
    <t>TAQUEADOR OU TAQUEIRO (MENSALISTA)</t>
  </si>
  <si>
    <t>TE DE INSPECAO, PVC,  100 X 75 MM, SERIE NORMAL PARA ESGOTO PREDIAL</t>
  </si>
  <si>
    <t>TE DE INSPECAO, PVC, SERIE R, 150 X 100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</si>
  <si>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</si>
  <si>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</si>
  <si>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</si>
  <si>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</si>
  <si>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</si>
  <si>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</si>
  <si>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</si>
  <si>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</si>
  <si>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</si>
  <si>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</si>
  <si>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</si>
  <si>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</si>
  <si>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</si>
  <si>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</si>
  <si>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</si>
  <si>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</si>
  <si>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</si>
  <si>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</si>
  <si>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</si>
  <si>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</si>
  <si>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</si>
  <si>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</si>
  <si>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</si>
  <si>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</si>
  <si>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</si>
  <si>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</si>
  <si>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</si>
  <si>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</si>
  <si>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</si>
  <si>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</si>
  <si>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</si>
  <si>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</si>
  <si>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</si>
  <si>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</si>
  <si>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</si>
  <si>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</si>
  <si>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</si>
  <si>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</si>
  <si>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</si>
  <si>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</si>
  <si>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</si>
  <si>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</si>
  <si>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</si>
  <si>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</si>
  <si>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</si>
  <si>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</si>
  <si>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</si>
  <si>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50 MM X 20 MM, PARA AGUA FRIA PREDIAL</t>
  </si>
  <si>
    <t>TE DE REDUCAO, PVC, SOLDAVEL, 90 GRAUS, 50 MM X 32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</si>
  <si>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</si>
  <si>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</si>
  <si>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</si>
  <si>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</si>
  <si>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</si>
  <si>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</si>
  <si>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</si>
  <si>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</si>
  <si>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</si>
  <si>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</si>
  <si>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</si>
  <si>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</si>
  <si>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MISTURADOR METALICO, PARA CONEXAO COM ANEL DESLIZANTE EM TUBO PEX, DN 16 MM X 1/2"</t>
  </si>
  <si>
    <t>TE MISTURADOR METALICO, PARA CONEXAO COM ANEL DESLIZANTE EM TUBO PEX, DN 20 MM X 3/4"</t>
  </si>
  <si>
    <t>TE NORMAL, PPR, SOLDAVEL, 90 GRAUS, DN 20 X 20 X 20 MM, PARA AGUA QUENTE PREDIAL</t>
  </si>
  <si>
    <t>TE PVC ROSCAVEL 90 GRAUS, 1", PARA  AGUA FRIA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</si>
  <si>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</si>
  <si>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</si>
  <si>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</si>
  <si>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</si>
  <si>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</si>
  <si>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ROSCA NA BOLSA CENTRAL, 90 GRAUS, 25 MM X 1/2", PARA AGUA FRIA PREDIAL</t>
  </si>
  <si>
    <t>TE PVC, SOLDAVEL, COM ROSCA NA BOLSA CENTRAL, 90 GRAUS, 32 MM X 3/4", PARA AGUA FRIA PREDIAL</t>
  </si>
  <si>
    <t>TE REDUCAO PVC, ROSCAVEL, 90 GRAUS,  1.1/2" X 3/4",  AGUA FRIA PREDIAL</t>
  </si>
  <si>
    <t>TE ROSCA FEMEA, METALICO, PARA CONEXAO COM ANEL DESLIZANTE EM TUBO PEX, DN 20 MM X 3/4"</t>
  </si>
  <si>
    <t>TE ROSCA FEMEA, METALICO, PARA CONEXAO COM ANEL DESLIZANTE EM TUBO PEX, DN 25 MM X 1/2"</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</si>
  <si>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</si>
  <si>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</si>
  <si>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</si>
  <si>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</si>
  <si>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</si>
  <si>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SANITARIO, PVC, DN 100 X 50 MM, SERIE NORMAL, PARA ESGOTO PREDIAL</t>
  </si>
  <si>
    <t>TE SANITARIO, PVC, DN 100 X 75 MM, SERIE NORMAL PARA ESGOTO PREDIAL</t>
  </si>
  <si>
    <t>TE SANITARIO, PVC, DN 40 X 40 MM, SERIE NORMAL, PARA ESGOTO PREDIAL</t>
  </si>
  <si>
    <t>TE SANITARIO, PVC, DN 75 X 50 MM, SERIE NORMAL PARA ESGOTO PREDIAL</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</si>
  <si>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</si>
  <si>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</si>
  <si>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</si>
  <si>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</si>
  <si>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</si>
  <si>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</si>
  <si>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</si>
  <si>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</si>
  <si>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</si>
  <si>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PVC PBA, BBB, 90 GRAUS, DN 100 / DE 110 MM, PARA REDE  AGUA (NBR 10351)</t>
  </si>
  <si>
    <t>TE, PVC PBA, BBB, 90 GRAUS, DN 50 / DE 60 MM, PARA REDE AGUA (NBR 10351)</t>
  </si>
  <si>
    <t>TE, PVC PBA, BBB, 90 GRAUS, DN 75 / DE 85 MM, PARA REDE AGUA (NBR 10351)</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</si>
  <si>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</si>
  <si>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</si>
  <si>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</si>
  <si>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</si>
  <si>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</si>
  <si>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</si>
  <si>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</si>
  <si>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</si>
  <si>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 (MENSALISTA)</t>
  </si>
  <si>
    <t>TECNICO EM SEGURANCA DO TRABALHO</t>
  </si>
  <si>
    <t>TECNICO EM SEGURANCA DO TRABALHO (MENSALISTA)</t>
  </si>
  <si>
    <t>TECNICO EM SONDAGEM (MENSALISTA)</t>
  </si>
  <si>
    <t>TELA ARAME GALVANIZADO REVESTIDO COM PVC, MALHA HEXAGONAL DUPLA TORCAO, 8 X 10 CM (ZN/AL + PVC), FIO *2,4* MM</t>
  </si>
  <si>
    <t>TELA DE ACO SOLDADA GALVANIZADA/ZINCADA PARA ALVENARIA, FIO D = *1,20 A 1,70* MM, MALHA 15 X 15 MM, (C X L) *50 X 6*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</si>
  <si>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</si>
  <si>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</si>
  <si>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ANIAGEM (JUTA)</t>
  </si>
  <si>
    <t>TELA DE ARAME GALV QUADRANGULAR / LOSANGULAR,  FIO 2,11 MM (14  BWG), MALHA  8 X 8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</si>
  <si>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</si>
  <si>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</si>
  <si>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</si>
  <si>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</si>
  <si>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</si>
  <si>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</si>
  <si>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ONDULADA,  FIO *2,77* MM (10  BWG), MALHA  5 X 5 CM, H = 2 M</t>
  </si>
  <si>
    <t>TELA EM MALHA HEXAGONAL DE DUPLA TORCAO 8 X 10 CM (ZN/ AL + PVC), FIO 2,7 MM, COM GEOMANTA OU BIOMANTA, DIMENSOES 4,0 X 2,0 X 0,6 M, COM INCLINACAO DE 70 GRAUS, PARA SOLO REFORCADO</t>
  </si>
  <si>
    <t>TELA EM METAL PARA ESTUQUE (DEPLOYE)</t>
  </si>
  <si>
    <t>TELA PLASTICA LARANJA, TIPO TAPUME PARA SINALIZACAO, MALHA RETANGULAR,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</si>
  <si>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</si>
  <si>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</si>
  <si>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</si>
  <si>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</si>
  <si>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</si>
  <si>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</si>
  <si>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</si>
  <si>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</si>
  <si>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</si>
  <si>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</si>
  <si>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ALUMINIO TRAPEZOIDAL, ALTURA = 38 MM, E = 0,5 MM (LARGURA = 1056 MM E COMPRIMENTO = 5000 MM)</t>
  </si>
  <si>
    <t>TELHA DE ALUMINIO TRAPEZOIDAL, ALTURA = 38 MM, E = 0,7 MM (LARGURA = 1056 MM E COMPRIMENTO = 5000 MM)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</si>
  <si>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</si>
  <si>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</si>
  <si>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</si>
  <si>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</si>
  <si>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</si>
  <si>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</si>
  <si>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</si>
  <si>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</si>
  <si>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</si>
  <si>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</si>
  <si>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</si>
  <si>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</si>
  <si>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</si>
  <si>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</si>
  <si>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</si>
  <si>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</si>
  <si>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</si>
  <si>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</si>
  <si>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</si>
  <si>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</si>
  <si>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</si>
  <si>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</si>
  <si>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</si>
  <si>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</si>
  <si>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</si>
  <si>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</si>
  <si>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</si>
  <si>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</si>
  <si>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</si>
  <si>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</si>
  <si>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</si>
  <si>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</si>
  <si>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</si>
  <si>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</si>
  <si>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</si>
  <si>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</si>
  <si>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 ( MENSALISTA )</t>
  </si>
  <si>
    <t>TERMINAL A COMPRESSAO EM COBRE ESTANHADO PARA CABO 120 MM2, 1 FURO E 1 COMPRESSAO, PARA PARAFUSO DE FIXACAO M12</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</si>
  <si>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</si>
  <si>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</si>
  <si>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</si>
  <si>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</si>
  <si>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</si>
  <si>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</si>
  <si>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</si>
  <si>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</si>
  <si>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16 A 25 MM2, COM 2 FUROS PARA FIXACAO</t>
  </si>
  <si>
    <t>TERMINAL METALICO A PRESSAO PARA 1 CABO DE 25 A 35 MM2, COM 2 FUROS PARA FIXACAO</t>
  </si>
  <si>
    <t>TERMINAL METALICO A PRESSAO PARA 1 CABO DE 50 A 70 MM2, COM 2 FUROS PARA FIXACAO</t>
  </si>
  <si>
    <t>TERMINAL METALICO A PRESSAO PARA 1 CABO DE 95 A 120 MM2, COM 2 FUROS PARA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</si>
  <si>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</si>
  <si>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</si>
  <si>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</si>
  <si>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</si>
  <si>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</si>
  <si>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</si>
  <si>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</si>
  <si>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</si>
  <si>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</si>
  <si>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</si>
  <si>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</si>
  <si>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</si>
  <si>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</si>
  <si>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</si>
  <si>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</si>
  <si>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</si>
  <si>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</si>
  <si>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</si>
  <si>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</si>
  <si>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</si>
  <si>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</si>
  <si>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</si>
  <si>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</si>
  <si>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ACRILICA PARA CERAMICA</t>
  </si>
  <si>
    <t>TINTA ACRILICA PREMIUM, COR BRANCO  FOSCO</t>
  </si>
  <si>
    <t>TINTA ASFALTICA IMPERMEABILIZANTE DILUIDA EM SOLVENTE, PARA MATERIAIS CIMENTICIOS, METAL E MADEIRA</t>
  </si>
  <si>
    <t>TINTA BORRACHA CLORADA, ACABAMENTO SEMIBRILHO, BRANCA</t>
  </si>
  <si>
    <t>TINTA BORRACHA, CLORADA, ACABAMENTO SEMIBRILHO, PRETA</t>
  </si>
  <si>
    <t>TINTA LATEX ACRILICA ECONOMICA, COR BRANCA</t>
  </si>
  <si>
    <t>TINTA LATEX ACRILICA STANDARD, COR BRANCA</t>
  </si>
  <si>
    <t>TINTA LATEX PVA PREMIUM,  COR BRANCA</t>
  </si>
  <si>
    <t>TINTA LATEX PVA STANDARD, COR BRANCA</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</si>
  <si>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</si>
  <si>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</si>
  <si>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</si>
  <si>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</si>
  <si>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</si>
  <si>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PARA ANTENA DE TV, CABO COAXIAL DE 9 MM (APENAS MODULO)</t>
  </si>
  <si>
    <t>TOMADA PARA ANTENA DE TV, CABO COAXIAL DE 9 MM, CONJUNTO MONTADO PARA EMBUTIR 4" X 2" (PLACA + SUPORTE +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</si>
  <si>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</si>
  <si>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</si>
  <si>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</si>
  <si>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</si>
  <si>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</si>
  <si>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TORNEIRA CROMADA COM BICO PARA JARDIM/TANQUE 1/2 " OU 3/4 " (REF 1153)</t>
  </si>
  <si>
    <t>TORNEIRA CROMADA CURTA SEM BICO PARA TANQUE, PADRAO POPULAR, 1/2 " OU 3/4 " (REF 1140)</t>
  </si>
  <si>
    <t>TORNEIRA CROMADA CURTA SEM BICO PARA USO GERAL  1/2 " OU 3/4 " (REF 1152)</t>
  </si>
  <si>
    <t>TORNEIRA CROMADA DE MESA PARA LAVATORIO COM SENSOR DE PRESENCA</t>
  </si>
  <si>
    <t>TORNEIRA CROMADA DE MESA PARA LAVATORIO TEMPORIZADA PRESSAO BICA BAIXA</t>
  </si>
  <si>
    <t>TORNEIRA CROMADA DE PAREDE LONGA PARA LAVATORIO (REF 1178)</t>
  </si>
  <si>
    <t>TORNEIRA CROMADA DE PAREDE PARA COZINHA COM AREJADOR 1/2 " OU 3/4 " (REF 1157)</t>
  </si>
  <si>
    <t>TORNEIRA CROMADA DE PAREDE PARA COZINHA COM AREJADOR, PADRAO POPULAR, 1/2 " OU 3/4 " (REF 1159)</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</si>
  <si>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</si>
  <si>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</si>
  <si>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</si>
  <si>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</si>
  <si>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</si>
  <si>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</si>
  <si>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</si>
  <si>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</si>
  <si>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</si>
  <si>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</si>
  <si>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TRANSFORMADOR TRIFASICO DE DISTRIBUICAO, POTENCIA DE 15 KVA, TENSAO NOMINAL DE 15 KV, TENSAO SECUNDARIA DE 220/127V, EM OLEO ISOLANTE TIPO MINERAL</t>
  </si>
  <si>
    <t>TRANSFORMADOR TRIFASICO DE DISTRIBUICAO, POTENCIA DE 1500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</si>
  <si>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</si>
  <si>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</si>
  <si>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NO VOLANTE DE 200 HP, PESO OPERACIONAL DE 20,1 T, COM RODA MOTRIZ ELEVADA E LAMINA COM CAPACIDADE DE 3,89 M3</t>
  </si>
  <si>
    <t>TRATOR DE PNEUS COM POTENCIA DE 105 CV, TRACAO 4 X 4, PESO COM LASTRO DE 5775 KG</t>
  </si>
  <si>
    <t>TRATOR DE PNEUS COM POTENCIA DE 15 CV, PESO COM LASTRO DE 1160 KG</t>
  </si>
  <si>
    <t>TRATOR DE PNEUS COM POTENCIA DE 50 CV, TRACAO 4 X 2, PESO COM LASTRO DE 2714 KG</t>
  </si>
  <si>
    <t>TRATOR DE PNEUS COM POTENCIA DE 85 CV, TURBO,  PESO COM LASTRO DE 4900 KG</t>
  </si>
  <si>
    <t>TRATOR DE PNEUS COM POTENCIA DE 95 CV, TRACAO 4 X 4, PESO MAXIMO DE 5225 KG</t>
  </si>
  <si>
    <t>TRILHO EM ALUMINIO "U", COM ABAULADO PARA ROLDANA DE PORTA DE CORRER, *40 X 40* MM</t>
  </si>
  <si>
    <t>TRINCO / FECHO TIPO AVIAO, EM ZAMAC CROMADO, *60* MM, PARA JANELAS - INCLUI PARAFUSOS</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</si>
  <si>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</si>
  <si>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</si>
  <si>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</si>
  <si>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</si>
  <si>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</si>
  <si>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</si>
  <si>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</si>
  <si>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1/2", E= *3,73 MM, SCHEDULE 80, *1,62 KG/M</t>
  </si>
  <si>
    <t>TUBO ACO CARBONO SEM COSTURA 14", E= *11,13 MM, SCHEDULE 40, *94,55 KG/M</t>
  </si>
  <si>
    <t>TUBO ACO CARBONO SEM COSTURA 20", E= *12,70 MM, SCHEDULE 30, *154,97 KG/M</t>
  </si>
  <si>
    <t>TUBO ACO CARBONO SEM COSTURA 20", E= *6,35 MM,  SCHEDULE 10, *78,46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</si>
  <si>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</si>
  <si>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</si>
  <si>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</si>
  <si>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</si>
  <si>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</si>
  <si>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</si>
  <si>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</si>
  <si>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</si>
  <si>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</si>
  <si>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</si>
  <si>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20 MM ( 3/4"),  E = 2,25 MM,  *1,3*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</si>
  <si>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</si>
  <si>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</si>
  <si>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</si>
  <si>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</si>
  <si>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</si>
  <si>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</si>
  <si>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</si>
  <si>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</si>
  <si>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</si>
  <si>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</si>
  <si>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</si>
  <si>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</si>
  <si>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</si>
  <si>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</si>
  <si>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</si>
  <si>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</si>
  <si>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</si>
  <si>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</si>
  <si>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1100 MM, PARA AGUAS PLUVIAIS (NBR 8890)</t>
  </si>
  <si>
    <t>TUBO CONCRETO ARMADO, CLASSE PA-1, PB, DN 2000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</si>
  <si>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</si>
  <si>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</si>
  <si>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</si>
  <si>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</si>
  <si>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</si>
  <si>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</si>
  <si>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</si>
  <si>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</si>
  <si>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</si>
  <si>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</si>
  <si>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</si>
  <si>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</si>
  <si>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</si>
  <si>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</si>
  <si>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</si>
  <si>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</si>
  <si>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</si>
  <si>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</si>
  <si>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</si>
  <si>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</si>
  <si>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</si>
  <si>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</si>
  <si>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*400* MM, PARA SANEAMENTO</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</si>
  <si>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</si>
  <si>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</si>
  <si>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</si>
  <si>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</si>
  <si>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</si>
  <si>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TUBO DE COBRE CLASSE "I", DN = 3 " (79 MM), PARA INSTALACOES INDUSTRIAIS DE ALTA PRESSAO E VAPOR</t>
  </si>
  <si>
    <t>TUBO DE COBRE CLASSE "I", DN = 4" (104 MM), PARA INSTALACOES INDUSTRIAIS DE ALTA PRESSAO E VAPOR</t>
  </si>
  <si>
    <t>TUBO DE COBRE FLEXIVEL, D = 3/16 ", E = 0,79 MM, PARA AR-CONDICIONADO/ INSTALACOES GAS RESIDENCIAIS E COMERCIAIS</t>
  </si>
  <si>
    <t>TUBO DE COBRE FLEXIVEL, D = 3/4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</si>
  <si>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</si>
  <si>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</si>
  <si>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</si>
  <si>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</si>
  <si>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</si>
  <si>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</si>
  <si>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</si>
  <si>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</si>
  <si>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</si>
  <si>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</si>
  <si>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</si>
  <si>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</si>
  <si>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</si>
  <si>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</si>
  <si>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</si>
  <si>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</si>
  <si>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</si>
  <si>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</si>
  <si>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</si>
  <si>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</si>
  <si>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</si>
  <si>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</si>
  <si>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</si>
  <si>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</si>
  <si>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</si>
  <si>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</si>
  <si>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</si>
  <si>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</si>
  <si>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</si>
  <si>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</si>
  <si>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</si>
  <si>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</si>
  <si>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</si>
  <si>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</si>
  <si>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</si>
  <si>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</si>
  <si>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</si>
  <si>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</si>
  <si>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</si>
  <si>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</si>
  <si>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</si>
  <si>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</si>
  <si>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</si>
  <si>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</si>
  <si>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</si>
  <si>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</si>
  <si>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</si>
  <si>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</si>
  <si>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</si>
  <si>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</si>
  <si>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</si>
  <si>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</si>
  <si>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</si>
  <si>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</si>
  <si>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</si>
  <si>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</si>
  <si>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</si>
  <si>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</si>
  <si>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</si>
  <si>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</si>
  <si>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</si>
  <si>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</si>
  <si>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</si>
  <si>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</si>
  <si>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</si>
  <si>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</si>
  <si>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</si>
  <si>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</si>
  <si>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</si>
  <si>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</si>
  <si>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</si>
  <si>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</si>
  <si>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</si>
  <si>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</si>
  <si>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</si>
  <si>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</si>
  <si>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</si>
  <si>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</si>
  <si>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</si>
  <si>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FLEXIVEL, CORRUGADO, PERFURADO, DN 65 MM, PARA DRENAGEM, SISTEMA IRRIGACAO</t>
  </si>
  <si>
    <t>TUBO PVC, ROSCAVEL,  2 1/2",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</si>
  <si>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</si>
  <si>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</si>
  <si>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</si>
  <si>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</si>
  <si>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</si>
  <si>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</si>
  <si>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</si>
  <si>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</si>
  <si>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</si>
  <si>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</si>
  <si>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</si>
  <si>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</si>
  <si>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</si>
  <si>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</si>
  <si>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</si>
  <si>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</si>
  <si>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</si>
  <si>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</si>
  <si>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</si>
  <si>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</si>
  <si>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</si>
  <si>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</si>
  <si>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</si>
  <si>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</si>
  <si>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</si>
  <si>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</si>
  <si>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</si>
  <si>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</si>
  <si>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</si>
  <si>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</si>
  <si>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</si>
  <si>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</si>
  <si>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</si>
  <si>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</si>
  <si>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</si>
  <si>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</si>
  <si>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</si>
  <si>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</si>
  <si>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</si>
  <si>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</si>
  <si>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</si>
  <si>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</si>
  <si>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</si>
  <si>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</si>
  <si>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FRIO, CAPACIDADE DE 30 A 40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</si>
  <si>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</si>
  <si>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</si>
  <si>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</si>
  <si>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</si>
  <si>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</si>
  <si>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VALVULA DE DESCARGA METALICA, BASE 1 1/4 " E ACABAMENTO METALICO CROMADO</t>
  </si>
  <si>
    <t>VALVULA DE RETENCAO HORIZONTAL, DE BRONZE (PN-25), 1/2", 400 PSI, TAMPA DE PORCA DE UNIAO, EXTREMIDADES COM ROSCA</t>
  </si>
  <si>
    <t>VALVULA EM METAL CROMADO PARA LAVATORIO, 1 " SEM LADRAO</t>
  </si>
  <si>
    <t>VALVULA EM PLASTICO BRANCO COM SAIDA LISA PARA TANQUE 1.1/4 " X 1.1/2 "</t>
  </si>
  <si>
    <t>VALVULA EM PLASTICO BRANCO PARA LAVATORIO 1 ", SEM UNHO, COM LADRAO</t>
  </si>
  <si>
    <t>VALVULA EM PLASTICO BRANCO PARA TANQUE 1.1/4 " X 1.1/2 ", SEM UNHO E SEM LADRAO</t>
  </si>
  <si>
    <t>VALVULA EM PLASTICO CROMADO PARA LAVATORIO 1 ", SEM UNHO, COM LADRAO</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</si>
  <si>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</si>
  <si>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</si>
  <si>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</si>
  <si>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</si>
  <si>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</si>
  <si>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</si>
  <si>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</si>
  <si>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</si>
  <si>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</si>
  <si>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</si>
  <si>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</si>
  <si>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</si>
  <si>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</si>
  <si>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</si>
  <si>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</si>
  <si>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</si>
  <si>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</si>
  <si>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</si>
  <si>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</si>
  <si>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</si>
  <si>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</si>
  <si>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</si>
  <si>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</si>
  <si>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</si>
  <si>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</si>
  <si>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</si>
  <si>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</si>
  <si>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</si>
  <si>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5 MM - SEM COLOCACAO</t>
  </si>
  <si>
    <t>VIDRO LISO INCOLOR 10 MM - SEM COLOCACAO</t>
  </si>
  <si>
    <t>VIDRO LISO INCOLOR 8MM  -  SEM COLOCACAO</t>
  </si>
  <si>
    <t>VIDRO PLANO ARAMADO E = 6 MM - SEM COLOCACAO</t>
  </si>
  <si>
    <t>VIDRO TEMPERADO INCOLOR PARA PORTA DE ABRIR, E = 10 MM (SEM FERRAGENS E SEM COLOCACAO)</t>
  </si>
  <si>
    <t>VIDRO TEMPERADO VERDE E = 10 MM, SEM COLOCACAO</t>
  </si>
  <si>
    <t>VIDRO TEMPERADO VERDE E = 6 MM, SEM COLOCACAO</t>
  </si>
  <si>
    <t>VIDRO TEMPERADO VERDE E = 8 MM, SEM COLOCACAO</t>
  </si>
  <si>
    <t>VIGA DE MADEIRA APARELHADA *6 X 12* CM, MACARANDUBA, ANGELIM OU EQUIVALENTE DA REGIAO</t>
  </si>
  <si>
    <t>VIGA DE MADEIRA APARELHADA *6 X 16* CM, MACARANDUBA, ANGELIM OU EQUIVALENTE DA REGIAO</t>
  </si>
  <si>
    <t>VIGA DE MADEIRA NAO APARELHADA *6 X 20* CM, MACARANDUBA, ANGELIM OU EQUIVALENTE DA REGIAO</t>
  </si>
  <si>
    <t>VIGA DE MADEIRA NAO APARELHADA 8 X 16 CM, MACARANDUBA, ANGELIM OU EQUIVALENTE DA REGIAO</t>
  </si>
  <si>
    <t>VIGIA DIURNO</t>
  </si>
  <si>
    <t>VIGIA DIURNO (MENSALISTA)</t>
  </si>
  <si>
    <t>VIGOTA DE MADEIRA NAO APARELHADA *5 X 10* CM, MACARANDUBA, ANGELIM OU EQUIVALENTE DA REGIAO</t>
  </si>
  <si>
    <t>MES DE COLETA: 07/2018</t>
  </si>
  <si>
    <t>LOCALIDADE: BRASILIA</t>
  </si>
  <si>
    <t>ENCARGOS SOCIAIS (%) HORISTA 85,16  MENSALISTA  49,49</t>
  </si>
  <si>
    <t>2306074-M</t>
  </si>
  <si>
    <t>95576-M</t>
  </si>
  <si>
    <t>92720-M</t>
  </si>
  <si>
    <t>92725-M</t>
  </si>
  <si>
    <t>73994/1-M-1</t>
  </si>
  <si>
    <t>73994/1-M-2</t>
  </si>
  <si>
    <t>92580-M</t>
  </si>
  <si>
    <t>84168-M-1</t>
  </si>
  <si>
    <t>84168-M-2</t>
  </si>
  <si>
    <t>95993-M</t>
  </si>
  <si>
    <t>96401-M</t>
  </si>
  <si>
    <t>87904-M</t>
  </si>
  <si>
    <t>72942-M</t>
  </si>
  <si>
    <t>PJ 24.05.0053 (A) - M</t>
  </si>
  <si>
    <t>89709-M</t>
  </si>
  <si>
    <t>72285-M</t>
  </si>
  <si>
    <t>97886-M</t>
  </si>
  <si>
    <t>84796-M</t>
  </si>
  <si>
    <t>73970/2-M</t>
  </si>
  <si>
    <t>74072/3-M</t>
  </si>
  <si>
    <t>ES 44.20.0056 (/)</t>
  </si>
  <si>
    <t>74244/1-M</t>
  </si>
  <si>
    <t>74194/1-M</t>
  </si>
  <si>
    <t>92365-M</t>
  </si>
  <si>
    <t>92945-M</t>
  </si>
  <si>
    <t>97498-M</t>
  </si>
  <si>
    <t>IT 24.46.0109 (/) - M</t>
  </si>
  <si>
    <t>95748-M</t>
  </si>
  <si>
    <t>SC 45.05.0050 (/)-M-1</t>
  </si>
  <si>
    <t>SC 45.05.0050 (/)-M-2</t>
  </si>
  <si>
    <t>83399-M</t>
  </si>
  <si>
    <t>COTAÇÃO 1</t>
  </si>
  <si>
    <t>COTAÇÃO 2</t>
  </si>
  <si>
    <t>RV 09.45.0050 (A)-M</t>
  </si>
  <si>
    <t>9535-M</t>
  </si>
  <si>
    <t>95544-M-1</t>
  </si>
  <si>
    <t>95544-M-2</t>
  </si>
  <si>
    <t>95544-M-3</t>
  </si>
  <si>
    <t>95544-M-4</t>
  </si>
  <si>
    <t>95544-M-5</t>
  </si>
  <si>
    <t>95544-M-6</t>
  </si>
  <si>
    <t>95544-M-7</t>
  </si>
  <si>
    <t>95544-M-8</t>
  </si>
  <si>
    <t>73631-M</t>
  </si>
  <si>
    <t>COTAÇÃO 4</t>
  </si>
  <si>
    <t>COTAÇÃO 5</t>
  </si>
  <si>
    <t>ES 04.25.0700 (/)-M</t>
  </si>
  <si>
    <t>COTAÇÃO 3-1</t>
  </si>
  <si>
    <t>COTAÇÃO 6</t>
  </si>
  <si>
    <t>COTAÇÃO 3-2</t>
  </si>
  <si>
    <t>COTAÇÃO 7</t>
  </si>
  <si>
    <t>72285-M-1</t>
  </si>
  <si>
    <t>72285-M-2</t>
  </si>
  <si>
    <t>84088-M</t>
  </si>
  <si>
    <t>CUSTO TOTAL SEM CANTEIRO E ADM. LOCAL</t>
  </si>
  <si>
    <t>CERCA COM MOUROES DE MADEIRA, 7,5X7,5CM, ESPACAMENTO DE 2M, ALTURA LIVRE DE 2M, CRAVADOS 0,5M, COM 4 FIOS DE ARAME FARPADO Nº 14 CLASSE 250</t>
  </si>
  <si>
    <t>ORÇAMENTO DESONERADO</t>
  </si>
  <si>
    <t>DATA BASE: FEVEREIRO/2020</t>
  </si>
  <si>
    <t xml:space="preserve">IMPLANTAÇÃO DE PONTE SOBRE O CÓRREGO VICENTE PIRES - OAE-03                    </t>
  </si>
  <si>
    <t>SECRETARIA DE ESTADO DE OBRAS E INFRAESTRUTURA DO DISTRITO FEDERAL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</si>
</sst>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7" formatCode="&quot;R$&quot;\ #,##0.00;\-&quot;R$&quot;\ #,##0.00"/>
    <numFmt numFmtId="8" formatCode="&quot;R$&quot;\ #,##0.00;[Red]\-&quot;R$&quot;\ #,##0.00"/>
    <numFmt numFmtId="44" formatCode="_-&quot;R$&quot;\ * #,##0.00_-;\-&quot;R$&quot;\ * #,##0.00_-;_-&quot;R$&quot;\ * &quot;-&quot;??_-;_-@_-"/>
    <numFmt numFmtId="43" formatCode="_-* #,##0.00_-;\-* #,##0.00_-;_-* &quot;-&quot;??_-;_-@_-"/>
    <numFmt numFmtId="164" formatCode="_(&quot;$&quot;* #,##0.00_);_(&quot;$&quot;* \(#,##0.00\);_(&quot;$&quot;* &quot;-&quot;??_);_(@_)"/>
    <numFmt numFmtId="165" formatCode="_(* #,##0.00_);_(* \(#,##0.00\);_(* &quot;-&quot;??_);_(@_)"/>
    <numFmt numFmtId="166" formatCode="[$-F800]dddd\,\ mmmm\ dd\,\ yyyy"/>
    <numFmt numFmtId="167" formatCode="[$-416]mmmm\-yy;@"/>
    <numFmt numFmtId="168" formatCode="_(&quot;R$ &quot;* #,##0.00_);_(&quot;R$ &quot;* \(#,##0.00\);_(&quot;R$ &quot;* &quot;-&quot;??_);_(@_)"/>
    <numFmt numFmtId="169" formatCode="&quot;R$ &quot;#,##0_);[Red]\(&quot;R$ &quot;#,##0\)"/>
    <numFmt numFmtId="170" formatCode="_-&quot;L.&quot;\ * #,##0.00_-;\-&quot;L.&quot;\ * #,##0.00_-;_-&quot;L.&quot;\ * &quot;-&quot;??_-;_-@_-"/>
    <numFmt numFmtId="171" formatCode="_(&quot;Cr$&quot;* #,##0.00_);_(&quot;Cr$&quot;* \(#,##0.00\);_(&quot;Cr$&quot;* &quot;-&quot;??_);_(@_)"/>
    <numFmt numFmtId="172" formatCode="\$#,##0\ ;\(\$#,##0\)"/>
    <numFmt numFmtId="173" formatCode="0\ &quot;(MESES)&quot;"/>
    <numFmt numFmtId="174" formatCode="_-* #,##0.0000_-;\-* #,##0.0000_-;_-* &quot;-&quot;??_-;_-@_-"/>
    <numFmt numFmtId="175" formatCode="[$R$-416]&quot; &quot;#,##0.00;[Red]&quot;-&quot;[$R$-416]&quot; &quot;#,##0.00"/>
    <numFmt numFmtId="176" formatCode="#,##0.00\ ;&quot; (&quot;#,##0.00\);&quot; -&quot;#\ ;@\ "/>
    <numFmt numFmtId="177" formatCode="#,##0.00&quot; &quot;;&quot; (&quot;#,##0.00&quot;)&quot;;&quot; -&quot;#&quot; &quot;;@&quot; &quot;"/>
    <numFmt numFmtId="178" formatCode="_-* #,##0.0000_-;\-* #,##0.0000_-;_-* &quot;-&quot;????_-;_-@_-"/>
  </numFmts>
  <fonts count="86">
    <font>
      <sz val="11"/>
      <color theme="1"/>
      <name val="Calibri"/>
      <family val="2"/>
      <scheme val="minor"/>
    </font>
    <font>
      <sz val="11"/>
      <color theme="1"/>
      <name val="Calibri"/>
      <family val="2"/>
      <scheme val="minor"/>
    </font>
    <font>
      <b/>
      <sz val="11"/>
      <color theme="1"/>
      <name val="Calibri"/>
      <family val="2"/>
      <scheme val="minor"/>
    </font>
    <font>
      <b/>
      <sz val="9"/>
      <color theme="1"/>
      <name val="Calibri"/>
      <family val="2"/>
      <scheme val="minor"/>
    </font>
    <font>
      <sz val="27.95"/>
      <color rgb="FF000000"/>
      <name val="Calibri"/>
      <family val="2"/>
      <scheme val="minor"/>
    </font>
    <font>
      <b/>
      <sz val="27.95"/>
      <color rgb="FF000000"/>
      <name val="Calibri"/>
      <family val="2"/>
      <scheme val="minor"/>
    </font>
    <font>
      <sz val="24"/>
      <color theme="1"/>
      <name val="Calibri"/>
      <family val="2"/>
      <scheme val="minor"/>
    </font>
    <font>
      <sz val="10"/>
      <color theme="1"/>
      <name val="Arial"/>
      <family val="2"/>
    </font>
    <font>
      <sz val="10"/>
      <name val="Arial"/>
      <family val="2"/>
    </font>
    <font>
      <sz val="11"/>
      <name val="Calibri"/>
      <family val="2"/>
      <scheme val="minor"/>
    </font>
    <font>
      <sz val="12"/>
      <color theme="1"/>
      <name val="Calibri"/>
      <family val="2"/>
      <scheme val="minor"/>
    </font>
    <font>
      <b/>
      <sz val="12"/>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name val="Arial"/>
      <family val="2"/>
    </font>
    <font>
      <sz val="11"/>
      <color indexed="8"/>
      <name val="Calibri"/>
      <family val="2"/>
    </font>
    <font>
      <sz val="10"/>
      <name val="MS Sans Serif"/>
      <family val="2"/>
    </font>
    <font>
      <sz val="11"/>
      <color indexed="9"/>
      <name val="Calibri"/>
      <family val="2"/>
    </font>
    <font>
      <sz val="11"/>
      <color indexed="17"/>
      <name val="Calibri"/>
      <family val="2"/>
    </font>
    <font>
      <b/>
      <sz val="16"/>
      <color indexed="24"/>
      <name val="Arial"/>
      <family val="2"/>
    </font>
    <font>
      <b/>
      <sz val="12"/>
      <color indexed="24"/>
      <name val="Arial"/>
      <family val="2"/>
    </font>
    <font>
      <b/>
      <sz val="11"/>
      <color indexed="52"/>
      <name val="Calibri"/>
      <family val="2"/>
    </font>
    <font>
      <b/>
      <sz val="11"/>
      <color indexed="9"/>
      <name val="Calibri"/>
      <family val="2"/>
    </font>
    <font>
      <sz val="11"/>
      <color indexed="52"/>
      <name val="Calibri"/>
      <family val="2"/>
    </font>
    <font>
      <sz val="10"/>
      <color indexed="24"/>
      <name val="Arial"/>
      <family val="2"/>
    </font>
    <font>
      <sz val="12"/>
      <color indexed="24"/>
      <name val="Arial"/>
      <family val="2"/>
    </font>
    <font>
      <sz val="11"/>
      <color indexed="62"/>
      <name val="Calibri"/>
      <family val="2"/>
    </font>
    <font>
      <sz val="11"/>
      <color indexed="20"/>
      <name val="Calibri"/>
      <family val="2"/>
    </font>
    <font>
      <sz val="10"/>
      <name val="Courier"/>
      <family val="3"/>
    </font>
    <font>
      <sz val="11"/>
      <name val="Tahoma"/>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rgb="FF000000"/>
      <name val="Calibri"/>
      <family val="2"/>
      <charset val="204"/>
    </font>
    <font>
      <sz val="11"/>
      <color theme="1"/>
      <name val="Arial"/>
      <family val="2"/>
    </font>
    <font>
      <sz val="10"/>
      <name val="Calibri"/>
      <family val="2"/>
      <scheme val="minor"/>
    </font>
    <font>
      <b/>
      <sz val="11"/>
      <name val="Calibri"/>
      <family val="2"/>
      <scheme val="minor"/>
    </font>
    <font>
      <i/>
      <sz val="11"/>
      <name val="Calibri"/>
      <family val="2"/>
      <scheme val="minor"/>
    </font>
    <font>
      <u/>
      <sz val="10"/>
      <color theme="10"/>
      <name val="Arial"/>
      <family val="2"/>
    </font>
    <font>
      <sz val="12"/>
      <name val="Arial"/>
      <family val="2"/>
    </font>
    <font>
      <sz val="11"/>
      <color rgb="FF000000"/>
      <name val="Calibri"/>
      <family val="2"/>
      <scheme val="minor"/>
    </font>
    <font>
      <sz val="10"/>
      <name val="Arial"/>
      <family val="2"/>
    </font>
    <font>
      <b/>
      <sz val="11"/>
      <color indexed="8"/>
      <name val="Calibri"/>
      <family val="2"/>
    </font>
    <font>
      <sz val="10"/>
      <color rgb="FF000000"/>
      <name val="Arial"/>
      <family val="2"/>
    </font>
    <font>
      <sz val="11"/>
      <color rgb="FF000000"/>
      <name val="Calibri"/>
      <family val="2"/>
    </font>
    <font>
      <sz val="14"/>
      <color rgb="FFFF0000"/>
      <name val="Calibri"/>
      <family val="2"/>
      <scheme val="minor"/>
    </font>
    <font>
      <sz val="10"/>
      <name val="Arial"/>
      <family val="2"/>
    </font>
    <font>
      <b/>
      <sz val="10"/>
      <name val="Calibri"/>
      <family val="2"/>
      <scheme val="minor"/>
    </font>
    <font>
      <u/>
      <sz val="11"/>
      <color theme="10"/>
      <name val="Calibri"/>
      <family val="2"/>
    </font>
    <font>
      <b/>
      <sz val="11"/>
      <color indexed="10"/>
      <name val="Calibri"/>
      <family val="2"/>
    </font>
    <font>
      <sz val="10"/>
      <name val="Arial1"/>
    </font>
    <font>
      <sz val="12"/>
      <name val="Times New Roman"/>
      <family val="1"/>
    </font>
    <font>
      <sz val="11"/>
      <color indexed="8"/>
      <name val="Arial1"/>
    </font>
    <font>
      <b/>
      <i/>
      <sz val="16"/>
      <color theme="1"/>
      <name val="Arial1"/>
    </font>
    <font>
      <sz val="11"/>
      <color indexed="19"/>
      <name val="Calibri"/>
      <family val="2"/>
    </font>
    <font>
      <sz val="10"/>
      <name val="Lucida Sans Unicode"/>
      <family val="2"/>
    </font>
    <font>
      <sz val="10"/>
      <color indexed="8"/>
      <name val="Arial"/>
      <family val="2"/>
    </font>
    <font>
      <b/>
      <i/>
      <u/>
      <sz val="11"/>
      <color theme="1"/>
      <name val="Arial1"/>
    </font>
    <font>
      <b/>
      <sz val="15"/>
      <color indexed="62"/>
      <name val="Calibri"/>
      <family val="2"/>
    </font>
    <font>
      <b/>
      <sz val="13"/>
      <color indexed="62"/>
      <name val="Calibri"/>
      <family val="2"/>
    </font>
    <font>
      <b/>
      <sz val="11"/>
      <color indexed="62"/>
      <name val="Calibri"/>
      <family val="2"/>
    </font>
    <font>
      <sz val="10"/>
      <name val="Arial"/>
      <family val="2"/>
    </font>
    <font>
      <b/>
      <sz val="9"/>
      <name val="Calibri"/>
      <family val="2"/>
      <scheme val="minor"/>
    </font>
    <font>
      <b/>
      <sz val="12"/>
      <name val="Calibri"/>
      <family val="2"/>
      <scheme val="minor"/>
    </font>
    <font>
      <b/>
      <sz val="16"/>
      <color theme="1"/>
      <name val="Calibri"/>
      <family val="2"/>
      <scheme val="minor"/>
    </font>
    <font>
      <b/>
      <sz val="14"/>
      <color theme="1"/>
      <name val="Calibri"/>
      <family val="2"/>
      <scheme val="minor"/>
    </font>
    <font>
      <b/>
      <sz val="24"/>
      <color theme="1"/>
      <name val="Calibri"/>
      <family val="2"/>
      <scheme val="minor"/>
    </font>
    <font>
      <b/>
      <sz val="14"/>
      <color rgb="FF000000"/>
      <name val="Calibri"/>
      <family val="2"/>
      <scheme val="minor"/>
    </font>
  </fonts>
  <fills count="86">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indexed="44"/>
        <bgColor indexed="31"/>
      </patternFill>
    </fill>
    <fill>
      <patternFill patternType="solid">
        <fgColor indexed="29"/>
        <bgColor indexed="45"/>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3"/>
        <bgColor indexed="26"/>
      </patternFill>
    </fill>
    <fill>
      <patternFill patternType="solid">
        <fgColor indexed="45"/>
        <bgColor indexed="29"/>
      </patternFill>
    </fill>
    <fill>
      <patternFill patternType="solid">
        <fgColor indexed="30"/>
        <bgColor indexed="21"/>
      </patternFill>
    </fill>
    <fill>
      <patternFill patternType="solid">
        <fgColor indexed="25"/>
        <bgColor indexed="61"/>
      </patternFill>
    </fill>
    <fill>
      <patternFill patternType="solid">
        <fgColor indexed="50"/>
        <bgColor indexed="51"/>
      </patternFill>
    </fill>
    <fill>
      <patternFill patternType="solid">
        <fgColor indexed="11"/>
        <bgColor indexed="49"/>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bgColor indexed="26"/>
      </patternFill>
    </fill>
    <fill>
      <patternFill patternType="solid">
        <fgColor indexed="22"/>
        <bgColor indexed="31"/>
      </patternFill>
    </fill>
    <fill>
      <patternFill patternType="solid">
        <fgColor indexed="55"/>
        <bgColor indexed="57"/>
      </patternFill>
    </fill>
    <fill>
      <patternFill patternType="solid">
        <fgColor indexed="55"/>
        <bgColor indexed="23"/>
      </patternFill>
    </fill>
    <fill>
      <patternFill patternType="solid">
        <fgColor indexed="48"/>
        <bgColor indexed="3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7"/>
        <bgColor indexed="41"/>
      </patternFill>
    </fill>
    <fill>
      <patternFill patternType="solid">
        <fgColor indexed="46"/>
        <bgColor indexed="45"/>
      </patternFill>
    </fill>
    <fill>
      <patternFill patternType="solid">
        <fgColor indexed="8"/>
        <bgColor indexed="58"/>
      </patternFill>
    </fill>
    <fill>
      <patternFill patternType="solid">
        <fgColor rgb="FFFFFF00"/>
        <bgColor indexed="64"/>
      </patternFill>
    </fill>
  </fills>
  <borders count="67">
    <border>
      <left/>
      <right/>
      <top/>
      <bottom/>
      <diagonal/>
    </border>
    <border>
      <left/>
      <right style="thin">
        <color indexed="64"/>
      </right>
      <top/>
      <bottom style="thin">
        <color indexed="64"/>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thin">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bottom style="hair">
        <color auto="1"/>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top/>
      <bottom/>
      <diagonal/>
    </border>
    <border>
      <left/>
      <right/>
      <top/>
      <bottom style="double">
        <color indexed="10"/>
      </bottom>
      <diagonal/>
    </border>
    <border>
      <left/>
      <right/>
      <top/>
      <bottom style="thick">
        <color indexed="57"/>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49877">
    <xf numFmtId="0" fontId="0" fillId="0" borderId="0"/>
    <xf numFmtId="44"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43" fontId="1" fillId="0" borderId="0" applyFont="0" applyFill="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8" applyNumberFormat="0" applyAlignment="0" applyProtection="0"/>
    <xf numFmtId="0" fontId="20" fillId="7" borderId="9" applyNumberFormat="0" applyAlignment="0" applyProtection="0"/>
    <xf numFmtId="0" fontId="21" fillId="7" borderId="8" applyNumberFormat="0" applyAlignment="0" applyProtection="0"/>
    <xf numFmtId="0" fontId="22" fillId="0" borderId="10" applyNumberFormat="0" applyFill="0" applyAlignment="0" applyProtection="0"/>
    <xf numFmtId="0" fontId="23" fillId="8"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6" fillId="33" borderId="0" applyNumberFormat="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1" fillId="0" borderId="0"/>
    <xf numFmtId="9" fontId="8" fillId="0" borderId="0" applyFont="0" applyFill="0" applyBorder="0" applyAlignment="0" applyProtection="0"/>
    <xf numFmtId="165" fontId="2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164" fontId="8" fillId="0" borderId="0" applyFont="0" applyFill="0" applyBorder="0" applyAlignment="0" applyProtection="0"/>
    <xf numFmtId="43" fontId="2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8"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9" fillId="0" borderId="0"/>
    <xf numFmtId="168" fontId="8"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5" fontId="28" fillId="0" borderId="0" applyFont="0" applyFill="0" applyBorder="0" applyAlignment="0" applyProtection="0"/>
    <xf numFmtId="0" fontId="1"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1" fillId="0" borderId="0"/>
    <xf numFmtId="0" fontId="1" fillId="0" borderId="0"/>
    <xf numFmtId="0" fontId="1" fillId="0" borderId="0"/>
    <xf numFmtId="0" fontId="1" fillId="0" borderId="0"/>
    <xf numFmtId="168" fontId="8" fillId="0" borderId="0" applyFont="0" applyFill="0" applyBorder="0" applyAlignment="0" applyProtection="0"/>
    <xf numFmtId="0" fontId="1" fillId="0" borderId="0"/>
    <xf numFmtId="0" fontId="1" fillId="0" borderId="0"/>
    <xf numFmtId="0" fontId="1" fillId="0" borderId="0"/>
    <xf numFmtId="168" fontId="8" fillId="0" borderId="0" applyFont="0" applyFill="0" applyBorder="0" applyAlignment="0" applyProtection="0"/>
    <xf numFmtId="165" fontId="1" fillId="0" borderId="0" applyFont="0" applyFill="0" applyBorder="0" applyAlignment="0" applyProtection="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43" fontId="2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0" fontId="1" fillId="0" borderId="0"/>
    <xf numFmtId="165"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34"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37" borderId="0" applyNumberFormat="0" applyBorder="0" applyAlignment="0" applyProtection="0"/>
    <xf numFmtId="0" fontId="28" fillId="40" borderId="0" applyNumberFormat="0" applyBorder="0" applyAlignment="0" applyProtection="0"/>
    <xf numFmtId="0" fontId="28" fillId="43" borderId="0" applyNumberFormat="0" applyBorder="0" applyAlignment="0" applyProtection="0"/>
    <xf numFmtId="0" fontId="30" fillId="44"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47" borderId="0" applyNumberFormat="0" applyBorder="0" applyAlignment="0" applyProtection="0"/>
    <xf numFmtId="0" fontId="31" fillId="36" borderId="0" applyNumberFormat="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48" borderId="14" applyNumberFormat="0" applyAlignment="0" applyProtection="0"/>
    <xf numFmtId="0" fontId="35" fillId="49" borderId="15" applyNumberFormat="0" applyAlignment="0" applyProtection="0"/>
    <xf numFmtId="0" fontId="36" fillId="0" borderId="16" applyNumberFormat="0" applyFill="0" applyAlignment="0" applyProtection="0"/>
    <xf numFmtId="3" fontId="37" fillId="0" borderId="0" applyFont="0" applyFill="0" applyBorder="0" applyAlignment="0" applyProtection="0"/>
    <xf numFmtId="0" fontId="38" fillId="0" borderId="0" applyFont="0" applyFill="0" applyBorder="0" applyAlignment="0" applyProtection="0"/>
    <xf numFmtId="0" fontId="30" fillId="50" borderId="0" applyNumberFormat="0" applyBorder="0" applyAlignment="0" applyProtection="0"/>
    <xf numFmtId="0" fontId="30" fillId="51" borderId="0" applyNumberFormat="0" applyBorder="0" applyAlignment="0" applyProtection="0"/>
    <xf numFmtId="0" fontId="30" fillId="52" borderId="0" applyNumberFormat="0" applyBorder="0" applyAlignment="0" applyProtection="0"/>
    <xf numFmtId="0" fontId="30" fillId="45" borderId="0" applyNumberFormat="0" applyBorder="0" applyAlignment="0" applyProtection="0"/>
    <xf numFmtId="0" fontId="30" fillId="46" borderId="0" applyNumberFormat="0" applyBorder="0" applyAlignment="0" applyProtection="0"/>
    <xf numFmtId="0" fontId="30" fillId="53" borderId="0" applyNumberFormat="0" applyBorder="0" applyAlignment="0" applyProtection="0"/>
    <xf numFmtId="0" fontId="39" fillId="39" borderId="14" applyNumberFormat="0" applyAlignment="0" applyProtection="0"/>
    <xf numFmtId="2" fontId="38" fillId="0" borderId="0" applyFont="0" applyFill="0" applyBorder="0" applyAlignment="0" applyProtection="0"/>
    <xf numFmtId="0" fontId="40" fillId="35" borderId="0" applyNumberFormat="0" applyBorder="0" applyAlignment="0" applyProtection="0"/>
    <xf numFmtId="0" fontId="41" fillId="0" borderId="0"/>
    <xf numFmtId="170" fontId="8" fillId="0" borderId="0" applyFont="0" applyFill="0" applyBorder="0" applyAlignment="0" applyProtection="0"/>
    <xf numFmtId="172" fontId="38" fillId="0" borderId="0" applyFont="0" applyFill="0" applyBorder="0" applyAlignment="0" applyProtection="0"/>
    <xf numFmtId="171" fontId="8" fillId="0" borderId="0" applyFont="0" applyFill="0" applyBorder="0" applyAlignment="0" applyProtection="0"/>
    <xf numFmtId="0" fontId="43" fillId="54" borderId="0" applyNumberFormat="0" applyBorder="0" applyAlignment="0" applyProtection="0"/>
    <xf numFmtId="0" fontId="42" fillId="55" borderId="17" applyNumberFormat="0" applyFont="0" applyAlignment="0" applyProtection="0"/>
    <xf numFmtId="9" fontId="8" fillId="0" borderId="0" applyFont="0" applyFill="0" applyBorder="0" applyAlignment="0" applyProtection="0"/>
    <xf numFmtId="0" fontId="44" fillId="48" borderId="18" applyNumberFormat="0" applyAlignment="0" applyProtection="0"/>
    <xf numFmtId="43" fontId="8" fillId="0" borderId="0" applyFon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19" applyNumberFormat="0" applyFill="0" applyAlignment="0" applyProtection="0"/>
    <xf numFmtId="0" fontId="49" fillId="0" borderId="20" applyNumberFormat="0" applyFill="0" applyAlignment="0" applyProtection="0"/>
    <xf numFmtId="0" fontId="50" fillId="0" borderId="21" applyNumberFormat="0" applyFill="0" applyAlignment="0" applyProtection="0"/>
    <xf numFmtId="0" fontId="50" fillId="0" borderId="0" applyNumberFormat="0" applyFill="0" applyBorder="0" applyAlignment="0" applyProtection="0"/>
    <xf numFmtId="0" fontId="38" fillId="0" borderId="22" applyNumberFormat="0" applyFont="0" applyFill="0" applyAlignment="0" applyProtection="0"/>
    <xf numFmtId="3" fontId="38" fillId="0" borderId="0" applyFont="0" applyFill="0" applyBorder="0" applyAlignment="0" applyProtection="0"/>
    <xf numFmtId="0" fontId="5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8"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8" fontId="8" fillId="0" borderId="0" applyFont="0" applyFill="0" applyBorder="0" applyAlignment="0" applyProtection="0"/>
    <xf numFmtId="44" fontId="8" fillId="0" borderId="0" applyFont="0" applyFill="0" applyBorder="0" applyAlignment="0" applyProtection="0"/>
    <xf numFmtId="168" fontId="8" fillId="0" borderId="0" applyFont="0" applyFill="0" applyBorder="0" applyAlignment="0" applyProtection="0"/>
    <xf numFmtId="0" fontId="52" fillId="0" borderId="0"/>
    <xf numFmtId="0" fontId="52" fillId="0" borderId="0"/>
    <xf numFmtId="0" fontId="27" fillId="0" borderId="0"/>
    <xf numFmtId="0" fontId="1" fillId="0" borderId="0"/>
    <xf numFmtId="9"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165" fontId="27"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8" fillId="0" borderId="0" applyFont="0" applyFill="0" applyBorder="0" applyAlignment="0" applyProtection="0"/>
    <xf numFmtId="165" fontId="8" fillId="0" borderId="0" applyFont="0" applyFill="0" applyBorder="0" applyAlignment="0" applyProtection="0"/>
    <xf numFmtId="165" fontId="28"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8" fillId="0" borderId="0"/>
    <xf numFmtId="43" fontId="28" fillId="0" borderId="0" applyFont="0" applyFill="0" applyBorder="0" applyAlignment="0" applyProtection="0"/>
    <xf numFmtId="9"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44" fillId="48" borderId="32" applyNumberFormat="0" applyAlignment="0" applyProtection="0"/>
    <xf numFmtId="0" fontId="34" fillId="48" borderId="27" applyNumberFormat="0" applyAlignment="0" applyProtection="0"/>
    <xf numFmtId="0" fontId="34" fillId="48" borderId="24" applyNumberFormat="0" applyAlignment="0" applyProtection="0"/>
    <xf numFmtId="0" fontId="39" fillId="39" borderId="24" applyNumberFormat="0" applyAlignment="0" applyProtection="0"/>
    <xf numFmtId="0" fontId="42" fillId="55" borderId="25" applyNumberFormat="0" applyFont="0" applyAlignment="0" applyProtection="0"/>
    <xf numFmtId="0" fontId="44" fillId="48" borderId="26" applyNumberFormat="0" applyAlignment="0" applyProtection="0"/>
    <xf numFmtId="0" fontId="39" fillId="39" borderId="27" applyNumberFormat="0" applyAlignment="0" applyProtection="0"/>
    <xf numFmtId="0" fontId="34" fillId="48" borderId="30" applyNumberFormat="0" applyAlignment="0" applyProtection="0"/>
    <xf numFmtId="0" fontId="42" fillId="55" borderId="31" applyNumberFormat="0" applyFont="0" applyAlignment="0" applyProtection="0"/>
    <xf numFmtId="0" fontId="42" fillId="55" borderId="28" applyNumberFormat="0" applyFont="0" applyAlignment="0" applyProtection="0"/>
    <xf numFmtId="0" fontId="44" fillId="48" borderId="29"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4" fillId="48" borderId="30"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34" fillId="48" borderId="30" applyNumberFormat="0" applyAlignment="0" applyProtection="0"/>
    <xf numFmtId="0" fontId="34" fillId="48" borderId="30" applyNumberFormat="0" applyAlignment="0" applyProtection="0"/>
    <xf numFmtId="0" fontId="39" fillId="39" borderId="30" applyNumberFormat="0" applyAlignment="0" applyProtection="0"/>
    <xf numFmtId="0" fontId="44" fillId="48" borderId="32" applyNumberFormat="0" applyAlignment="0" applyProtection="0"/>
    <xf numFmtId="0" fontId="42" fillId="55" borderId="31" applyNumberFormat="0" applyFont="0" applyAlignment="0" applyProtection="0"/>
    <xf numFmtId="0" fontId="34" fillId="48" borderId="30" applyNumberFormat="0" applyAlignment="0" applyProtection="0"/>
    <xf numFmtId="0" fontId="39" fillId="39" borderId="30" applyNumberFormat="0" applyAlignment="0" applyProtection="0"/>
    <xf numFmtId="0" fontId="44" fillId="48" borderId="32" applyNumberFormat="0" applyAlignment="0" applyProtection="0"/>
    <xf numFmtId="0" fontId="34" fillId="48" borderId="30" applyNumberFormat="0" applyAlignment="0" applyProtection="0"/>
    <xf numFmtId="0" fontId="42" fillId="55" borderId="31" applyNumberFormat="0" applyFon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34" fillId="48" borderId="30" applyNumberFormat="0" applyAlignment="0" applyProtection="0"/>
    <xf numFmtId="0" fontId="34" fillId="48" borderId="30"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4" fillId="48" borderId="30" applyNumberFormat="0" applyAlignment="0" applyProtection="0"/>
    <xf numFmtId="0" fontId="34" fillId="48" borderId="30"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4" fillId="48" borderId="30" applyNumberFormat="0" applyAlignment="0" applyProtection="0"/>
    <xf numFmtId="0" fontId="34" fillId="48" borderId="30"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4" fillId="48" borderId="30" applyNumberFormat="0" applyAlignment="0" applyProtection="0"/>
    <xf numFmtId="0" fontId="34" fillId="48" borderId="30"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4" fillId="48" borderId="30" applyNumberFormat="0" applyAlignment="0" applyProtection="0"/>
    <xf numFmtId="0" fontId="34" fillId="48" borderId="30"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39" fillId="39" borderId="30" applyNumberFormat="0" applyAlignment="0" applyProtection="0"/>
    <xf numFmtId="0" fontId="42" fillId="55" borderId="31" applyNumberFormat="0" applyFont="0" applyAlignment="0" applyProtection="0"/>
    <xf numFmtId="0" fontId="44" fillId="48" borderId="32" applyNumberFormat="0" applyAlignment="0" applyProtection="0"/>
    <xf numFmtId="0" fontId="7" fillId="0" borderId="0"/>
    <xf numFmtId="0" fontId="7" fillId="0" borderId="0"/>
    <xf numFmtId="0" fontId="56" fillId="0" borderId="0" applyNumberFormat="0" applyFill="0" applyBorder="0" applyAlignment="0" applyProtection="0">
      <alignment vertical="top"/>
      <protection locked="0"/>
    </xf>
    <xf numFmtId="43" fontId="52" fillId="0" borderId="0" applyFont="0" applyFill="0" applyBorder="0" applyAlignment="0" applyProtection="0"/>
    <xf numFmtId="9" fontId="52" fillId="0" borderId="0" applyFont="0" applyFill="0" applyBorder="0" applyAlignment="0" applyProtection="0"/>
    <xf numFmtId="0" fontId="8" fillId="0" borderId="0"/>
    <xf numFmtId="0" fontId="1" fillId="0" borderId="0"/>
    <xf numFmtId="0" fontId="58" fillId="0" borderId="0"/>
    <xf numFmtId="168" fontId="8" fillId="0" borderId="0" applyFont="0" applyFill="0" applyBorder="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50" fillId="0" borderId="37" applyNumberFormat="0" applyFill="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50" fillId="0" borderId="38" applyNumberFormat="0" applyFill="0" applyAlignment="0" applyProtection="0"/>
    <xf numFmtId="0" fontId="50" fillId="0" borderId="38" applyNumberFormat="0" applyFill="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34" fillId="48" borderId="34" applyNumberFormat="0" applyAlignment="0" applyProtection="0"/>
    <xf numFmtId="0" fontId="44" fillId="48" borderId="36" applyNumberFormat="0" applyAlignment="0" applyProtection="0"/>
    <xf numFmtId="0" fontId="44" fillId="48" borderId="36"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2" fillId="55" borderId="35" applyNumberFormat="0" applyFont="0" applyAlignment="0" applyProtection="0"/>
    <xf numFmtId="0" fontId="34" fillId="48" borderId="34" applyNumberFormat="0" applyAlignment="0" applyProtection="0"/>
    <xf numFmtId="0" fontId="44" fillId="48" borderId="36" applyNumberFormat="0" applyAlignment="0" applyProtection="0"/>
    <xf numFmtId="0" fontId="34" fillId="48"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9" fillId="39" borderId="34" applyNumberFormat="0" applyAlignment="0" applyProtection="0"/>
    <xf numFmtId="0" fontId="50" fillId="0" borderId="38" applyNumberFormat="0" applyFill="0" applyAlignment="0" applyProtection="0"/>
    <xf numFmtId="0" fontId="44" fillId="48" borderId="36" applyNumberFormat="0" applyAlignment="0" applyProtection="0"/>
    <xf numFmtId="0" fontId="44" fillId="48" borderId="36" applyNumberFormat="0" applyAlignment="0" applyProtection="0"/>
    <xf numFmtId="0" fontId="42" fillId="55" borderId="35" applyNumberFormat="0" applyFont="0" applyAlignment="0" applyProtection="0"/>
    <xf numFmtId="0" fontId="44" fillId="48" borderId="36" applyNumberFormat="0" applyAlignment="0" applyProtection="0"/>
    <xf numFmtId="0" fontId="42" fillId="55" borderId="35" applyNumberFormat="0" applyFont="0" applyAlignment="0" applyProtection="0"/>
    <xf numFmtId="0" fontId="50" fillId="0" borderId="38" applyNumberFormat="0" applyFill="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39" fillId="39" borderId="34" applyNumberForma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44" fillId="48" borderId="36" applyNumberFormat="0" applyAlignment="0" applyProtection="0"/>
    <xf numFmtId="0" fontId="39" fillId="39" borderId="34" applyNumberFormat="0" applyAlignment="0" applyProtection="0"/>
    <xf numFmtId="0" fontId="44" fillId="48" borderId="36" applyNumberFormat="0" applyAlignment="0" applyProtection="0"/>
    <xf numFmtId="0" fontId="39" fillId="39" borderId="34" applyNumberFormat="0" applyAlignment="0" applyProtection="0"/>
    <xf numFmtId="0" fontId="39" fillId="39" borderId="34" applyNumberFormat="0" applyAlignment="0" applyProtection="0"/>
    <xf numFmtId="0" fontId="34" fillId="48" borderId="34" applyNumberFormat="0" applyAlignment="0" applyProtection="0"/>
    <xf numFmtId="0" fontId="44" fillId="48" borderId="36" applyNumberFormat="0" applyAlignment="0" applyProtection="0"/>
    <xf numFmtId="0" fontId="34" fillId="48"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4" fillId="48" borderId="34" applyNumberFormat="0" applyAlignment="0" applyProtection="0"/>
    <xf numFmtId="0" fontId="44" fillId="48" borderId="36" applyNumberFormat="0" applyAlignment="0" applyProtection="0"/>
    <xf numFmtId="0" fontId="39" fillId="39" borderId="34"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39" fillId="39"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44" fillId="48" borderId="36" applyNumberFormat="0" applyAlignment="0" applyProtection="0"/>
    <xf numFmtId="0" fontId="34" fillId="48"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44" fillId="48" borderId="36"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34" fillId="48" borderId="34" applyNumberFormat="0" applyAlignment="0" applyProtection="0"/>
    <xf numFmtId="0" fontId="34" fillId="48" borderId="34" applyNumberFormat="0" applyAlignment="0" applyProtection="0"/>
    <xf numFmtId="0" fontId="44" fillId="48" borderId="36"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44" fillId="48" borderId="36" applyNumberFormat="0" applyAlignment="0" applyProtection="0"/>
    <xf numFmtId="0" fontId="34" fillId="48"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39" fillId="39" borderId="34" applyNumberFormat="0" applyAlignment="0" applyProtection="0"/>
    <xf numFmtId="0" fontId="39" fillId="39" borderId="34" applyNumberFormat="0" applyAlignment="0" applyProtection="0"/>
    <xf numFmtId="0" fontId="39" fillId="39" borderId="34" applyNumberFormat="0" applyAlignment="0" applyProtection="0"/>
    <xf numFmtId="0" fontId="44" fillId="48" borderId="36"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44" fillId="48" borderId="36" applyNumberFormat="0" applyAlignment="0" applyProtection="0"/>
    <xf numFmtId="0" fontId="44" fillId="48" borderId="36" applyNumberFormat="0" applyAlignment="0" applyProtection="0"/>
    <xf numFmtId="0" fontId="44" fillId="48" borderId="36" applyNumberFormat="0" applyAlignment="0" applyProtection="0"/>
    <xf numFmtId="0" fontId="44" fillId="48" borderId="36" applyNumberFormat="0" applyAlignment="0" applyProtection="0"/>
    <xf numFmtId="0" fontId="39" fillId="39" borderId="34"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39" fillId="39" borderId="34" applyNumberFormat="0" applyAlignment="0" applyProtection="0"/>
    <xf numFmtId="0" fontId="34" fillId="48" borderId="34" applyNumberForma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4" fillId="48" borderId="34" applyNumberForma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34" fillId="48" borderId="34" applyNumberFormat="0" applyAlignment="0" applyProtection="0"/>
    <xf numFmtId="0" fontId="34" fillId="48" borderId="34" applyNumberForma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39" fillId="39" borderId="34" applyNumberFormat="0" applyAlignment="0" applyProtection="0"/>
    <xf numFmtId="0" fontId="39" fillId="39" borderId="34" applyNumberFormat="0" applyAlignment="0" applyProtection="0"/>
    <xf numFmtId="0" fontId="50" fillId="0" borderId="38" applyNumberFormat="0" applyFill="0" applyAlignment="0" applyProtection="0"/>
    <xf numFmtId="0" fontId="39" fillId="39" borderId="34" applyNumberFormat="0" applyAlignment="0" applyProtection="0"/>
    <xf numFmtId="0" fontId="39" fillId="39" borderId="34" applyNumberFormat="0" applyAlignment="0" applyProtection="0"/>
    <xf numFmtId="0" fontId="39" fillId="39"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42" fillId="55" borderId="35" applyNumberFormat="0" applyFon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39" fillId="39" borderId="34" applyNumberForma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34" fillId="48" borderId="34" applyNumberForma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39" fillId="39" borderId="34"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34" fillId="48" borderId="34" applyNumberForma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39" fillId="39" borderId="34" applyNumberFormat="0" applyAlignment="0" applyProtection="0"/>
    <xf numFmtId="0" fontId="39" fillId="39" borderId="34" applyNumberFormat="0" applyAlignment="0" applyProtection="0"/>
    <xf numFmtId="0" fontId="44" fillId="48" borderId="36" applyNumberFormat="0" applyAlignment="0" applyProtection="0"/>
    <xf numFmtId="0" fontId="34" fillId="48" borderId="34" applyNumberFormat="0" applyAlignment="0" applyProtection="0"/>
    <xf numFmtId="0" fontId="44" fillId="48" borderId="36" applyNumberFormat="0" applyAlignment="0" applyProtection="0"/>
    <xf numFmtId="0" fontId="39" fillId="39" borderId="34" applyNumberFormat="0" applyAlignment="0" applyProtection="0"/>
    <xf numFmtId="0" fontId="44" fillId="48" borderId="36" applyNumberFormat="0" applyAlignment="0" applyProtection="0"/>
    <xf numFmtId="0" fontId="39" fillId="39" borderId="34" applyNumberFormat="0" applyAlignment="0" applyProtection="0"/>
    <xf numFmtId="0" fontId="39" fillId="39" borderId="34" applyNumberForma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9" fillId="39" borderId="34" applyNumberFormat="0" applyAlignment="0" applyProtection="0"/>
    <xf numFmtId="0" fontId="39" fillId="39" borderId="34" applyNumberFormat="0" applyAlignment="0" applyProtection="0"/>
    <xf numFmtId="0" fontId="34" fillId="48" borderId="34" applyNumberFormat="0" applyAlignment="0" applyProtection="0"/>
    <xf numFmtId="0" fontId="50" fillId="0" borderId="38" applyNumberFormat="0" applyFill="0" applyAlignment="0" applyProtection="0"/>
    <xf numFmtId="0" fontId="39" fillId="39" borderId="34"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42" fillId="55" borderId="35" applyNumberFormat="0" applyFont="0" applyAlignment="0" applyProtection="0"/>
    <xf numFmtId="0" fontId="34" fillId="48" borderId="34" applyNumberFormat="0" applyAlignment="0" applyProtection="0"/>
    <xf numFmtId="0" fontId="39" fillId="39" borderId="34" applyNumberFormat="0" applyAlignment="0" applyProtection="0"/>
    <xf numFmtId="0" fontId="44" fillId="48" borderId="36" applyNumberFormat="0" applyAlignment="0" applyProtection="0"/>
    <xf numFmtId="0" fontId="34" fillId="48" borderId="34" applyNumberFormat="0" applyAlignment="0" applyProtection="0"/>
    <xf numFmtId="0" fontId="42" fillId="55" borderId="35" applyNumberFormat="0" applyFon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34" applyNumberFormat="0" applyAlignment="0" applyProtection="0"/>
    <xf numFmtId="0" fontId="34" fillId="48" borderId="34"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9" fillId="39" borderId="34" applyNumberFormat="0" applyAlignment="0" applyProtection="0"/>
    <xf numFmtId="0" fontId="42" fillId="55" borderId="35" applyNumberFormat="0" applyFont="0" applyAlignment="0" applyProtection="0"/>
    <xf numFmtId="0" fontId="44" fillId="48" borderId="36"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34" fillId="48" borderId="41" applyNumberFormat="0" applyAlignment="0" applyProtection="0"/>
    <xf numFmtId="0" fontId="44" fillId="48" borderId="43" applyNumberFormat="0" applyAlignment="0" applyProtection="0"/>
    <xf numFmtId="0" fontId="44" fillId="48" borderId="43"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2" fillId="55" borderId="42" applyNumberFormat="0" applyFont="0" applyAlignment="0" applyProtection="0"/>
    <xf numFmtId="0" fontId="34" fillId="48" borderId="41" applyNumberFormat="0" applyAlignment="0" applyProtection="0"/>
    <xf numFmtId="0" fontId="44" fillId="48" borderId="43" applyNumberFormat="0" applyAlignment="0" applyProtection="0"/>
    <xf numFmtId="0" fontId="34" fillId="48"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44" fillId="48" borderId="43" applyNumberFormat="0" applyAlignment="0" applyProtection="0"/>
    <xf numFmtId="0" fontId="42" fillId="55" borderId="42" applyNumberFormat="0" applyFont="0" applyAlignment="0" applyProtection="0"/>
    <xf numFmtId="0" fontId="44" fillId="48" borderId="43"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39" fillId="39" borderId="41" applyNumberForma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44" fillId="48" borderId="43" applyNumberFormat="0" applyAlignment="0" applyProtection="0"/>
    <xf numFmtId="0" fontId="39" fillId="39" borderId="41" applyNumberFormat="0" applyAlignment="0" applyProtection="0"/>
    <xf numFmtId="0" fontId="44" fillId="48" borderId="43" applyNumberFormat="0" applyAlignment="0" applyProtection="0"/>
    <xf numFmtId="0" fontId="39" fillId="39" borderId="41" applyNumberFormat="0" applyAlignment="0" applyProtection="0"/>
    <xf numFmtId="0" fontId="39" fillId="39" borderId="41" applyNumberFormat="0" applyAlignment="0" applyProtection="0"/>
    <xf numFmtId="0" fontId="34" fillId="48" borderId="41" applyNumberFormat="0" applyAlignment="0" applyProtection="0"/>
    <xf numFmtId="0" fontId="44" fillId="48" borderId="43" applyNumberFormat="0" applyAlignment="0" applyProtection="0"/>
    <xf numFmtId="0" fontId="34" fillId="48"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4" fillId="48" borderId="41" applyNumberFormat="0" applyAlignment="0" applyProtection="0"/>
    <xf numFmtId="0" fontId="44" fillId="48" borderId="43" applyNumberForma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39" fillId="39"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34" fillId="48"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44" fillId="48" borderId="43"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34" fillId="48" borderId="41" applyNumberFormat="0" applyAlignment="0" applyProtection="0"/>
    <xf numFmtId="0" fontId="34" fillId="48" borderId="41" applyNumberFormat="0" applyAlignment="0" applyProtection="0"/>
    <xf numFmtId="0" fontId="44" fillId="48" borderId="43"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44" fillId="48" borderId="43" applyNumberFormat="0" applyAlignment="0" applyProtection="0"/>
    <xf numFmtId="0" fontId="34" fillId="48"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39" fillId="39" borderId="41" applyNumberFormat="0" applyAlignment="0" applyProtection="0"/>
    <xf numFmtId="0" fontId="34" fillId="48" borderId="41" applyNumberForma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4" fillId="48" borderId="41" applyNumberForma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34" fillId="48" borderId="41" applyNumberFormat="0" applyAlignment="0" applyProtection="0"/>
    <xf numFmtId="0" fontId="34" fillId="48" borderId="41" applyNumberForma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42" fillId="55" borderId="42" applyNumberFormat="0" applyFon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39" fillId="39" borderId="41" applyNumberForma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34" fillId="48" borderId="41" applyNumberForma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39" fillId="39" borderId="41"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34" fillId="48" borderId="41" applyNumberForma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34" fillId="48" borderId="41" applyNumberFormat="0" applyAlignment="0" applyProtection="0"/>
    <xf numFmtId="0" fontId="44" fillId="48" borderId="43" applyNumberFormat="0" applyAlignment="0" applyProtection="0"/>
    <xf numFmtId="0" fontId="39" fillId="39" borderId="41" applyNumberFormat="0" applyAlignment="0" applyProtection="0"/>
    <xf numFmtId="0" fontId="44" fillId="48" borderId="43" applyNumberForma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9" fillId="39" borderId="41" applyNumberFormat="0" applyAlignment="0" applyProtection="0"/>
    <xf numFmtId="0" fontId="39" fillId="39" borderId="41" applyNumberFormat="0" applyAlignment="0" applyProtection="0"/>
    <xf numFmtId="0" fontId="34" fillId="48" borderId="41" applyNumberFormat="0" applyAlignment="0" applyProtection="0"/>
    <xf numFmtId="0" fontId="39" fillId="39" borderId="41"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59" fillId="0" borderId="0"/>
    <xf numFmtId="0" fontId="59" fillId="0" borderId="0"/>
    <xf numFmtId="0" fontId="26" fillId="13" borderId="0" applyNumberFormat="0" applyBorder="0" applyAlignment="0" applyProtection="0"/>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16" fillId="3" borderId="0" applyNumberFormat="0" applyBorder="0" applyAlignment="0" applyProtection="0"/>
    <xf numFmtId="0" fontId="21" fillId="7" borderId="8" applyNumberFormat="0" applyAlignment="0" applyProtection="0"/>
    <xf numFmtId="0" fontId="23" fillId="8" borderId="11" applyNumberFormat="0" applyAlignment="0" applyProtection="0"/>
    <xf numFmtId="0" fontId="22" fillId="0" borderId="10" applyNumberFormat="0" applyFill="0" applyAlignment="0" applyProtection="0"/>
    <xf numFmtId="0" fontId="26" fillId="10" borderId="0" applyNumberFormat="0" applyBorder="0" applyAlignment="0" applyProtection="0"/>
    <xf numFmtId="0" fontId="26" fillId="14"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19" fillId="6" borderId="8" applyNumberFormat="0" applyAlignment="0" applyProtection="0"/>
    <xf numFmtId="0" fontId="17" fillId="4" borderId="0" applyNumberFormat="0" applyBorder="0" applyAlignment="0" applyProtection="0"/>
    <xf numFmtId="168" fontId="8" fillId="0" borderId="0" applyFont="0" applyFill="0" applyBorder="0" applyAlignment="0" applyProtection="0"/>
    <xf numFmtId="0" fontId="18" fillId="5" borderId="0" applyNumberFormat="0" applyBorder="0" applyAlignment="0" applyProtection="0"/>
    <xf numFmtId="0" fontId="61" fillId="0" borderId="0" applyBorder="0" applyProtection="0">
      <alignment wrapText="1"/>
      <protection locked="0"/>
    </xf>
    <xf numFmtId="0" fontId="58" fillId="0" borderId="0"/>
    <xf numFmtId="0" fontId="52" fillId="0" borderId="0"/>
    <xf numFmtId="0" fontId="8" fillId="55" borderId="4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58" fillId="0" borderId="0" applyFont="0" applyFill="0" applyBorder="0" applyAlignment="0" applyProtection="0"/>
    <xf numFmtId="0" fontId="20" fillId="7" borderId="9" applyNumberFormat="0" applyAlignment="0" applyProtection="0"/>
    <xf numFmtId="165" fontId="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59" fillId="0" borderId="0"/>
    <xf numFmtId="165" fontId="8"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2" fillId="0" borderId="0" applyNumberFormat="0" applyFill="0" applyBorder="0" applyAlignment="0" applyProtection="0"/>
    <xf numFmtId="0" fontId="60" fillId="0" borderId="44" applyNumberFormat="0" applyFill="0" applyAlignment="0" applyProtection="0"/>
    <xf numFmtId="0" fontId="2" fillId="0" borderId="13" applyNumberFormat="0" applyFill="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168" fontId="8"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xf numFmtId="0" fontId="62" fillId="0" borderId="0"/>
    <xf numFmtId="44" fontId="1" fillId="0" borderId="0" applyFont="0" applyFill="0" applyBorder="0" applyAlignment="0" applyProtection="0"/>
    <xf numFmtId="0" fontId="8" fillId="0" borderId="0"/>
    <xf numFmtId="9" fontId="1" fillId="0" borderId="0" applyFont="0" applyFill="0" applyBorder="0" applyAlignment="0" applyProtection="0"/>
    <xf numFmtId="44" fontId="1" fillId="0" borderId="0" applyFont="0" applyFill="0" applyBorder="0" applyAlignment="0" applyProtection="0"/>
    <xf numFmtId="0" fontId="8" fillId="0" borderId="0"/>
    <xf numFmtId="9" fontId="8"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4" fontId="38" fillId="0" borderId="0">
      <alignment vertical="center" wrapText="1"/>
      <protection locked="0"/>
    </xf>
    <xf numFmtId="4" fontId="38" fillId="0" borderId="0" applyFont="0" applyFill="0" applyBorder="0" applyAlignment="0" applyProtection="0"/>
    <xf numFmtId="0" fontId="1" fillId="0" borderId="0"/>
    <xf numFmtId="0" fontId="1" fillId="0" borderId="0"/>
    <xf numFmtId="4" fontId="38" fillId="0" borderId="0">
      <alignment vertical="center" wrapText="1"/>
      <protection locked="0"/>
    </xf>
    <xf numFmtId="165" fontId="8" fillId="0" borderId="0" applyFont="0" applyFill="0" applyBorder="0" applyAlignment="0" applyProtection="0"/>
    <xf numFmtId="4" fontId="38" fillId="0" borderId="0">
      <alignment vertical="center" wrapText="1"/>
      <protection locked="0"/>
    </xf>
    <xf numFmtId="0" fontId="8" fillId="0" borderId="0"/>
    <xf numFmtId="10" fontId="3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1"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8" fillId="55" borderId="4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168" fontId="8" fillId="0" borderId="0" applyFont="0" applyFill="0" applyBorder="0" applyAlignment="0" applyProtection="0"/>
    <xf numFmtId="9"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168" fontId="8" fillId="0" borderId="0" applyFont="0" applyFill="0" applyBorder="0" applyAlignment="0" applyProtection="0"/>
    <xf numFmtId="168" fontId="8" fillId="0" borderId="0" applyFont="0" applyFill="0" applyBorder="0" applyAlignment="0" applyProtection="0"/>
    <xf numFmtId="0" fontId="8" fillId="55" borderId="4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0" fontId="8" fillId="0" borderId="0"/>
    <xf numFmtId="43" fontId="8" fillId="0" borderId="0" applyFont="0" applyFill="0" applyBorder="0" applyAlignment="0" applyProtection="0"/>
    <xf numFmtId="168" fontId="8" fillId="0" borderId="0" applyFont="0" applyFill="0" applyBorder="0" applyAlignment="0" applyProtection="0"/>
    <xf numFmtId="9"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7" fillId="0" borderId="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50" fillId="0" borderId="38" applyNumberFormat="0" applyFill="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42" fillId="55" borderId="42" applyNumberFormat="0" applyFont="0" applyAlignment="0" applyProtection="0"/>
    <xf numFmtId="0" fontId="34" fillId="48" borderId="41" applyNumberFormat="0" applyAlignment="0" applyProtection="0"/>
    <xf numFmtId="0" fontId="39" fillId="39" borderId="41" applyNumberFormat="0" applyAlignment="0" applyProtection="0"/>
    <xf numFmtId="0" fontId="44" fillId="48" borderId="43" applyNumberFormat="0" applyAlignment="0" applyProtection="0"/>
    <xf numFmtId="0" fontId="34" fillId="48" borderId="41" applyNumberFormat="0" applyAlignment="0" applyProtection="0"/>
    <xf numFmtId="0" fontId="42" fillId="55" borderId="42" applyNumberFormat="0" applyFon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4" fillId="48" borderId="41" applyNumberFormat="0" applyAlignment="0" applyProtection="0"/>
    <xf numFmtId="0" fontId="34" fillId="48" borderId="41"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39" fillId="39" borderId="41" applyNumberFormat="0" applyAlignment="0" applyProtection="0"/>
    <xf numFmtId="0" fontId="42" fillId="55" borderId="42" applyNumberFormat="0" applyFont="0" applyAlignment="0" applyProtection="0"/>
    <xf numFmtId="0" fontId="44" fillId="48" borderId="43" applyNumberFormat="0" applyAlignment="0" applyProtection="0"/>
    <xf numFmtId="0" fontId="8" fillId="0" borderId="0"/>
    <xf numFmtId="0" fontId="8" fillId="0" borderId="0"/>
    <xf numFmtId="0" fontId="8" fillId="0" borderId="0"/>
    <xf numFmtId="0" fontId="1" fillId="0" borderId="0"/>
    <xf numFmtId="175" fontId="1" fillId="0" borderId="0"/>
    <xf numFmtId="0" fontId="64" fillId="0" borderId="0"/>
    <xf numFmtId="9" fontId="64" fillId="0" borderId="0" applyFont="0" applyFill="0" applyBorder="0" applyAlignment="0" applyProtection="0"/>
    <xf numFmtId="165" fontId="64"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8"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8"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8"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8"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3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3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3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3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4"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29" fillId="0" borderId="0"/>
    <xf numFmtId="0" fontId="8"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29"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61" fillId="0" borderId="0" applyBorder="0" applyProtection="0">
      <alignment wrapText="1"/>
      <protection locked="0"/>
    </xf>
    <xf numFmtId="0" fontId="8" fillId="0" borderId="0"/>
    <xf numFmtId="0" fontId="8" fillId="0" borderId="0"/>
    <xf numFmtId="0" fontId="8" fillId="0" borderId="0"/>
    <xf numFmtId="0" fontId="8" fillId="0" borderId="0"/>
    <xf numFmtId="0" fontId="8" fillId="0" borderId="0"/>
    <xf numFmtId="0" fontId="61" fillId="0" borderId="0" applyBorder="0" applyProtection="0">
      <alignment wrapText="1"/>
      <protection locked="0"/>
    </xf>
    <xf numFmtId="0" fontId="8" fillId="0" borderId="0"/>
    <xf numFmtId="0" fontId="61" fillId="0" borderId="0" applyBorder="0" applyProtection="0">
      <alignment wrapText="1"/>
      <protection locked="0"/>
    </xf>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8" fillId="0" borderId="0"/>
    <xf numFmtId="0" fontId="58" fillId="0" borderId="0"/>
    <xf numFmtId="0" fontId="52" fillId="0" borderId="0"/>
    <xf numFmtId="0" fontId="8" fillId="0" borderId="0"/>
    <xf numFmtId="0" fontId="1" fillId="0" borderId="0"/>
    <xf numFmtId="0" fontId="8" fillId="0" borderId="0"/>
    <xf numFmtId="0" fontId="52"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8" fillId="0" borderId="0"/>
    <xf numFmtId="0" fontId="8" fillId="0" borderId="0"/>
    <xf numFmtId="0" fontId="58" fillId="0" borderId="0"/>
    <xf numFmtId="0" fontId="1" fillId="0" borderId="0"/>
    <xf numFmtId="0" fontId="1" fillId="0" borderId="0"/>
    <xf numFmtId="0" fontId="1" fillId="0" borderId="0"/>
    <xf numFmtId="0" fontId="1" fillId="0" borderId="0"/>
    <xf numFmtId="0" fontId="52" fillId="0" borderId="0"/>
    <xf numFmtId="0" fontId="27" fillId="0" borderId="0"/>
    <xf numFmtId="0" fontId="8" fillId="0" borderId="0"/>
    <xf numFmtId="0" fontId="1" fillId="0" borderId="0"/>
    <xf numFmtId="0" fontId="52"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8" fillId="0" borderId="0"/>
    <xf numFmtId="0" fontId="1" fillId="0" borderId="0"/>
    <xf numFmtId="0" fontId="8" fillId="0" borderId="0"/>
    <xf numFmtId="0" fontId="2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29" fillId="0" borderId="0"/>
    <xf numFmtId="0" fontId="8" fillId="0" borderId="0"/>
    <xf numFmtId="0" fontId="8" fillId="0" borderId="0"/>
    <xf numFmtId="0" fontId="29"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28"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8" fillId="0" borderId="0"/>
    <xf numFmtId="0" fontId="28" fillId="9" borderId="12" applyNumberFormat="0" applyFont="0" applyAlignment="0" applyProtection="0"/>
    <xf numFmtId="0" fontId="8" fillId="0" borderId="0"/>
    <xf numFmtId="0" fontId="8" fillId="0" borderId="0"/>
    <xf numFmtId="0" fontId="1" fillId="9" borderId="12" applyNumberFormat="0" applyFont="0" applyAlignment="0" applyProtection="0"/>
    <xf numFmtId="0" fontId="8" fillId="0" borderId="0"/>
    <xf numFmtId="0" fontId="1" fillId="9" borderId="12" applyNumberFormat="0" applyFont="0" applyAlignment="0" applyProtection="0"/>
    <xf numFmtId="0" fontId="28" fillId="9" borderId="12"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9" fontId="1" fillId="0" borderId="0" applyFont="0" applyFill="0" applyBorder="0" applyAlignment="0" applyProtection="0"/>
    <xf numFmtId="0" fontId="8" fillId="0" borderId="0"/>
    <xf numFmtId="9" fontId="8" fillId="0" borderId="0" applyFont="0" applyFill="0" applyBorder="0" applyAlignment="0" applyProtection="0"/>
    <xf numFmtId="9" fontId="1"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1" fillId="0" borderId="0" applyFont="0" applyFill="0" applyBorder="0" applyAlignment="0" applyProtection="0"/>
    <xf numFmtId="0" fontId="8" fillId="0" borderId="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9" fontId="1" fillId="0" borderId="0" applyFont="0" applyFill="0" applyBorder="0" applyAlignment="0" applyProtection="0"/>
    <xf numFmtId="0" fontId="8" fillId="0" borderId="0"/>
    <xf numFmtId="0" fontId="20" fillId="7" borderId="9" applyNumberFormat="0" applyAlignment="0" applyProtection="0"/>
    <xf numFmtId="0" fontId="8" fillId="0" borderId="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165" fontId="28" fillId="0" borderId="0" applyFont="0" applyFill="0" applyBorder="0" applyAlignment="0" applyProtection="0"/>
    <xf numFmtId="165" fontId="8" fillId="0" borderId="0" applyFont="0" applyFill="0" applyBorder="0" applyAlignment="0" applyProtection="0"/>
    <xf numFmtId="0" fontId="8" fillId="0" borderId="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8"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43" fontId="28" fillId="0" borderId="0" applyFont="0" applyFill="0" applyBorder="0" applyAlignment="0" applyProtection="0"/>
    <xf numFmtId="0" fontId="8"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8" fillId="0" borderId="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43" fontId="58" fillId="0" borderId="0" applyFont="0" applyFill="0" applyBorder="0" applyAlignment="0" applyProtection="0"/>
    <xf numFmtId="0" fontId="8" fillId="0" borderId="0"/>
    <xf numFmtId="43" fontId="58" fillId="0" borderId="0" applyFont="0" applyFill="0" applyBorder="0" applyAlignment="0" applyProtection="0"/>
    <xf numFmtId="165" fontId="27"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65" fontId="2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43" fontId="52" fillId="0" borderId="0" applyFont="0" applyFill="0" applyBorder="0" applyAlignment="0" applyProtection="0"/>
    <xf numFmtId="0" fontId="8" fillId="0" borderId="0"/>
    <xf numFmtId="165" fontId="8" fillId="0" borderId="0" applyFont="0" applyFill="0" applyBorder="0" applyAlignment="0" applyProtection="0"/>
    <xf numFmtId="43" fontId="52" fillId="0" borderId="0" applyFont="0" applyFill="0" applyBorder="0" applyAlignment="0" applyProtection="0"/>
    <xf numFmtId="165"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0" fontId="8" fillId="0" borderId="0"/>
    <xf numFmtId="43" fontId="58" fillId="0" borderId="0" applyFont="0" applyFill="0" applyBorder="0" applyAlignment="0" applyProtection="0"/>
    <xf numFmtId="0" fontId="8" fillId="0" borderId="0"/>
    <xf numFmtId="165" fontId="8" fillId="0" borderId="0" applyFont="0" applyFill="0" applyBorder="0" applyAlignment="0" applyProtection="0"/>
    <xf numFmtId="43" fontId="5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165" fontId="8"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0" fontId="8" fillId="0" borderId="0"/>
    <xf numFmtId="0" fontId="8" fillId="0" borderId="0"/>
    <xf numFmtId="0" fontId="8" fillId="0" borderId="0"/>
    <xf numFmtId="165" fontId="1" fillId="0" borderId="0" applyFont="0" applyFill="0" applyBorder="0" applyAlignment="0" applyProtection="0"/>
    <xf numFmtId="0" fontId="8" fillId="0" borderId="0"/>
    <xf numFmtId="165" fontId="28" fillId="0" borderId="0" applyFont="0" applyFill="0" applyBorder="0" applyAlignment="0" applyProtection="0"/>
    <xf numFmtId="0" fontId="8" fillId="0" borderId="0"/>
    <xf numFmtId="165" fontId="1" fillId="0" borderId="0" applyFont="0" applyFill="0" applyBorder="0" applyAlignment="0" applyProtection="0"/>
    <xf numFmtId="0" fontId="8" fillId="0" borderId="0"/>
    <xf numFmtId="0" fontId="8" fillId="0" borderId="0"/>
    <xf numFmtId="0" fontId="24" fillId="0" borderId="0" applyNumberFormat="0" applyFill="0" applyBorder="0" applyAlignment="0" applyProtection="0"/>
    <xf numFmtId="0" fontId="8" fillId="0" borderId="0"/>
    <xf numFmtId="0" fontId="8" fillId="0" borderId="0"/>
    <xf numFmtId="0" fontId="8" fillId="0" borderId="0"/>
    <xf numFmtId="0" fontId="25" fillId="0" borderId="0" applyNumberFormat="0" applyFill="0" applyBorder="0" applyAlignment="0" applyProtection="0"/>
    <xf numFmtId="0" fontId="8" fillId="0" borderId="0"/>
    <xf numFmtId="0" fontId="8" fillId="0" borderId="0"/>
    <xf numFmtId="0" fontId="8" fillId="0" borderId="0"/>
    <xf numFmtId="0" fontId="13" fillId="0" borderId="5" applyNumberFormat="0" applyFill="0" applyAlignment="0" applyProtection="0"/>
    <xf numFmtId="0" fontId="8" fillId="0" borderId="0"/>
    <xf numFmtId="0" fontId="8" fillId="0" borderId="0"/>
    <xf numFmtId="0" fontId="8" fillId="0" borderId="0"/>
    <xf numFmtId="0" fontId="14" fillId="0" borderId="6" applyNumberFormat="0" applyFill="0" applyAlignment="0" applyProtection="0"/>
    <xf numFmtId="0" fontId="8" fillId="0" borderId="0"/>
    <xf numFmtId="0" fontId="8" fillId="0" borderId="0"/>
    <xf numFmtId="0" fontId="15" fillId="0" borderId="7" applyNumberFormat="0" applyFill="0" applyAlignment="0" applyProtection="0"/>
    <xf numFmtId="0" fontId="8" fillId="0" borderId="0"/>
    <xf numFmtId="0" fontId="8" fillId="0" borderId="0"/>
    <xf numFmtId="0" fontId="8" fillId="0" borderId="0"/>
    <xf numFmtId="0" fontId="15" fillId="0" borderId="0" applyNumberFormat="0" applyFill="0" applyBorder="0" applyAlignment="0" applyProtection="0"/>
    <xf numFmtId="0" fontId="8" fillId="0" borderId="0"/>
    <xf numFmtId="0" fontId="8" fillId="0" borderId="0"/>
    <xf numFmtId="0" fontId="8" fillId="0" borderId="0"/>
    <xf numFmtId="0" fontId="12" fillId="0" borderId="0" applyNumberFormat="0" applyFill="0" applyBorder="0" applyAlignment="0" applyProtection="0"/>
    <xf numFmtId="0" fontId="8" fillId="0" borderId="0"/>
    <xf numFmtId="0" fontId="8" fillId="0" borderId="0"/>
    <xf numFmtId="0" fontId="2" fillId="0" borderId="13" applyNumberFormat="0" applyFill="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0" fontId="8" fillId="0" borderId="0"/>
    <xf numFmtId="43" fontId="2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2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175" fontId="7" fillId="0" borderId="0"/>
    <xf numFmtId="176" fontId="27" fillId="0" borderId="0"/>
    <xf numFmtId="176" fontId="27" fillId="0" borderId="0"/>
    <xf numFmtId="175" fontId="28" fillId="5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8"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8"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1" fillId="11" borderId="0" applyNumberFormat="0" applyBorder="0" applyAlignment="0" applyProtection="0"/>
    <xf numFmtId="175" fontId="28" fillId="5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8"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8"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1" fillId="15" borderId="0" applyNumberFormat="0" applyBorder="0" applyAlignment="0" applyProtection="0"/>
    <xf numFmtId="175" fontId="28"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8"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8"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1" fillId="19" borderId="0" applyNumberFormat="0" applyBorder="0" applyAlignment="0" applyProtection="0"/>
    <xf numFmtId="175" fontId="28" fillId="6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8"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8"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 fillId="23" borderId="0" applyNumberFormat="0" applyBorder="0" applyAlignment="0" applyProtection="0"/>
    <xf numFmtId="175" fontId="28" fillId="6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3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3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1" fillId="27" borderId="0" applyNumberFormat="0" applyBorder="0" applyAlignment="0" applyProtection="0"/>
    <xf numFmtId="175" fontId="28" fillId="6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1" fillId="31" borderId="0" applyNumberFormat="0" applyBorder="0" applyAlignment="0" applyProtection="0"/>
    <xf numFmtId="175" fontId="28" fillId="6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1" fillId="12" borderId="0" applyNumberFormat="0" applyBorder="0" applyAlignment="0" applyProtection="0"/>
    <xf numFmtId="175" fontId="28" fillId="5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16" borderId="0" applyNumberFormat="0" applyBorder="0" applyAlignment="0" applyProtection="0"/>
    <xf numFmtId="175" fontId="28"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8"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8"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0" borderId="0" applyNumberFormat="0" applyBorder="0" applyAlignment="0" applyProtection="0"/>
    <xf numFmtId="175" fontId="28" fillId="6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3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3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28" fillId="37" borderId="0" applyNumberFormat="0" applyBorder="0" applyAlignment="0" applyProtection="0"/>
    <xf numFmtId="0" fontId="1" fillId="24" borderId="0" applyNumberFormat="0" applyBorder="0" applyAlignment="0" applyProtection="0"/>
    <xf numFmtId="175" fontId="28" fillId="6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1" fillId="28" borderId="0" applyNumberFormat="0" applyBorder="0" applyAlignment="0" applyProtection="0"/>
    <xf numFmtId="175" fontId="28" fillId="6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175" fontId="30" fillId="62"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175" fontId="30" fillId="65" borderId="0" applyNumberFormat="0" applyBorder="0" applyAlignment="0" applyProtection="0"/>
    <xf numFmtId="0" fontId="30" fillId="44" borderId="0" applyNumberFormat="0" applyBorder="0" applyAlignment="0" applyProtection="0"/>
    <xf numFmtId="175" fontId="30" fillId="65" borderId="0" applyNumberFormat="0" applyBorder="0" applyAlignment="0" applyProtection="0"/>
    <xf numFmtId="0" fontId="30" fillId="44" borderId="0" applyNumberFormat="0" applyBorder="0" applyAlignment="0" applyProtection="0"/>
    <xf numFmtId="175" fontId="30" fillId="65" borderId="0" applyNumberFormat="0" applyBorder="0" applyAlignment="0" applyProtection="0"/>
    <xf numFmtId="0" fontId="30" fillId="44" borderId="0" applyNumberFormat="0" applyBorder="0" applyAlignment="0" applyProtection="0"/>
    <xf numFmtId="175" fontId="30" fillId="65" borderId="0" applyNumberFormat="0" applyBorder="0" applyAlignment="0" applyProtection="0"/>
    <xf numFmtId="0" fontId="30" fillId="44" borderId="0" applyNumberFormat="0" applyBorder="0" applyAlignment="0" applyProtection="0"/>
    <xf numFmtId="175" fontId="30" fillId="65" borderId="0" applyNumberFormat="0" applyBorder="0" applyAlignment="0" applyProtection="0"/>
    <xf numFmtId="0" fontId="30" fillId="44" borderId="0" applyNumberFormat="0" applyBorder="0" applyAlignment="0" applyProtection="0"/>
    <xf numFmtId="175" fontId="26" fillId="13"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175" fontId="30" fillId="66"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175" fontId="30" fillId="59" borderId="0" applyNumberFormat="0" applyBorder="0" applyAlignment="0" applyProtection="0"/>
    <xf numFmtId="0" fontId="30" fillId="41" borderId="0" applyNumberFormat="0" applyBorder="0" applyAlignment="0" applyProtection="0"/>
    <xf numFmtId="175" fontId="30" fillId="59" borderId="0" applyNumberFormat="0" applyBorder="0" applyAlignment="0" applyProtection="0"/>
    <xf numFmtId="0" fontId="30" fillId="41" borderId="0" applyNumberFormat="0" applyBorder="0" applyAlignment="0" applyProtection="0"/>
    <xf numFmtId="175" fontId="30" fillId="59" borderId="0" applyNumberFormat="0" applyBorder="0" applyAlignment="0" applyProtection="0"/>
    <xf numFmtId="0" fontId="30" fillId="41" borderId="0" applyNumberFormat="0" applyBorder="0" applyAlignment="0" applyProtection="0"/>
    <xf numFmtId="175" fontId="30" fillId="59" borderId="0" applyNumberFormat="0" applyBorder="0" applyAlignment="0" applyProtection="0"/>
    <xf numFmtId="0" fontId="30" fillId="41" borderId="0" applyNumberFormat="0" applyBorder="0" applyAlignment="0" applyProtection="0"/>
    <xf numFmtId="175" fontId="30" fillId="59" borderId="0" applyNumberFormat="0" applyBorder="0" applyAlignment="0" applyProtection="0"/>
    <xf numFmtId="0" fontId="30" fillId="41" borderId="0" applyNumberFormat="0" applyBorder="0" applyAlignment="0" applyProtection="0"/>
    <xf numFmtId="175" fontId="26" fillId="17"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175" fontId="30" fillId="67"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26" fillId="21" borderId="0" applyNumberFormat="0" applyBorder="0" applyAlignment="0" applyProtection="0"/>
    <xf numFmtId="175" fontId="30" fillId="68" borderId="0" applyNumberFormat="0" applyBorder="0" applyAlignment="0" applyProtection="0"/>
    <xf numFmtId="0" fontId="30" fillId="42" borderId="0" applyNumberFormat="0" applyBorder="0" applyAlignment="0" applyProtection="0"/>
    <xf numFmtId="175" fontId="30" fillId="68" borderId="0" applyNumberFormat="0" applyBorder="0" applyAlignment="0" applyProtection="0"/>
    <xf numFmtId="0" fontId="30" fillId="42" borderId="0" applyNumberFormat="0" applyBorder="0" applyAlignment="0" applyProtection="0"/>
    <xf numFmtId="175" fontId="30" fillId="68" borderId="0" applyNumberFormat="0" applyBorder="0" applyAlignment="0" applyProtection="0"/>
    <xf numFmtId="0" fontId="30" fillId="42" borderId="0" applyNumberFormat="0" applyBorder="0" applyAlignment="0" applyProtection="0"/>
    <xf numFmtId="175" fontId="30" fillId="68" borderId="0" applyNumberFormat="0" applyBorder="0" applyAlignment="0" applyProtection="0"/>
    <xf numFmtId="0" fontId="30" fillId="42" borderId="0" applyNumberFormat="0" applyBorder="0" applyAlignment="0" applyProtection="0"/>
    <xf numFmtId="175" fontId="30" fillId="68" borderId="0" applyNumberFormat="0" applyBorder="0" applyAlignment="0" applyProtection="0"/>
    <xf numFmtId="0" fontId="30" fillId="42" borderId="0" applyNumberFormat="0" applyBorder="0" applyAlignment="0" applyProtection="0"/>
    <xf numFmtId="175" fontId="26" fillId="2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175" fontId="30" fillId="64"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26" fillId="2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26" fillId="2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175" fontId="30" fillId="62"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26" fillId="29"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175" fontId="30" fillId="59"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26" fillId="33" borderId="0" applyNumberFormat="0" applyBorder="0" applyAlignment="0" applyProtection="0"/>
    <xf numFmtId="175" fontId="30" fillId="71" borderId="0" applyNumberFormat="0" applyBorder="0" applyAlignment="0" applyProtection="0"/>
    <xf numFmtId="0" fontId="30" fillId="47" borderId="0" applyNumberFormat="0" applyBorder="0" applyAlignment="0" applyProtection="0"/>
    <xf numFmtId="175" fontId="30" fillId="71" borderId="0" applyNumberFormat="0" applyBorder="0" applyAlignment="0" applyProtection="0"/>
    <xf numFmtId="0" fontId="30" fillId="47" borderId="0" applyNumberFormat="0" applyBorder="0" applyAlignment="0" applyProtection="0"/>
    <xf numFmtId="175" fontId="30" fillId="71" borderId="0" applyNumberFormat="0" applyBorder="0" applyAlignment="0" applyProtection="0"/>
    <xf numFmtId="0" fontId="30" fillId="47" borderId="0" applyNumberFormat="0" applyBorder="0" applyAlignment="0" applyProtection="0"/>
    <xf numFmtId="175" fontId="30" fillId="71" borderId="0" applyNumberFormat="0" applyBorder="0" applyAlignment="0" applyProtection="0"/>
    <xf numFmtId="0" fontId="30" fillId="47" borderId="0" applyNumberFormat="0" applyBorder="0" applyAlignment="0" applyProtection="0"/>
    <xf numFmtId="175" fontId="30" fillId="71" borderId="0" applyNumberFormat="0" applyBorder="0" applyAlignment="0" applyProtection="0"/>
    <xf numFmtId="0" fontId="30" fillId="47" borderId="0" applyNumberFormat="0" applyBorder="0" applyAlignment="0" applyProtection="0"/>
    <xf numFmtId="175" fontId="26" fillId="33"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175" fontId="31" fillId="62"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75" fontId="31" fillId="62" borderId="0" applyNumberFormat="0" applyBorder="0" applyAlignment="0" applyProtection="0"/>
    <xf numFmtId="0" fontId="31" fillId="36" borderId="0" applyNumberFormat="0" applyBorder="0" applyAlignment="0" applyProtection="0"/>
    <xf numFmtId="175" fontId="31" fillId="62" borderId="0" applyNumberFormat="0" applyBorder="0" applyAlignment="0" applyProtection="0"/>
    <xf numFmtId="0" fontId="31" fillId="36" borderId="0" applyNumberFormat="0" applyBorder="0" applyAlignment="0" applyProtection="0"/>
    <xf numFmtId="175" fontId="31" fillId="62" borderId="0" applyNumberFormat="0" applyBorder="0" applyAlignment="0" applyProtection="0"/>
    <xf numFmtId="0" fontId="31" fillId="36" borderId="0" applyNumberFormat="0" applyBorder="0" applyAlignment="0" applyProtection="0"/>
    <xf numFmtId="175" fontId="31" fillId="62" borderId="0" applyNumberFormat="0" applyBorder="0" applyAlignment="0" applyProtection="0"/>
    <xf numFmtId="0" fontId="31" fillId="36" borderId="0" applyNumberFormat="0" applyBorder="0" applyAlignment="0" applyProtection="0"/>
    <xf numFmtId="175" fontId="31" fillId="62" borderId="0" applyNumberFormat="0" applyBorder="0" applyAlignment="0" applyProtection="0"/>
    <xf numFmtId="0" fontId="31" fillId="36" borderId="0" applyNumberFormat="0" applyBorder="0" applyAlignment="0" applyProtection="0"/>
    <xf numFmtId="175" fontId="16" fillId="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75"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67" fillId="72"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175" fontId="34" fillId="73"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175" fontId="34" fillId="73"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175" fontId="34" fillId="73"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175" fontId="34" fillId="73"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175" fontId="34" fillId="73"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0" fontId="34" fillId="73" borderId="30" applyNumberFormat="0" applyAlignment="0" applyProtection="0"/>
    <xf numFmtId="175" fontId="21" fillId="7" borderId="8"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0" fontId="34" fillId="48" borderId="30" applyNumberFormat="0" applyAlignment="0" applyProtection="0"/>
    <xf numFmtId="175" fontId="35" fillId="74" borderId="15" applyNumberFormat="0" applyAlignment="0" applyProtection="0"/>
    <xf numFmtId="0" fontId="35" fillId="49" borderId="15" applyNumberFormat="0" applyAlignment="0" applyProtection="0"/>
    <xf numFmtId="0" fontId="35" fillId="49" borderId="15" applyNumberFormat="0" applyAlignment="0" applyProtection="0"/>
    <xf numFmtId="0" fontId="35" fillId="49" borderId="15" applyNumberFormat="0" applyAlignment="0" applyProtection="0"/>
    <xf numFmtId="0" fontId="35" fillId="49" borderId="15" applyNumberFormat="0" applyAlignment="0" applyProtection="0"/>
    <xf numFmtId="0" fontId="35" fillId="49" borderId="15" applyNumberFormat="0" applyAlignment="0" applyProtection="0"/>
    <xf numFmtId="0" fontId="35" fillId="49" borderId="15" applyNumberFormat="0" applyAlignment="0" applyProtection="0"/>
    <xf numFmtId="0" fontId="35" fillId="49" borderId="15" applyNumberFormat="0" applyAlignment="0" applyProtection="0"/>
    <xf numFmtId="0" fontId="35" fillId="49" borderId="15" applyNumberFormat="0" applyAlignment="0" applyProtection="0"/>
    <xf numFmtId="175" fontId="35" fillId="75" borderId="15" applyNumberFormat="0" applyAlignment="0" applyProtection="0"/>
    <xf numFmtId="0" fontId="35" fillId="49" borderId="15" applyNumberFormat="0" applyAlignment="0" applyProtection="0"/>
    <xf numFmtId="175" fontId="35" fillId="75" borderId="15" applyNumberFormat="0" applyAlignment="0" applyProtection="0"/>
    <xf numFmtId="0" fontId="35" fillId="49" borderId="15" applyNumberFormat="0" applyAlignment="0" applyProtection="0"/>
    <xf numFmtId="175" fontId="35" fillId="75" borderId="15" applyNumberFormat="0" applyAlignment="0" applyProtection="0"/>
    <xf numFmtId="0" fontId="35" fillId="49" borderId="15" applyNumberFormat="0" applyAlignment="0" applyProtection="0"/>
    <xf numFmtId="175" fontId="35" fillId="75" borderId="15" applyNumberFormat="0" applyAlignment="0" applyProtection="0"/>
    <xf numFmtId="0" fontId="35" fillId="49" borderId="15" applyNumberFormat="0" applyAlignment="0" applyProtection="0"/>
    <xf numFmtId="175" fontId="35" fillId="75" borderId="15" applyNumberFormat="0" applyAlignment="0" applyProtection="0"/>
    <xf numFmtId="0" fontId="35" fillId="49" borderId="15" applyNumberFormat="0" applyAlignment="0" applyProtection="0"/>
    <xf numFmtId="175" fontId="23" fillId="8" borderId="11" applyNumberFormat="0" applyAlignment="0" applyProtection="0"/>
    <xf numFmtId="0" fontId="35" fillId="49" borderId="15" applyNumberFormat="0" applyAlignment="0" applyProtection="0"/>
    <xf numFmtId="0" fontId="35" fillId="49" borderId="15" applyNumberFormat="0" applyAlignment="0" applyProtection="0"/>
    <xf numFmtId="175" fontId="45" fillId="0" borderId="5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175" fontId="36" fillId="0" borderId="16" applyNumberFormat="0" applyFill="0" applyAlignment="0" applyProtection="0"/>
    <xf numFmtId="0" fontId="36" fillId="0" borderId="16" applyNumberFormat="0" applyFill="0" applyAlignment="0" applyProtection="0"/>
    <xf numFmtId="175" fontId="36" fillId="0" borderId="16" applyNumberFormat="0" applyFill="0" applyAlignment="0" applyProtection="0"/>
    <xf numFmtId="0" fontId="36" fillId="0" borderId="16" applyNumberFormat="0" applyFill="0" applyAlignment="0" applyProtection="0"/>
    <xf numFmtId="175" fontId="36" fillId="0" borderId="16" applyNumberFormat="0" applyFill="0" applyAlignment="0" applyProtection="0"/>
    <xf numFmtId="0" fontId="36" fillId="0" borderId="16" applyNumberFormat="0" applyFill="0" applyAlignment="0" applyProtection="0"/>
    <xf numFmtId="175" fontId="36" fillId="0" borderId="16" applyNumberFormat="0" applyFill="0" applyAlignment="0" applyProtection="0"/>
    <xf numFmtId="0" fontId="36" fillId="0" borderId="16" applyNumberFormat="0" applyFill="0" applyAlignment="0" applyProtection="0"/>
    <xf numFmtId="175" fontId="36" fillId="0" borderId="16" applyNumberFormat="0" applyFill="0" applyAlignment="0" applyProtection="0"/>
    <xf numFmtId="0" fontId="36" fillId="0" borderId="16" applyNumberFormat="0" applyFill="0" applyAlignment="0" applyProtection="0"/>
    <xf numFmtId="175" fontId="22" fillId="0" borderId="10"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165" fontId="8" fillId="0" borderId="0" applyFont="0" applyFill="0" applyBorder="0" applyAlignment="0" applyProtection="0"/>
    <xf numFmtId="175" fontId="68" fillId="0" borderId="0" applyNumberFormat="0" applyFill="0" applyBorder="0" applyAlignment="0" applyProtection="0"/>
    <xf numFmtId="4" fontId="69" fillId="0" borderId="0"/>
    <xf numFmtId="175" fontId="30" fillId="76"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175" fontId="30" fillId="77" borderId="0" applyNumberFormat="0" applyBorder="0" applyAlignment="0" applyProtection="0"/>
    <xf numFmtId="0" fontId="30" fillId="50" borderId="0" applyNumberFormat="0" applyBorder="0" applyAlignment="0" applyProtection="0"/>
    <xf numFmtId="175" fontId="30" fillId="77" borderId="0" applyNumberFormat="0" applyBorder="0" applyAlignment="0" applyProtection="0"/>
    <xf numFmtId="0" fontId="30" fillId="50" borderId="0" applyNumberFormat="0" applyBorder="0" applyAlignment="0" applyProtection="0"/>
    <xf numFmtId="175" fontId="30" fillId="77" borderId="0" applyNumberFormat="0" applyBorder="0" applyAlignment="0" applyProtection="0"/>
    <xf numFmtId="0" fontId="30" fillId="50" borderId="0" applyNumberFormat="0" applyBorder="0" applyAlignment="0" applyProtection="0"/>
    <xf numFmtId="175" fontId="30" fillId="77" borderId="0" applyNumberFormat="0" applyBorder="0" applyAlignment="0" applyProtection="0"/>
    <xf numFmtId="0" fontId="30" fillId="50" borderId="0" applyNumberFormat="0" applyBorder="0" applyAlignment="0" applyProtection="0"/>
    <xf numFmtId="175" fontId="30" fillId="77" borderId="0" applyNumberFormat="0" applyBorder="0" applyAlignment="0" applyProtection="0"/>
    <xf numFmtId="0" fontId="30" fillId="50" borderId="0" applyNumberFormat="0" applyBorder="0" applyAlignment="0" applyProtection="0"/>
    <xf numFmtId="175" fontId="26" fillId="1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175" fontId="30" fillId="66"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175" fontId="30" fillId="78" borderId="0" applyNumberFormat="0" applyBorder="0" applyAlignment="0" applyProtection="0"/>
    <xf numFmtId="0" fontId="30" fillId="51" borderId="0" applyNumberFormat="0" applyBorder="0" applyAlignment="0" applyProtection="0"/>
    <xf numFmtId="175" fontId="30" fillId="78" borderId="0" applyNumberFormat="0" applyBorder="0" applyAlignment="0" applyProtection="0"/>
    <xf numFmtId="0" fontId="30" fillId="51" borderId="0" applyNumberFormat="0" applyBorder="0" applyAlignment="0" applyProtection="0"/>
    <xf numFmtId="175" fontId="30" fillId="78" borderId="0" applyNumberFormat="0" applyBorder="0" applyAlignment="0" applyProtection="0"/>
    <xf numFmtId="0" fontId="30" fillId="51" borderId="0" applyNumberFormat="0" applyBorder="0" applyAlignment="0" applyProtection="0"/>
    <xf numFmtId="175" fontId="30" fillId="78" borderId="0" applyNumberFormat="0" applyBorder="0" applyAlignment="0" applyProtection="0"/>
    <xf numFmtId="0" fontId="30" fillId="51" borderId="0" applyNumberFormat="0" applyBorder="0" applyAlignment="0" applyProtection="0"/>
    <xf numFmtId="175" fontId="30" fillId="78" borderId="0" applyNumberFormat="0" applyBorder="0" applyAlignment="0" applyProtection="0"/>
    <xf numFmtId="0" fontId="30" fillId="51" borderId="0" applyNumberFormat="0" applyBorder="0" applyAlignment="0" applyProtection="0"/>
    <xf numFmtId="175" fontId="26" fillId="14" borderId="0" applyNumberFormat="0" applyBorder="0" applyAlignment="0" applyProtection="0"/>
    <xf numFmtId="0" fontId="30" fillId="51" borderId="0" applyNumberFormat="0" applyBorder="0" applyAlignment="0" applyProtection="0"/>
    <xf numFmtId="0" fontId="30" fillId="51" borderId="0" applyNumberFormat="0" applyBorder="0" applyAlignment="0" applyProtection="0"/>
    <xf numFmtId="175" fontId="30" fillId="67"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175" fontId="30" fillId="79" borderId="0" applyNumberFormat="0" applyBorder="0" applyAlignment="0" applyProtection="0"/>
    <xf numFmtId="0" fontId="30" fillId="52" borderId="0" applyNumberFormat="0" applyBorder="0" applyAlignment="0" applyProtection="0"/>
    <xf numFmtId="175" fontId="30" fillId="79" borderId="0" applyNumberFormat="0" applyBorder="0" applyAlignment="0" applyProtection="0"/>
    <xf numFmtId="0" fontId="30" fillId="52" borderId="0" applyNumberFormat="0" applyBorder="0" applyAlignment="0" applyProtection="0"/>
    <xf numFmtId="175" fontId="30" fillId="79" borderId="0" applyNumberFormat="0" applyBorder="0" applyAlignment="0" applyProtection="0"/>
    <xf numFmtId="0" fontId="30" fillId="52" borderId="0" applyNumberFormat="0" applyBorder="0" applyAlignment="0" applyProtection="0"/>
    <xf numFmtId="175" fontId="30" fillId="79" borderId="0" applyNumberFormat="0" applyBorder="0" applyAlignment="0" applyProtection="0"/>
    <xf numFmtId="0" fontId="30" fillId="52" borderId="0" applyNumberFormat="0" applyBorder="0" applyAlignment="0" applyProtection="0"/>
    <xf numFmtId="175" fontId="30" fillId="79" borderId="0" applyNumberFormat="0" applyBorder="0" applyAlignment="0" applyProtection="0"/>
    <xf numFmtId="0" fontId="30" fillId="52" borderId="0" applyNumberFormat="0" applyBorder="0" applyAlignment="0" applyProtection="0"/>
    <xf numFmtId="175" fontId="26" fillId="18"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175" fontId="30" fillId="80"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30" fillId="69" borderId="0" applyNumberFormat="0" applyBorder="0" applyAlignment="0" applyProtection="0"/>
    <xf numFmtId="0" fontId="30" fillId="45" borderId="0" applyNumberFormat="0" applyBorder="0" applyAlignment="0" applyProtection="0"/>
    <xf numFmtId="175" fontId="26" fillId="22" borderId="0" applyNumberFormat="0" applyBorder="0" applyAlignment="0" applyProtection="0"/>
    <xf numFmtId="0" fontId="30" fillId="45" borderId="0" applyNumberFormat="0" applyBorder="0" applyAlignment="0" applyProtection="0"/>
    <xf numFmtId="0" fontId="30" fillId="45"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30" fillId="70" borderId="0" applyNumberFormat="0" applyBorder="0" applyAlignment="0" applyProtection="0"/>
    <xf numFmtId="0" fontId="30" fillId="46" borderId="0" applyNumberFormat="0" applyBorder="0" applyAlignment="0" applyProtection="0"/>
    <xf numFmtId="175" fontId="26" fillId="26" borderId="0" applyNumberFormat="0" applyBorder="0" applyAlignment="0" applyProtection="0"/>
    <xf numFmtId="0" fontId="30" fillId="46" borderId="0" applyNumberFormat="0" applyBorder="0" applyAlignment="0" applyProtection="0"/>
    <xf numFmtId="0" fontId="30" fillId="46" borderId="0" applyNumberFormat="0" applyBorder="0" applyAlignment="0" applyProtection="0"/>
    <xf numFmtId="175" fontId="30" fillId="78"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175" fontId="30" fillId="81" borderId="0" applyNumberFormat="0" applyBorder="0" applyAlignment="0" applyProtection="0"/>
    <xf numFmtId="0" fontId="30" fillId="53" borderId="0" applyNumberFormat="0" applyBorder="0" applyAlignment="0" applyProtection="0"/>
    <xf numFmtId="175" fontId="30" fillId="81" borderId="0" applyNumberFormat="0" applyBorder="0" applyAlignment="0" applyProtection="0"/>
    <xf numFmtId="0" fontId="30" fillId="53" borderId="0" applyNumberFormat="0" applyBorder="0" applyAlignment="0" applyProtection="0"/>
    <xf numFmtId="175" fontId="30" fillId="81" borderId="0" applyNumberFormat="0" applyBorder="0" applyAlignment="0" applyProtection="0"/>
    <xf numFmtId="0" fontId="30" fillId="53" borderId="0" applyNumberFormat="0" applyBorder="0" applyAlignment="0" applyProtection="0"/>
    <xf numFmtId="175" fontId="30" fillId="81" borderId="0" applyNumberFormat="0" applyBorder="0" applyAlignment="0" applyProtection="0"/>
    <xf numFmtId="0" fontId="30" fillId="53" borderId="0" applyNumberFormat="0" applyBorder="0" applyAlignment="0" applyProtection="0"/>
    <xf numFmtId="175" fontId="30" fillId="81" borderId="0" applyNumberFormat="0" applyBorder="0" applyAlignment="0" applyProtection="0"/>
    <xf numFmtId="0" fontId="30" fillId="53" borderId="0" applyNumberFormat="0" applyBorder="0" applyAlignment="0" applyProtection="0"/>
    <xf numFmtId="175" fontId="26" fillId="30" borderId="0" applyNumberFormat="0" applyBorder="0" applyAlignment="0" applyProtection="0"/>
    <xf numFmtId="0" fontId="30" fillId="53" borderId="0" applyNumberFormat="0" applyBorder="0" applyAlignment="0" applyProtection="0"/>
    <xf numFmtId="0" fontId="30" fillId="53" borderId="0" applyNumberFormat="0" applyBorder="0" applyAlignment="0" applyProtection="0"/>
    <xf numFmtId="175"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63"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175" fontId="39" fillId="82"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175" fontId="39" fillId="82"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175" fontId="39" fillId="82"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175" fontId="39" fillId="82"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175" fontId="39" fillId="82"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0" fontId="39" fillId="82" borderId="30" applyNumberFormat="0" applyAlignment="0" applyProtection="0"/>
    <xf numFmtId="175" fontId="19" fillId="6" borderId="8"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0" fontId="39" fillId="39" borderId="30" applyNumberFormat="0" applyAlignment="0" applyProtection="0"/>
    <xf numFmtId="175" fontId="27" fillId="0" borderId="0" applyFill="0" applyBorder="0" applyAlignment="0" applyProtection="0"/>
    <xf numFmtId="175" fontId="57" fillId="0" borderId="0" applyFill="0" applyBorder="0" applyAlignment="0" applyProtection="0"/>
    <xf numFmtId="177" fontId="70" fillId="0" borderId="0"/>
    <xf numFmtId="175" fontId="71" fillId="0" borderId="0">
      <alignment horizontal="center"/>
    </xf>
    <xf numFmtId="175" fontId="71" fillId="0" borderId="0">
      <alignment horizontal="center" textRotation="90"/>
    </xf>
    <xf numFmtId="175" fontId="66" fillId="0" borderId="0" applyNumberFormat="0" applyFill="0" applyBorder="0" applyAlignment="0" applyProtection="0">
      <alignment vertical="top"/>
      <protection locked="0"/>
    </xf>
    <xf numFmtId="175" fontId="40" fillId="83"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175" fontId="40" fillId="64" borderId="0" applyNumberFormat="0" applyBorder="0" applyAlignment="0" applyProtection="0"/>
    <xf numFmtId="0" fontId="40" fillId="35" borderId="0" applyNumberFormat="0" applyBorder="0" applyAlignment="0" applyProtection="0"/>
    <xf numFmtId="175" fontId="40" fillId="64" borderId="0" applyNumberFormat="0" applyBorder="0" applyAlignment="0" applyProtection="0"/>
    <xf numFmtId="0" fontId="40" fillId="35" borderId="0" applyNumberFormat="0" applyBorder="0" applyAlignment="0" applyProtection="0"/>
    <xf numFmtId="175" fontId="40" fillId="64" borderId="0" applyNumberFormat="0" applyBorder="0" applyAlignment="0" applyProtection="0"/>
    <xf numFmtId="0" fontId="40" fillId="35" borderId="0" applyNumberFormat="0" applyBorder="0" applyAlignment="0" applyProtection="0"/>
    <xf numFmtId="175" fontId="40" fillId="64" borderId="0" applyNumberFormat="0" applyBorder="0" applyAlignment="0" applyProtection="0"/>
    <xf numFmtId="0" fontId="40" fillId="35" borderId="0" applyNumberFormat="0" applyBorder="0" applyAlignment="0" applyProtection="0"/>
    <xf numFmtId="175" fontId="40" fillId="64" borderId="0" applyNumberFormat="0" applyBorder="0" applyAlignment="0" applyProtection="0"/>
    <xf numFmtId="0" fontId="40" fillId="35" borderId="0" applyNumberFormat="0" applyBorder="0" applyAlignment="0" applyProtection="0"/>
    <xf numFmtId="175" fontId="17" fillId="4"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168"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175" fontId="72" fillId="63"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175" fontId="43" fillId="63" borderId="0" applyNumberFormat="0" applyBorder="0" applyAlignment="0" applyProtection="0"/>
    <xf numFmtId="0" fontId="43" fillId="54" borderId="0" applyNumberFormat="0" applyBorder="0" applyAlignment="0" applyProtection="0"/>
    <xf numFmtId="175" fontId="43" fillId="63" borderId="0" applyNumberFormat="0" applyBorder="0" applyAlignment="0" applyProtection="0"/>
    <xf numFmtId="0" fontId="43" fillId="54" borderId="0" applyNumberFormat="0" applyBorder="0" applyAlignment="0" applyProtection="0"/>
    <xf numFmtId="175" fontId="43" fillId="63" borderId="0" applyNumberFormat="0" applyBorder="0" applyAlignment="0" applyProtection="0"/>
    <xf numFmtId="0" fontId="43" fillId="54" borderId="0" applyNumberFormat="0" applyBorder="0" applyAlignment="0" applyProtection="0"/>
    <xf numFmtId="175" fontId="43" fillId="63" borderId="0" applyNumberFormat="0" applyBorder="0" applyAlignment="0" applyProtection="0"/>
    <xf numFmtId="0" fontId="43" fillId="54" borderId="0" applyNumberFormat="0" applyBorder="0" applyAlignment="0" applyProtection="0"/>
    <xf numFmtId="175" fontId="43" fillId="63" borderId="0" applyNumberFormat="0" applyBorder="0" applyAlignment="0" applyProtection="0"/>
    <xf numFmtId="0" fontId="43" fillId="54" borderId="0" applyNumberFormat="0" applyBorder="0" applyAlignment="0" applyProtection="0"/>
    <xf numFmtId="175" fontId="18" fillId="5"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1" fillId="0" borderId="0"/>
    <xf numFmtId="0" fontId="1" fillId="0" borderId="0"/>
    <xf numFmtId="0" fontId="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5" fontId="8" fillId="0" borderId="0"/>
    <xf numFmtId="175"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73" fillId="0" borderId="0"/>
    <xf numFmtId="0" fontId="58" fillId="0" borderId="0"/>
    <xf numFmtId="0" fontId="8" fillId="0" borderId="0"/>
    <xf numFmtId="0" fontId="28" fillId="0" borderId="0"/>
    <xf numFmtId="0" fontId="28" fillId="0" borderId="0"/>
    <xf numFmtId="0" fontId="28" fillId="0" borderId="0"/>
    <xf numFmtId="0" fontId="61" fillId="0" borderId="0" applyBorder="0" applyProtection="0">
      <alignment wrapText="1"/>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73" fillId="0" borderId="0"/>
    <xf numFmtId="0" fontId="73" fillId="0" borderId="0"/>
    <xf numFmtId="0" fontId="1" fillId="0" borderId="0"/>
    <xf numFmtId="0" fontId="73" fillId="0" borderId="0"/>
    <xf numFmtId="0" fontId="73" fillId="0" borderId="0"/>
    <xf numFmtId="0" fontId="73"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73"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61" fillId="0" borderId="0"/>
    <xf numFmtId="0" fontId="61"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17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27"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4" fontId="38"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175"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38" fillId="0" borderId="0">
      <alignment vertical="center" wrapText="1"/>
      <protection locked="0"/>
    </xf>
    <xf numFmtId="4" fontId="38" fillId="0" borderId="0">
      <alignment vertical="center" wrapText="1"/>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38" fillId="0" borderId="0">
      <alignment vertical="center" wrapText="1"/>
      <protection locked="0"/>
    </xf>
    <xf numFmtId="4" fontId="38" fillId="0" borderId="0">
      <alignment vertical="center" wrapText="1"/>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5"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57" fillId="60" borderId="31" applyNumberForma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74" fillId="9" borderId="12"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74" fillId="9" borderId="12"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28" fillId="9" borderId="12" applyNumberFormat="0" applyFon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28" fillId="55" borderId="31" applyNumberFormat="0" applyFont="0" applyAlignment="0" applyProtection="0"/>
    <xf numFmtId="0" fontId="74" fillId="9" borderId="12" applyNumberFormat="0" applyFont="0" applyAlignment="0" applyProtection="0"/>
    <xf numFmtId="0" fontId="74" fillId="9" borderId="12" applyNumberFormat="0" applyFont="0" applyAlignment="0" applyProtection="0"/>
    <xf numFmtId="0" fontId="74" fillId="9" borderId="12"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28" fillId="9" borderId="12" applyNumberFormat="0" applyFon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28"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28" fillId="9" borderId="12"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28"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28" fillId="9" borderId="12" applyNumberFormat="0" applyFon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0" fontId="8" fillId="60" borderId="31" applyNumberFormat="0" applyAlignment="0" applyProtection="0"/>
    <xf numFmtId="175" fontId="1"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1" fillId="9" borderId="12" applyNumberFormat="0" applyFont="0" applyAlignment="0" applyProtection="0"/>
    <xf numFmtId="0" fontId="74" fillId="9" borderId="12"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0" fontId="8" fillId="55" borderId="31" applyNumberFormat="0" applyFont="0" applyAlignment="0" applyProtection="0"/>
    <xf numFmtId="175" fontId="57" fillId="84" borderId="0" applyNumberFormat="0" applyBorder="0" applyAlignment="0" applyProtection="0"/>
    <xf numFmtId="175" fontId="57" fillId="84" borderId="0" applyNumberFormat="0" applyBorder="0" applyAlignment="0" applyProtection="0"/>
    <xf numFmtId="9" fontId="8" fillId="0" borderId="0" applyFont="0" applyFill="0" applyBorder="0" applyAlignment="0" applyProtection="0"/>
    <xf numFmtId="175" fontId="57" fillId="0" borderId="0" applyNumberFormat="0" applyBorder="0" applyAlignment="0"/>
    <xf numFmtId="175" fontId="57" fillId="0" borderId="0" applyNumberFormat="0" applyBorder="0" applyAlignment="0"/>
    <xf numFmtId="9" fontId="8" fillId="0" borderId="0" applyFont="0" applyFill="0" applyBorder="0" applyAlignment="0" applyProtection="0"/>
    <xf numFmtId="9" fontId="8" fillId="0" borderId="0" applyFont="0" applyFill="0" applyBorder="0" applyAlignment="0" applyProtection="0"/>
    <xf numFmtId="9" fontId="57" fillId="0" borderId="0" applyFill="0" applyBorder="0" applyAlignment="0" applyProtection="0"/>
    <xf numFmtId="9" fontId="28" fillId="0" borderId="0" applyFont="0" applyFill="0" applyBorder="0" applyAlignment="0" applyProtection="0"/>
    <xf numFmtId="9" fontId="58"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175" fontId="75" fillId="0" borderId="0"/>
    <xf numFmtId="175" fontId="75" fillId="0" borderId="0"/>
    <xf numFmtId="175"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72"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175" fontId="44" fillId="73"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175" fontId="44" fillId="73"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175" fontId="44" fillId="73"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0" fontId="44" fillId="73" borderId="43" applyNumberFormat="0" applyAlignment="0" applyProtection="0"/>
    <xf numFmtId="175" fontId="20" fillId="7" borderId="9"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0" fontId="44" fillId="48" borderId="43"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6" fontId="57" fillId="0" borderId="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6" fontId="57" fillId="0" borderId="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75"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75" fontId="45" fillId="0" borderId="0" applyNumberFormat="0" applyFill="0" applyBorder="0" applyAlignment="0" applyProtection="0"/>
    <xf numFmtId="0" fontId="45" fillId="0" borderId="0" applyNumberFormat="0" applyFill="0" applyBorder="0" applyAlignment="0" applyProtection="0"/>
    <xf numFmtId="175" fontId="45" fillId="0" borderId="0" applyNumberFormat="0" applyFill="0" applyBorder="0" applyAlignment="0" applyProtection="0"/>
    <xf numFmtId="0" fontId="45" fillId="0" borderId="0" applyNumberFormat="0" applyFill="0" applyBorder="0" applyAlignment="0" applyProtection="0"/>
    <xf numFmtId="175" fontId="45" fillId="0" borderId="0" applyNumberFormat="0" applyFill="0" applyBorder="0" applyAlignment="0" applyProtection="0"/>
    <xf numFmtId="0" fontId="45" fillId="0" borderId="0" applyNumberFormat="0" applyFill="0" applyBorder="0" applyAlignment="0" applyProtection="0"/>
    <xf numFmtId="175" fontId="2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75"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75" fontId="46" fillId="0" borderId="0" applyNumberFormat="0" applyFill="0" applyBorder="0" applyAlignment="0" applyProtection="0"/>
    <xf numFmtId="0" fontId="46" fillId="0" borderId="0" applyNumberFormat="0" applyFill="0" applyBorder="0" applyAlignment="0" applyProtection="0"/>
    <xf numFmtId="175" fontId="46" fillId="0" borderId="0" applyNumberFormat="0" applyFill="0" applyBorder="0" applyAlignment="0" applyProtection="0"/>
    <xf numFmtId="0" fontId="46" fillId="0" borderId="0" applyNumberFormat="0" applyFill="0" applyBorder="0" applyAlignment="0" applyProtection="0"/>
    <xf numFmtId="175" fontId="46" fillId="0" borderId="0" applyNumberFormat="0" applyFill="0" applyBorder="0" applyAlignment="0" applyProtection="0"/>
    <xf numFmtId="0" fontId="46" fillId="0" borderId="0" applyNumberFormat="0" applyFill="0" applyBorder="0" applyAlignment="0" applyProtection="0"/>
    <xf numFmtId="175" fontId="2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75" fontId="76" fillId="0" borderId="57" applyNumberFormat="0" applyFill="0" applyAlignment="0" applyProtection="0"/>
    <xf numFmtId="175" fontId="76" fillId="0" borderId="58" applyNumberFormat="0" applyFill="0" applyAlignment="0" applyProtection="0"/>
    <xf numFmtId="175" fontId="48" fillId="0" borderId="19" applyNumberFormat="0" applyFill="0" applyAlignment="0" applyProtection="0"/>
    <xf numFmtId="175" fontId="76" fillId="0" borderId="58" applyNumberFormat="0" applyFill="0" applyAlignment="0" applyProtection="0"/>
    <xf numFmtId="175"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175" fontId="48" fillId="0" borderId="19" applyNumberFormat="0" applyFill="0" applyAlignment="0" applyProtection="0"/>
    <xf numFmtId="0" fontId="48" fillId="0" borderId="19" applyNumberFormat="0" applyFill="0" applyAlignment="0" applyProtection="0"/>
    <xf numFmtId="175" fontId="48" fillId="0" borderId="19" applyNumberFormat="0" applyFill="0" applyAlignment="0" applyProtection="0"/>
    <xf numFmtId="0" fontId="48" fillId="0" borderId="19" applyNumberFormat="0" applyFill="0" applyAlignment="0" applyProtection="0"/>
    <xf numFmtId="175" fontId="48" fillId="0" borderId="19" applyNumberFormat="0" applyFill="0" applyAlignment="0" applyProtection="0"/>
    <xf numFmtId="0" fontId="48" fillId="0" borderId="19" applyNumberFormat="0" applyFill="0" applyAlignment="0" applyProtection="0"/>
    <xf numFmtId="175" fontId="48" fillId="0" borderId="19" applyNumberFormat="0" applyFill="0" applyAlignment="0" applyProtection="0"/>
    <xf numFmtId="0" fontId="48" fillId="0" borderId="19" applyNumberFormat="0" applyFill="0" applyAlignment="0" applyProtection="0"/>
    <xf numFmtId="175" fontId="13" fillId="0" borderId="5" applyNumberFormat="0" applyFill="0" applyAlignment="0" applyProtection="0"/>
    <xf numFmtId="0" fontId="48" fillId="0" borderId="19" applyNumberFormat="0" applyFill="0" applyAlignment="0" applyProtection="0"/>
    <xf numFmtId="175" fontId="47" fillId="0" borderId="0" applyNumberFormat="0" applyFill="0" applyBorder="0" applyAlignment="0" applyProtection="0"/>
    <xf numFmtId="0" fontId="47" fillId="0" borderId="0" applyNumberFormat="0" applyFill="0" applyBorder="0" applyAlignment="0" applyProtection="0"/>
    <xf numFmtId="175" fontId="47" fillId="0" borderId="0" applyNumberFormat="0" applyFill="0" applyBorder="0" applyAlignment="0" applyProtection="0"/>
    <xf numFmtId="0" fontId="47" fillId="0" borderId="0" applyNumberFormat="0" applyFill="0" applyBorder="0" applyAlignment="0" applyProtection="0"/>
    <xf numFmtId="175" fontId="12"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5" fontId="77" fillId="0" borderId="59"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175" fontId="49" fillId="0" borderId="20" applyNumberFormat="0" applyFill="0" applyAlignment="0" applyProtection="0"/>
    <xf numFmtId="0" fontId="49" fillId="0" borderId="20" applyNumberFormat="0" applyFill="0" applyAlignment="0" applyProtection="0"/>
    <xf numFmtId="175" fontId="49" fillId="0" borderId="20" applyNumberFormat="0" applyFill="0" applyAlignment="0" applyProtection="0"/>
    <xf numFmtId="0" fontId="49" fillId="0" borderId="20" applyNumberFormat="0" applyFill="0" applyAlignment="0" applyProtection="0"/>
    <xf numFmtId="175" fontId="49" fillId="0" borderId="20" applyNumberFormat="0" applyFill="0" applyAlignment="0" applyProtection="0"/>
    <xf numFmtId="0" fontId="49" fillId="0" borderId="20" applyNumberFormat="0" applyFill="0" applyAlignment="0" applyProtection="0"/>
    <xf numFmtId="175" fontId="14" fillId="0" borderId="6" applyNumberFormat="0" applyFill="0" applyAlignment="0" applyProtection="0"/>
    <xf numFmtId="0" fontId="49" fillId="0" borderId="20" applyNumberFormat="0" applyFill="0" applyAlignment="0" applyProtection="0"/>
    <xf numFmtId="0" fontId="49" fillId="0" borderId="20" applyNumberFormat="0" applyFill="0" applyAlignment="0" applyProtection="0"/>
    <xf numFmtId="0" fontId="47" fillId="0" borderId="0" applyNumberFormat="0" applyFill="0" applyBorder="0" applyAlignment="0" applyProtection="0"/>
    <xf numFmtId="175" fontId="78" fillId="0" borderId="60" applyNumberFormat="0" applyFill="0" applyAlignment="0" applyProtection="0"/>
    <xf numFmtId="0" fontId="78" fillId="0" borderId="60"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175"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175"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175"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175" fontId="15" fillId="0" borderId="7"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0" fontId="50" fillId="0" borderId="38" applyNumberFormat="0" applyFill="0" applyAlignment="0" applyProtection="0"/>
    <xf numFmtId="175" fontId="78"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75" fontId="50" fillId="0" borderId="0" applyNumberFormat="0" applyFill="0" applyBorder="0" applyAlignment="0" applyProtection="0"/>
    <xf numFmtId="0" fontId="50" fillId="0" borderId="0" applyNumberFormat="0" applyFill="0" applyBorder="0" applyAlignment="0" applyProtection="0"/>
    <xf numFmtId="175" fontId="50" fillId="0" borderId="0" applyNumberFormat="0" applyFill="0" applyBorder="0" applyAlignment="0" applyProtection="0"/>
    <xf numFmtId="0" fontId="50" fillId="0" borderId="0" applyNumberFormat="0" applyFill="0" applyBorder="0" applyAlignment="0" applyProtection="0"/>
    <xf numFmtId="175" fontId="50" fillId="0" borderId="0" applyNumberFormat="0" applyFill="0" applyBorder="0" applyAlignment="0" applyProtection="0"/>
    <xf numFmtId="0" fontId="50" fillId="0" borderId="0" applyNumberFormat="0" applyFill="0" applyBorder="0" applyAlignment="0" applyProtection="0"/>
    <xf numFmtId="175" fontId="1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7" fillId="0" borderId="0" applyNumberFormat="0" applyFill="0" applyBorder="0" applyAlignment="0" applyProtection="0"/>
    <xf numFmtId="175" fontId="47" fillId="0" borderId="0" applyNumberFormat="0" applyFill="0" applyBorder="0" applyAlignment="0" applyProtection="0"/>
    <xf numFmtId="0" fontId="47" fillId="0" borderId="0" applyNumberFormat="0" applyFill="0" applyBorder="0" applyAlignment="0" applyProtection="0"/>
    <xf numFmtId="175" fontId="47" fillId="0" borderId="0" applyNumberFormat="0" applyFill="0" applyBorder="0" applyAlignment="0" applyProtection="0"/>
    <xf numFmtId="0" fontId="47" fillId="0" borderId="0" applyNumberFormat="0" applyFill="0" applyBorder="0" applyAlignment="0" applyProtection="0"/>
    <xf numFmtId="175"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60" fillId="0" borderId="61" applyNumberForma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38" fillId="0" borderId="22" applyNumberFormat="0" applyFon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38" fillId="0" borderId="22" applyNumberFormat="0" applyFon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175" fontId="60" fillId="0" borderId="62" applyNumberFormat="0" applyFill="0" applyAlignment="0" applyProtection="0"/>
    <xf numFmtId="0" fontId="38" fillId="0" borderId="22" applyNumberFormat="0" applyFon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175" fontId="60" fillId="0" borderId="62" applyNumberFormat="0" applyFill="0" applyAlignment="0" applyProtection="0"/>
    <xf numFmtId="0" fontId="38" fillId="0" borderId="22" applyNumberFormat="0" applyFon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175" fontId="60" fillId="0" borderId="62" applyNumberFormat="0" applyFill="0" applyAlignment="0" applyProtection="0"/>
    <xf numFmtId="0" fontId="38" fillId="0" borderId="22" applyNumberFormat="0" applyFon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0" fontId="60" fillId="0" borderId="62" applyNumberFormat="0" applyFill="0" applyAlignment="0" applyProtection="0"/>
    <xf numFmtId="175" fontId="2" fillId="0" borderId="13" applyNumberFormat="0" applyFill="0" applyAlignment="0" applyProtection="0"/>
    <xf numFmtId="0" fontId="38" fillId="0" borderId="22" applyNumberFormat="0" applyFont="0" applyFill="0" applyAlignment="0" applyProtection="0"/>
    <xf numFmtId="0" fontId="38" fillId="0" borderId="22" applyNumberFormat="0" applyFon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79" fillId="0" borderId="0"/>
  </cellStyleXfs>
  <cellXfs count="167">
    <xf numFmtId="0" fontId="0" fillId="0" borderId="0" xfId="0"/>
    <xf numFmtId="0" fontId="0" fillId="0" borderId="0" xfId="0" applyFont="1" applyAlignment="1">
      <alignment vertical="center"/>
    </xf>
    <xf numFmtId="0" fontId="4" fillId="0" borderId="0" xfId="0" applyFont="1" applyAlignment="1">
      <alignment horizontal="center" vertical="center"/>
    </xf>
    <xf numFmtId="0" fontId="0" fillId="0" borderId="0" xfId="0" applyBorder="1" applyAlignment="1">
      <alignment vertical="center"/>
    </xf>
    <xf numFmtId="0" fontId="9" fillId="0" borderId="0" xfId="0" applyFont="1" applyBorder="1" applyAlignment="1">
      <alignment vertical="center"/>
    </xf>
    <xf numFmtId="0" fontId="9" fillId="0" borderId="0" xfId="0" applyFont="1" applyAlignment="1">
      <alignment vertical="center"/>
    </xf>
    <xf numFmtId="44" fontId="9" fillId="0" borderId="0" xfId="1" applyFont="1" applyBorder="1" applyAlignment="1">
      <alignment vertical="center"/>
    </xf>
    <xf numFmtId="0" fontId="54" fillId="0" borderId="0" xfId="0" applyFont="1" applyBorder="1" applyAlignment="1">
      <alignment vertical="center"/>
    </xf>
    <xf numFmtId="44" fontId="9" fillId="0" borderId="0" xfId="1" applyFont="1" applyAlignment="1">
      <alignment vertical="center"/>
    </xf>
    <xf numFmtId="0" fontId="9" fillId="0" borderId="39" xfId="0" applyNumberFormat="1" applyFont="1" applyFill="1" applyBorder="1" applyAlignment="1">
      <alignment horizontal="center" vertical="center" wrapText="1"/>
    </xf>
    <xf numFmtId="0" fontId="0" fillId="0" borderId="39" xfId="0" applyFill="1" applyBorder="1" applyAlignment="1">
      <alignment horizontal="center" vertical="center"/>
    </xf>
    <xf numFmtId="43" fontId="0" fillId="0" borderId="39" xfId="5" applyFont="1" applyFill="1" applyBorder="1" applyAlignment="1">
      <alignment horizontal="center" vertical="center"/>
    </xf>
    <xf numFmtId="44" fontId="0" fillId="0" borderId="39" xfId="1" applyFont="1" applyFill="1" applyBorder="1" applyAlignment="1">
      <alignment horizontal="center" vertical="center"/>
    </xf>
    <xf numFmtId="44" fontId="0" fillId="0" borderId="39" xfId="0" applyNumberFormat="1" applyFill="1" applyBorder="1" applyAlignment="1">
      <alignment horizontal="center" vertical="center"/>
    </xf>
    <xf numFmtId="0" fontId="0" fillId="0" borderId="0" xfId="0" applyBorder="1"/>
    <xf numFmtId="43" fontId="9" fillId="0" borderId="0" xfId="5" applyFont="1" applyAlignment="1">
      <alignment vertical="center"/>
    </xf>
    <xf numFmtId="0" fontId="9" fillId="0" borderId="0" xfId="0" applyFont="1" applyBorder="1" applyAlignment="1">
      <alignment vertical="center" wrapText="1"/>
    </xf>
    <xf numFmtId="43" fontId="9" fillId="0" borderId="0" xfId="5" applyFont="1" applyBorder="1" applyAlignment="1">
      <alignment vertical="center"/>
    </xf>
    <xf numFmtId="173" fontId="9" fillId="0" borderId="0" xfId="0" applyNumberFormat="1" applyFont="1" applyFill="1" applyBorder="1" applyAlignment="1">
      <alignment horizontal="left" vertical="center"/>
    </xf>
    <xf numFmtId="0" fontId="54" fillId="0" borderId="0" xfId="0" applyFont="1" applyBorder="1" applyAlignment="1">
      <alignment horizontal="center" vertical="center"/>
    </xf>
    <xf numFmtId="0" fontId="54" fillId="0" borderId="0" xfId="0" applyFont="1" applyAlignment="1">
      <alignment horizontal="center" vertical="center"/>
    </xf>
    <xf numFmtId="0" fontId="9" fillId="0" borderId="0" xfId="0" applyFont="1" applyBorder="1" applyAlignment="1">
      <alignment horizontal="left" vertical="center" wrapText="1"/>
    </xf>
    <xf numFmtId="43" fontId="9" fillId="0" borderId="0" xfId="5" applyFont="1" applyBorder="1" applyAlignment="1">
      <alignment horizontal="left" vertical="center"/>
    </xf>
    <xf numFmtId="43" fontId="54" fillId="0" borderId="0" xfId="5" applyFont="1" applyBorder="1" applyAlignment="1">
      <alignment horizontal="left" vertical="center"/>
    </xf>
    <xf numFmtId="0" fontId="65" fillId="2" borderId="39" xfId="0" applyFont="1" applyFill="1" applyBorder="1" applyAlignment="1">
      <alignment horizontal="center" vertical="center"/>
    </xf>
    <xf numFmtId="9" fontId="54" fillId="0" borderId="0" xfId="2" applyFont="1" applyBorder="1" applyAlignment="1">
      <alignment horizontal="left" vertical="center" indent="10"/>
    </xf>
    <xf numFmtId="0" fontId="9" fillId="0" borderId="33" xfId="0" applyFont="1" applyBorder="1" applyAlignment="1">
      <alignment horizontal="center" vertical="center"/>
    </xf>
    <xf numFmtId="0" fontId="9" fillId="0" borderId="47" xfId="0" applyFont="1" applyBorder="1" applyAlignment="1">
      <alignment vertical="center"/>
    </xf>
    <xf numFmtId="43" fontId="9" fillId="0" borderId="47" xfId="5" applyFont="1" applyBorder="1" applyAlignment="1">
      <alignment vertical="center"/>
    </xf>
    <xf numFmtId="43" fontId="9" fillId="0" borderId="48" xfId="5" applyFont="1" applyBorder="1" applyAlignment="1">
      <alignment vertical="center"/>
    </xf>
    <xf numFmtId="0" fontId="9" fillId="0" borderId="2" xfId="0" applyFont="1" applyBorder="1" applyAlignment="1">
      <alignment horizontal="center" vertical="center"/>
    </xf>
    <xf numFmtId="0" fontId="9" fillId="0" borderId="23" xfId="0" applyFont="1" applyBorder="1" applyAlignment="1">
      <alignment vertical="center"/>
    </xf>
    <xf numFmtId="0" fontId="9" fillId="0" borderId="23" xfId="0" applyNumberFormat="1" applyFont="1" applyBorder="1" applyAlignment="1">
      <alignment horizontal="center" vertical="center"/>
    </xf>
    <xf numFmtId="43" fontId="9" fillId="0" borderId="23" xfId="5" applyFont="1" applyBorder="1" applyAlignment="1">
      <alignment vertical="center"/>
    </xf>
    <xf numFmtId="43" fontId="9" fillId="0" borderId="49" xfId="5" applyFont="1" applyBorder="1" applyAlignment="1">
      <alignment vertical="center"/>
    </xf>
    <xf numFmtId="43" fontId="55" fillId="0" borderId="49" xfId="5" applyFont="1" applyBorder="1" applyAlignment="1">
      <alignment vertical="center"/>
    </xf>
    <xf numFmtId="0" fontId="55" fillId="0" borderId="23" xfId="0" applyFont="1" applyBorder="1" applyAlignment="1">
      <alignment horizontal="left" vertical="center" indent="1"/>
    </xf>
    <xf numFmtId="0" fontId="55" fillId="0" borderId="23" xfId="0" applyFont="1" applyBorder="1" applyAlignment="1">
      <alignment vertical="center"/>
    </xf>
    <xf numFmtId="43" fontId="55" fillId="0" borderId="23" xfId="5" applyFont="1" applyBorder="1" applyAlignment="1">
      <alignment vertical="center"/>
    </xf>
    <xf numFmtId="0" fontId="9" fillId="0" borderId="3" xfId="0" applyFont="1" applyBorder="1" applyAlignment="1">
      <alignment horizontal="center" vertical="center"/>
    </xf>
    <xf numFmtId="0" fontId="9" fillId="0" borderId="50" xfId="0" applyFont="1" applyBorder="1" applyAlignment="1">
      <alignment vertical="center"/>
    </xf>
    <xf numFmtId="0" fontId="9" fillId="0" borderId="50" xfId="0" applyNumberFormat="1" applyFont="1" applyBorder="1" applyAlignment="1">
      <alignment horizontal="center" vertical="center"/>
    </xf>
    <xf numFmtId="43" fontId="9" fillId="0" borderId="50" xfId="5" applyFont="1" applyBorder="1" applyAlignment="1">
      <alignment vertical="center"/>
    </xf>
    <xf numFmtId="43" fontId="9" fillId="0" borderId="51" xfId="5" applyFont="1" applyBorder="1" applyAlignment="1">
      <alignment vertical="center"/>
    </xf>
    <xf numFmtId="0" fontId="9" fillId="0" borderId="52" xfId="0" applyFont="1" applyBorder="1" applyAlignment="1">
      <alignment horizontal="center" vertical="center"/>
    </xf>
    <xf numFmtId="0" fontId="9" fillId="0" borderId="53" xfId="0" applyFont="1" applyBorder="1" applyAlignment="1">
      <alignment vertical="center"/>
    </xf>
    <xf numFmtId="43" fontId="55" fillId="0" borderId="23" xfId="0" applyNumberFormat="1" applyFont="1" applyBorder="1" applyAlignment="1">
      <alignment vertical="center"/>
    </xf>
    <xf numFmtId="43" fontId="9" fillId="0" borderId="23" xfId="0" applyNumberFormat="1" applyFont="1" applyBorder="1" applyAlignment="1">
      <alignment vertical="center"/>
    </xf>
    <xf numFmtId="0" fontId="55" fillId="0" borderId="50" xfId="0" applyFont="1" applyBorder="1" applyAlignment="1">
      <alignment horizontal="left" vertical="center" indent="1"/>
    </xf>
    <xf numFmtId="0" fontId="55" fillId="0" borderId="50" xfId="0" applyFont="1" applyBorder="1" applyAlignment="1">
      <alignment vertical="center"/>
    </xf>
    <xf numFmtId="43" fontId="55" fillId="0" borderId="50" xfId="5" applyFont="1" applyBorder="1" applyAlignment="1">
      <alignment vertical="center"/>
    </xf>
    <xf numFmtId="43" fontId="55" fillId="0" borderId="51" xfId="5" applyFont="1" applyBorder="1" applyAlignment="1">
      <alignment vertical="center"/>
    </xf>
    <xf numFmtId="0" fontId="9" fillId="0" borderId="47" xfId="0" applyNumberFormat="1" applyFont="1" applyBorder="1" applyAlignment="1">
      <alignment vertical="center"/>
    </xf>
    <xf numFmtId="0" fontId="9" fillId="0" borderId="23" xfId="0" applyNumberFormat="1" applyFont="1" applyBorder="1" applyAlignment="1">
      <alignment vertical="center"/>
    </xf>
    <xf numFmtId="0" fontId="9" fillId="0" borderId="50" xfId="0" applyNumberFormat="1" applyFont="1" applyBorder="1" applyAlignment="1">
      <alignment vertical="center"/>
    </xf>
    <xf numFmtId="0" fontId="9" fillId="0" borderId="53" xfId="0" applyNumberFormat="1" applyFont="1" applyBorder="1" applyAlignment="1">
      <alignment vertical="center"/>
    </xf>
    <xf numFmtId="43" fontId="9" fillId="0" borderId="0" xfId="0" applyNumberFormat="1" applyFont="1" applyAlignment="1">
      <alignment vertical="center"/>
    </xf>
    <xf numFmtId="43" fontId="9" fillId="0" borderId="50" xfId="0" applyNumberFormat="1" applyFont="1" applyBorder="1" applyAlignment="1">
      <alignment vertical="center"/>
    </xf>
    <xf numFmtId="44" fontId="9" fillId="0" borderId="23" xfId="0" applyNumberFormat="1" applyFont="1" applyBorder="1" applyAlignment="1">
      <alignment vertical="center"/>
    </xf>
    <xf numFmtId="0" fontId="9" fillId="0" borderId="0" xfId="0" applyNumberFormat="1" applyFont="1" applyFill="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174" fontId="0" fillId="0" borderId="0" xfId="5" applyNumberFormat="1" applyFont="1" applyBorder="1"/>
    <xf numFmtId="0" fontId="0" fillId="0" borderId="0" xfId="0" applyBorder="1" applyAlignment="1">
      <alignment vertical="center" wrapText="1"/>
    </xf>
    <xf numFmtId="0" fontId="0" fillId="0" borderId="0" xfId="0" applyBorder="1" applyAlignment="1">
      <alignment horizontal="center" vertical="center"/>
    </xf>
    <xf numFmtId="2" fontId="0" fillId="0" borderId="0" xfId="0" applyNumberFormat="1" applyBorder="1" applyAlignment="1">
      <alignment vertical="center"/>
    </xf>
    <xf numFmtId="0" fontId="0" fillId="57" borderId="0" xfId="0" applyFill="1" applyBorder="1" applyAlignment="1">
      <alignment vertical="center" wrapText="1"/>
    </xf>
    <xf numFmtId="0" fontId="0" fillId="57" borderId="0" xfId="0" applyFill="1" applyBorder="1" applyAlignment="1">
      <alignment horizontal="center" vertical="center"/>
    </xf>
    <xf numFmtId="2" fontId="0" fillId="57" borderId="0" xfId="0" applyNumberFormat="1" applyFill="1" applyBorder="1" applyAlignment="1">
      <alignment vertical="center"/>
    </xf>
    <xf numFmtId="2" fontId="0" fillId="0" borderId="0" xfId="0" applyNumberFormat="1" applyBorder="1"/>
    <xf numFmtId="0" fontId="0" fillId="0" borderId="0" xfId="0" applyBorder="1" applyAlignment="1">
      <alignment wrapText="1"/>
    </xf>
    <xf numFmtId="0" fontId="0" fillId="0" borderId="0" xfId="0" applyBorder="1" applyAlignment="1">
      <alignment horizontal="center"/>
    </xf>
    <xf numFmtId="0" fontId="9" fillId="0" borderId="0" xfId="0" applyNumberFormat="1" applyFont="1" applyFill="1" applyBorder="1" applyAlignment="1">
      <alignment horizontal="center" vertical="center"/>
    </xf>
    <xf numFmtId="0" fontId="0" fillId="57" borderId="0" xfId="0" applyFill="1" applyBorder="1" applyAlignment="1">
      <alignment horizontal="center"/>
    </xf>
    <xf numFmtId="2" fontId="0" fillId="57" borderId="0" xfId="0" applyNumberFormat="1" applyFill="1" applyBorder="1"/>
    <xf numFmtId="0" fontId="0" fillId="57" borderId="0" xfId="0" applyFill="1" applyBorder="1" applyAlignment="1">
      <alignment wrapText="1"/>
    </xf>
    <xf numFmtId="0" fontId="54" fillId="0" borderId="0" xfId="0" applyNumberFormat="1" applyFont="1" applyFill="1" applyBorder="1" applyAlignment="1">
      <alignment horizontal="center" vertical="center" wrapText="1"/>
    </xf>
    <xf numFmtId="0" fontId="2" fillId="57" borderId="0" xfId="0" applyFont="1" applyFill="1" applyBorder="1" applyAlignment="1">
      <alignment wrapText="1"/>
    </xf>
    <xf numFmtId="0" fontId="2" fillId="57" borderId="0" xfId="0" applyFont="1" applyFill="1" applyBorder="1" applyAlignment="1">
      <alignment horizontal="center"/>
    </xf>
    <xf numFmtId="2" fontId="2" fillId="57" borderId="0" xfId="0" applyNumberFormat="1" applyFont="1" applyFill="1" applyBorder="1"/>
    <xf numFmtId="0" fontId="2" fillId="0" borderId="0" xfId="0" applyFont="1" applyBorder="1"/>
    <xf numFmtId="0" fontId="0" fillId="0" borderId="0" xfId="0" applyNumberFormat="1" applyBorder="1"/>
    <xf numFmtId="4" fontId="0" fillId="0" borderId="0" xfId="0" applyNumberFormat="1" applyBorder="1"/>
    <xf numFmtId="0" fontId="0" fillId="57" borderId="0" xfId="0" applyNumberFormat="1" applyFill="1" applyBorder="1"/>
    <xf numFmtId="4" fontId="0" fillId="57" borderId="0" xfId="0" applyNumberFormat="1" applyFill="1" applyBorder="1"/>
    <xf numFmtId="0" fontId="2" fillId="57" borderId="0" xfId="0" applyFont="1" applyFill="1" applyBorder="1" applyAlignment="1">
      <alignment horizontal="center" vertical="center"/>
    </xf>
    <xf numFmtId="2" fontId="2" fillId="57" borderId="0" xfId="0" applyNumberFormat="1" applyFont="1" applyFill="1" applyBorder="1" applyAlignment="1">
      <alignment vertical="center"/>
    </xf>
    <xf numFmtId="0" fontId="2" fillId="0" borderId="0" xfId="0" applyFont="1" applyBorder="1" applyAlignment="1">
      <alignment vertical="center"/>
    </xf>
    <xf numFmtId="174" fontId="2" fillId="0" borderId="0" xfId="5" applyNumberFormat="1" applyFont="1" applyBorder="1"/>
    <xf numFmtId="2" fontId="9" fillId="0" borderId="0"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178" fontId="0" fillId="0" borderId="0" xfId="0" applyNumberFormat="1" applyBorder="1"/>
    <xf numFmtId="0" fontId="2" fillId="57" borderId="0" xfId="0" applyFont="1" applyFill="1" applyBorder="1" applyAlignment="1">
      <alignment horizontal="center" vertical="center" wrapText="1"/>
    </xf>
    <xf numFmtId="0" fontId="9" fillId="0" borderId="0" xfId="0" applyFont="1" applyFill="1" applyAlignment="1">
      <alignment vertical="center"/>
    </xf>
    <xf numFmtId="0" fontId="9" fillId="0" borderId="39"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Alignment="1">
      <alignment horizontal="center" vertical="center"/>
    </xf>
    <xf numFmtId="0" fontId="9" fillId="0" borderId="0" xfId="0" applyFont="1" applyFill="1" applyAlignment="1">
      <alignment horizontal="left" vertical="center"/>
    </xf>
    <xf numFmtId="9" fontId="54" fillId="0" borderId="0" xfId="2" applyFont="1" applyFill="1" applyAlignment="1">
      <alignment horizontal="left" vertical="center" indent="7"/>
    </xf>
    <xf numFmtId="43" fontId="9" fillId="0" borderId="0" xfId="5" applyFont="1" applyFill="1" applyAlignment="1">
      <alignment horizontal="center" vertical="center"/>
    </xf>
    <xf numFmtId="43" fontId="9" fillId="0" borderId="0" xfId="5" applyNumberFormat="1" applyFont="1" applyFill="1" applyAlignment="1">
      <alignment vertical="center"/>
    </xf>
    <xf numFmtId="43" fontId="9" fillId="0" borderId="0" xfId="5" applyNumberFormat="1" applyFont="1" applyFill="1" applyBorder="1" applyAlignment="1">
      <alignment vertical="center"/>
    </xf>
    <xf numFmtId="9" fontId="81" fillId="0" borderId="0" xfId="2" applyFont="1" applyFill="1" applyAlignment="1">
      <alignment horizontal="left" vertical="center" indent="7"/>
    </xf>
    <xf numFmtId="0" fontId="54" fillId="0" borderId="0" xfId="0" applyFont="1" applyFill="1" applyBorder="1" applyAlignment="1">
      <alignment vertical="center"/>
    </xf>
    <xf numFmtId="0" fontId="9" fillId="0" borderId="0" xfId="0" applyFont="1" applyFill="1" applyBorder="1" applyAlignment="1">
      <alignment horizontal="left" vertical="center" wrapText="1"/>
    </xf>
    <xf numFmtId="9" fontId="9" fillId="0" borderId="0" xfId="2" applyFont="1" applyFill="1" applyAlignment="1">
      <alignment vertical="center"/>
    </xf>
    <xf numFmtId="167" fontId="9" fillId="0" borderId="0" xfId="0" applyNumberFormat="1" applyFont="1" applyFill="1" applyBorder="1" applyAlignment="1">
      <alignment horizontal="left" vertical="center"/>
    </xf>
    <xf numFmtId="44" fontId="9" fillId="0" borderId="0" xfId="1" applyFont="1" applyFill="1" applyBorder="1" applyAlignment="1">
      <alignment vertical="center"/>
    </xf>
    <xf numFmtId="44" fontId="54" fillId="0" borderId="0" xfId="1" applyFont="1" applyFill="1" applyBorder="1" applyAlignment="1">
      <alignment horizontal="center" vertical="center"/>
    </xf>
    <xf numFmtId="0" fontId="80" fillId="0" borderId="4" xfId="0" applyFont="1" applyFill="1" applyBorder="1" applyAlignment="1">
      <alignment vertical="center"/>
    </xf>
    <xf numFmtId="44" fontId="54" fillId="0" borderId="40" xfId="1" applyFont="1" applyFill="1" applyBorder="1" applyAlignment="1">
      <alignment vertical="center"/>
    </xf>
    <xf numFmtId="44" fontId="54" fillId="0" borderId="39" xfId="1" applyFont="1" applyFill="1" applyBorder="1" applyAlignment="1">
      <alignment horizontal="center" vertical="center" wrapText="1"/>
    </xf>
    <xf numFmtId="9" fontId="54" fillId="0" borderId="39" xfId="2" applyFont="1" applyFill="1" applyBorder="1" applyAlignment="1">
      <alignment horizontal="center" vertical="center" wrapText="1"/>
    </xf>
    <xf numFmtId="0" fontId="9" fillId="0" borderId="0" xfId="0" applyFont="1" applyFill="1" applyBorder="1" applyAlignment="1">
      <alignment horizontal="left" vertical="center"/>
    </xf>
    <xf numFmtId="0" fontId="54" fillId="0" borderId="0" xfId="0" applyFont="1" applyFill="1" applyBorder="1" applyAlignment="1">
      <alignment horizontal="left" vertical="center"/>
    </xf>
    <xf numFmtId="0" fontId="80" fillId="0" borderId="0" xfId="0" applyFont="1" applyFill="1" applyBorder="1" applyAlignment="1">
      <alignment horizontal="left" vertical="center"/>
    </xf>
    <xf numFmtId="0" fontId="9" fillId="0" borderId="39" xfId="0" applyFont="1" applyFill="1" applyBorder="1" applyAlignment="1">
      <alignment vertical="center"/>
    </xf>
    <xf numFmtId="9" fontId="9" fillId="0" borderId="39" xfId="2" applyFont="1" applyFill="1" applyBorder="1" applyAlignment="1">
      <alignmen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1" applyFont="1" applyFill="1" applyAlignment="1">
      <alignment horizontal="center" vertical="center"/>
    </xf>
    <xf numFmtId="0" fontId="54" fillId="0" borderId="39" xfId="0" applyFont="1" applyFill="1" applyBorder="1" applyAlignment="1">
      <alignment horizontal="left" vertical="center" wrapText="1"/>
    </xf>
    <xf numFmtId="43" fontId="54" fillId="0" borderId="39" xfId="5" applyFont="1" applyFill="1" applyBorder="1" applyAlignment="1">
      <alignment horizontal="center" vertical="center" wrapText="1"/>
    </xf>
    <xf numFmtId="43" fontId="54" fillId="0" borderId="39" xfId="5" applyNumberFormat="1" applyFont="1" applyFill="1" applyBorder="1" applyAlignment="1">
      <alignment horizontal="center" vertical="center" wrapText="1"/>
    </xf>
    <xf numFmtId="0" fontId="9" fillId="85" borderId="0" xfId="0" applyFont="1" applyFill="1" applyAlignment="1">
      <alignment vertical="center"/>
    </xf>
    <xf numFmtId="0" fontId="0" fillId="0" borderId="39" xfId="0" applyFill="1" applyBorder="1" applyAlignment="1">
      <alignment horizontal="left" vertical="center" wrapText="1"/>
    </xf>
    <xf numFmtId="0" fontId="0" fillId="0" borderId="39" xfId="0" applyBorder="1"/>
    <xf numFmtId="44" fontId="9" fillId="0" borderId="0" xfId="0" applyNumberFormat="1" applyFont="1" applyFill="1" applyAlignment="1">
      <alignment vertical="center"/>
    </xf>
    <xf numFmtId="9" fontId="9" fillId="0" borderId="0" xfId="2" applyFont="1" applyFill="1" applyBorder="1" applyAlignment="1">
      <alignment vertical="center"/>
    </xf>
    <xf numFmtId="44" fontId="54" fillId="0" borderId="45" xfId="1" applyFont="1" applyFill="1" applyBorder="1" applyAlignment="1">
      <alignment horizontal="center" vertical="center" wrapText="1"/>
    </xf>
    <xf numFmtId="9" fontId="9" fillId="0" borderId="45" xfId="2" applyFont="1" applyFill="1" applyBorder="1" applyAlignment="1">
      <alignment vertical="center"/>
    </xf>
    <xf numFmtId="0" fontId="0" fillId="0" borderId="45" xfId="0" applyBorder="1"/>
    <xf numFmtId="43" fontId="9" fillId="0" borderId="45" xfId="5" applyFont="1" applyFill="1" applyBorder="1" applyAlignment="1">
      <alignment vertical="center"/>
    </xf>
    <xf numFmtId="0" fontId="54" fillId="0" borderId="39" xfId="0" applyFont="1" applyFill="1" applyBorder="1" applyAlignment="1">
      <alignment horizontal="center" vertical="center"/>
    </xf>
    <xf numFmtId="0" fontId="0" fillId="0" borderId="65" xfId="0" applyFont="1" applyBorder="1" applyAlignment="1">
      <alignment vertical="center"/>
    </xf>
    <xf numFmtId="0" fontId="0" fillId="0" borderId="66" xfId="0" applyFont="1" applyBorder="1" applyAlignment="1">
      <alignment vertical="center"/>
    </xf>
    <xf numFmtId="0" fontId="0" fillId="0" borderId="55" xfId="0" applyFont="1" applyBorder="1" applyAlignment="1">
      <alignment vertical="center"/>
    </xf>
    <xf numFmtId="0" fontId="0" fillId="0" borderId="54" xfId="0" applyFont="1" applyBorder="1" applyAlignment="1">
      <alignment vertical="center"/>
    </xf>
    <xf numFmtId="0" fontId="0" fillId="0" borderId="55" xfId="0" applyFont="1" applyBorder="1" applyAlignment="1">
      <alignment horizontal="center" vertical="center"/>
    </xf>
    <xf numFmtId="8" fontId="6" fillId="0" borderId="55" xfId="1" applyNumberFormat="1" applyFont="1" applyBorder="1" applyAlignment="1">
      <alignment horizontal="center" vertical="center"/>
    </xf>
    <xf numFmtId="8" fontId="10" fillId="0" borderId="55" xfId="1" applyNumberFormat="1" applyFont="1" applyBorder="1" applyAlignment="1">
      <alignment horizontal="center" vertical="center"/>
    </xf>
    <xf numFmtId="166" fontId="10" fillId="0" borderId="54" xfId="0" applyNumberFormat="1" applyFont="1" applyBorder="1" applyAlignment="1">
      <alignment horizontal="center" vertical="center"/>
    </xf>
    <xf numFmtId="0" fontId="4" fillId="0" borderId="55" xfId="0" applyFont="1" applyBorder="1" applyAlignment="1">
      <alignment horizontal="center" vertical="center"/>
    </xf>
    <xf numFmtId="0" fontId="83" fillId="0" borderId="55" xfId="0" applyFont="1" applyBorder="1" applyAlignment="1">
      <alignment horizontal="left" vertical="center"/>
    </xf>
    <xf numFmtId="0" fontId="85" fillId="0" borderId="63" xfId="0" applyFont="1" applyBorder="1" applyAlignment="1">
      <alignment horizontal="center" vertical="center"/>
    </xf>
    <xf numFmtId="0" fontId="85" fillId="0" borderId="64" xfId="0" applyFont="1" applyBorder="1" applyAlignment="1">
      <alignment horizontal="center" vertical="center"/>
    </xf>
    <xf numFmtId="0" fontId="53" fillId="0" borderId="55" xfId="0" applyFont="1" applyBorder="1" applyAlignment="1">
      <alignment horizontal="left" vertical="top" wrapText="1"/>
    </xf>
    <xf numFmtId="0" fontId="53" fillId="0" borderId="54" xfId="0" applyFont="1" applyBorder="1" applyAlignment="1">
      <alignment horizontal="left" vertical="top" wrapText="1"/>
    </xf>
    <xf numFmtId="0" fontId="5" fillId="0" borderId="55" xfId="0" applyFont="1" applyBorder="1" applyAlignment="1">
      <alignment horizontal="center" vertical="center"/>
    </xf>
    <xf numFmtId="0" fontId="5" fillId="0" borderId="54" xfId="0" applyFont="1" applyBorder="1" applyAlignment="1">
      <alignment horizontal="center" vertical="center"/>
    </xf>
    <xf numFmtId="0" fontId="63" fillId="0" borderId="55" xfId="0" applyFont="1" applyBorder="1" applyAlignment="1">
      <alignment horizontal="center" vertical="center"/>
    </xf>
    <xf numFmtId="0" fontId="63" fillId="0" borderId="54" xfId="0" applyFont="1" applyBorder="1" applyAlignment="1">
      <alignment horizontal="center" vertical="center"/>
    </xf>
    <xf numFmtId="44" fontId="84" fillId="0" borderId="55" xfId="1" applyNumberFormat="1" applyFont="1" applyBorder="1" applyAlignment="1">
      <alignment horizontal="center" vertical="center"/>
    </xf>
    <xf numFmtId="7" fontId="84" fillId="0" borderId="54" xfId="1" applyNumberFormat="1" applyFont="1" applyBorder="1" applyAlignment="1">
      <alignment horizontal="center" vertical="center"/>
    </xf>
    <xf numFmtId="9" fontId="3" fillId="0" borderId="55" xfId="2" applyFont="1" applyBorder="1" applyAlignment="1">
      <alignment horizontal="center" vertical="center"/>
    </xf>
    <xf numFmtId="9" fontId="3" fillId="0" borderId="54" xfId="2" applyFont="1" applyBorder="1" applyAlignment="1">
      <alignment horizontal="center" vertical="center"/>
    </xf>
    <xf numFmtId="0" fontId="82" fillId="0" borderId="55" xfId="0" applyFont="1" applyBorder="1" applyAlignment="1">
      <alignment horizontal="center" vertical="center" wrapText="1"/>
    </xf>
    <xf numFmtId="0" fontId="82" fillId="0" borderId="54" xfId="0" applyFont="1" applyBorder="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alignment horizontal="left" vertical="center" wrapText="1"/>
    </xf>
    <xf numFmtId="167" fontId="9" fillId="0" borderId="0" xfId="0" applyNumberFormat="1" applyFont="1" applyBorder="1" applyAlignment="1">
      <alignment horizontal="left" vertical="center"/>
    </xf>
    <xf numFmtId="0" fontId="54" fillId="2" borderId="39" xfId="0" applyFont="1" applyFill="1" applyBorder="1" applyAlignment="1">
      <alignment horizontal="center" vertical="center"/>
    </xf>
    <xf numFmtId="173" fontId="9" fillId="56" borderId="0" xfId="18654" applyNumberFormat="1" applyFont="1" applyFill="1" applyBorder="1" applyAlignment="1">
      <alignment horizontal="left" vertical="center"/>
    </xf>
    <xf numFmtId="0" fontId="54" fillId="2" borderId="40" xfId="0" applyFont="1" applyFill="1" applyBorder="1" applyAlignment="1">
      <alignment horizontal="center" vertical="center"/>
    </xf>
    <xf numFmtId="0" fontId="54" fillId="2" borderId="46" xfId="0" applyFont="1" applyFill="1" applyBorder="1" applyAlignment="1">
      <alignment horizontal="center" vertical="center"/>
    </xf>
    <xf numFmtId="43" fontId="54" fillId="0" borderId="4" xfId="5" applyNumberFormat="1" applyFont="1" applyFill="1" applyBorder="1" applyAlignment="1">
      <alignment horizontal="right" vertical="center"/>
    </xf>
    <xf numFmtId="43" fontId="54" fillId="0" borderId="1" xfId="5" applyNumberFormat="1" applyFont="1" applyFill="1" applyBorder="1" applyAlignment="1">
      <alignment horizontal="right" vertical="center"/>
    </xf>
  </cellXfs>
  <cellStyles count="49877">
    <cellStyle name="12" xfId="46556"/>
    <cellStyle name="12 1" xfId="46557"/>
    <cellStyle name="20% - Ênfase1" xfId="23" builtinId="30" customBuiltin="1"/>
    <cellStyle name="20% - Ênfase1 1" xfId="46558"/>
    <cellStyle name="20% - Ênfase1 10" xfId="10706"/>
    <cellStyle name="20% - Ênfase1 10 2" xfId="19760"/>
    <cellStyle name="20% - Ênfase1 10 3" xfId="46559"/>
    <cellStyle name="20% - Ênfase1 10 3 2" xfId="46560"/>
    <cellStyle name="20% - Ênfase1 10 4" xfId="46561"/>
    <cellStyle name="20% - Ênfase1 11" xfId="19761"/>
    <cellStyle name="20% - Ênfase1 11 2" xfId="19762"/>
    <cellStyle name="20% - Ênfase1 11 3" xfId="46562"/>
    <cellStyle name="20% - Ênfase1 11 3 2" xfId="46563"/>
    <cellStyle name="20% - Ênfase1 11 4" xfId="46564"/>
    <cellStyle name="20% - Ênfase1 12" xfId="19763"/>
    <cellStyle name="20% - Ênfase1 12 2" xfId="46565"/>
    <cellStyle name="20% - Ênfase1 12 3" xfId="46566"/>
    <cellStyle name="20% - Ênfase1 12 3 2" xfId="46567"/>
    <cellStyle name="20% - Ênfase1 12 4" xfId="46568"/>
    <cellStyle name="20% - Ênfase1 13" xfId="46569"/>
    <cellStyle name="20% - Ênfase1 13 2" xfId="46570"/>
    <cellStyle name="20% - Ênfase1 13 3" xfId="46571"/>
    <cellStyle name="20% - Ênfase1 13 3 2" xfId="46572"/>
    <cellStyle name="20% - Ênfase1 13 4" xfId="46573"/>
    <cellStyle name="20% - Ênfase1 14 2" xfId="46574"/>
    <cellStyle name="20% - Ênfase1 15 2" xfId="46575"/>
    <cellStyle name="20% - Ênfase1 16 2" xfId="46576"/>
    <cellStyle name="20% - Ênfase1 17 2" xfId="46577"/>
    <cellStyle name="20% - Ênfase1 2" xfId="72"/>
    <cellStyle name="20% - Ênfase1 2 10" xfId="19764"/>
    <cellStyle name="20% - Ênfase1 2 11" xfId="19765"/>
    <cellStyle name="20% - Ênfase1 2 2" xfId="73"/>
    <cellStyle name="20% - Ênfase1 2 2 2" xfId="74"/>
    <cellStyle name="20% - Ênfase1 2 2 2 2" xfId="75"/>
    <cellStyle name="20% - Ênfase1 2 2 2 2 2" xfId="5493"/>
    <cellStyle name="20% - Ênfase1 2 2 2 2 2 2" xfId="13344"/>
    <cellStyle name="20% - Ênfase1 2 2 2 2 2 2 2" xfId="19766"/>
    <cellStyle name="20% - Ênfase1 2 2 2 2 2 3" xfId="19767"/>
    <cellStyle name="20% - Ênfase1 2 2 2 2 2 4" xfId="19768"/>
    <cellStyle name="20% - Ênfase1 2 2 2 2 3" xfId="8117"/>
    <cellStyle name="20% - Ênfase1 2 2 2 2 3 2" xfId="15967"/>
    <cellStyle name="20% - Ênfase1 2 2 2 2 3 2 2" xfId="19769"/>
    <cellStyle name="20% - Ênfase1 2 2 2 2 3 3" xfId="19770"/>
    <cellStyle name="20% - Ênfase1 2 2 2 2 4" xfId="10721"/>
    <cellStyle name="20% - Ênfase1 2 2 2 2 4 2" xfId="19771"/>
    <cellStyle name="20% - Ênfase1 2 2 2 2 5" xfId="2862"/>
    <cellStyle name="20% - Ênfase1 2 2 2 2 6" xfId="19772"/>
    <cellStyle name="20% - Ênfase1 2 2 2 3" xfId="5492"/>
    <cellStyle name="20% - Ênfase1 2 2 2 3 2" xfId="13343"/>
    <cellStyle name="20% - Ênfase1 2 2 2 3 2 2" xfId="19773"/>
    <cellStyle name="20% - Ênfase1 2 2 2 3 3" xfId="19774"/>
    <cellStyle name="20% - Ênfase1 2 2 2 3 4" xfId="19775"/>
    <cellStyle name="20% - Ênfase1 2 2 2 4" xfId="8116"/>
    <cellStyle name="20% - Ênfase1 2 2 2 4 2" xfId="15966"/>
    <cellStyle name="20% - Ênfase1 2 2 2 4 2 2" xfId="19776"/>
    <cellStyle name="20% - Ênfase1 2 2 2 4 3" xfId="19777"/>
    <cellStyle name="20% - Ênfase1 2 2 2 5" xfId="10720"/>
    <cellStyle name="20% - Ênfase1 2 2 2 5 2" xfId="19778"/>
    <cellStyle name="20% - Ênfase1 2 2 2 6" xfId="2861"/>
    <cellStyle name="20% - Ênfase1 2 2 2 7" xfId="19779"/>
    <cellStyle name="20% - Ênfase1 2 2 3" xfId="76"/>
    <cellStyle name="20% - Ênfase1 2 2 3 2" xfId="5494"/>
    <cellStyle name="20% - Ênfase1 2 2 3 2 2" xfId="13345"/>
    <cellStyle name="20% - Ênfase1 2 2 3 2 2 2" xfId="19780"/>
    <cellStyle name="20% - Ênfase1 2 2 3 2 3" xfId="19781"/>
    <cellStyle name="20% - Ênfase1 2 2 3 2 4" xfId="19782"/>
    <cellStyle name="20% - Ênfase1 2 2 3 3" xfId="8118"/>
    <cellStyle name="20% - Ênfase1 2 2 3 3 2" xfId="15968"/>
    <cellStyle name="20% - Ênfase1 2 2 3 3 2 2" xfId="19783"/>
    <cellStyle name="20% - Ênfase1 2 2 3 3 3" xfId="19784"/>
    <cellStyle name="20% - Ênfase1 2 2 3 4" xfId="10722"/>
    <cellStyle name="20% - Ênfase1 2 2 3 4 2" xfId="19785"/>
    <cellStyle name="20% - Ênfase1 2 2 3 5" xfId="2863"/>
    <cellStyle name="20% - Ênfase1 2 2 3 6" xfId="19786"/>
    <cellStyle name="20% - Ênfase1 2 2 4" xfId="5491"/>
    <cellStyle name="20% - Ênfase1 2 2 4 2" xfId="13342"/>
    <cellStyle name="20% - Ênfase1 2 2 4 2 2" xfId="19787"/>
    <cellStyle name="20% - Ênfase1 2 2 4 3" xfId="19788"/>
    <cellStyle name="20% - Ênfase1 2 2 4 4" xfId="19789"/>
    <cellStyle name="20% - Ênfase1 2 2 5" xfId="8115"/>
    <cellStyle name="20% - Ênfase1 2 2 5 2" xfId="15965"/>
    <cellStyle name="20% - Ênfase1 2 2 5 2 2" xfId="19790"/>
    <cellStyle name="20% - Ênfase1 2 2 5 3" xfId="19791"/>
    <cellStyle name="20% - Ênfase1 2 2 6" xfId="10719"/>
    <cellStyle name="20% - Ênfase1 2 2 6 2" xfId="19792"/>
    <cellStyle name="20% - Ênfase1 2 2 7" xfId="2860"/>
    <cellStyle name="20% - Ênfase1 2 2 7 2" xfId="19793"/>
    <cellStyle name="20% - Ênfase1 2 2 8" xfId="19794"/>
    <cellStyle name="20% - Ênfase1 2 3" xfId="77"/>
    <cellStyle name="20% - Ênfase1 2 3 2" xfId="78"/>
    <cellStyle name="20% - Ênfase1 2 3 2 2" xfId="5496"/>
    <cellStyle name="20% - Ênfase1 2 3 2 2 2" xfId="13347"/>
    <cellStyle name="20% - Ênfase1 2 3 2 2 2 2" xfId="19795"/>
    <cellStyle name="20% - Ênfase1 2 3 2 2 3" xfId="19796"/>
    <cellStyle name="20% - Ênfase1 2 3 2 2 4" xfId="19797"/>
    <cellStyle name="20% - Ênfase1 2 3 2 3" xfId="8120"/>
    <cellStyle name="20% - Ênfase1 2 3 2 3 2" xfId="15970"/>
    <cellStyle name="20% - Ênfase1 2 3 2 3 2 2" xfId="19798"/>
    <cellStyle name="20% - Ênfase1 2 3 2 3 3" xfId="19799"/>
    <cellStyle name="20% - Ênfase1 2 3 2 4" xfId="10724"/>
    <cellStyle name="20% - Ênfase1 2 3 2 4 2" xfId="19800"/>
    <cellStyle name="20% - Ênfase1 2 3 2 5" xfId="2865"/>
    <cellStyle name="20% - Ênfase1 2 3 2 6" xfId="19801"/>
    <cellStyle name="20% - Ênfase1 2 3 3" xfId="5495"/>
    <cellStyle name="20% - Ênfase1 2 3 3 2" xfId="13346"/>
    <cellStyle name="20% - Ênfase1 2 3 3 2 2" xfId="19802"/>
    <cellStyle name="20% - Ênfase1 2 3 3 3" xfId="19803"/>
    <cellStyle name="20% - Ênfase1 2 3 3 4" xfId="19804"/>
    <cellStyle name="20% - Ênfase1 2 3 4" xfId="8119"/>
    <cellStyle name="20% - Ênfase1 2 3 4 2" xfId="15969"/>
    <cellStyle name="20% - Ênfase1 2 3 4 2 2" xfId="19805"/>
    <cellStyle name="20% - Ênfase1 2 3 4 3" xfId="19806"/>
    <cellStyle name="20% - Ênfase1 2 3 5" xfId="10723"/>
    <cellStyle name="20% - Ênfase1 2 3 5 2" xfId="19807"/>
    <cellStyle name="20% - Ênfase1 2 3 6" xfId="2864"/>
    <cellStyle name="20% - Ênfase1 2 3 7" xfId="19808"/>
    <cellStyle name="20% - Ênfase1 2 4" xfId="79"/>
    <cellStyle name="20% - Ênfase1 2 4 2" xfId="5497"/>
    <cellStyle name="20% - Ênfase1 2 4 2 2" xfId="13348"/>
    <cellStyle name="20% - Ênfase1 2 4 2 2 2" xfId="19809"/>
    <cellStyle name="20% - Ênfase1 2 4 2 3" xfId="19810"/>
    <cellStyle name="20% - Ênfase1 2 4 2 4" xfId="19811"/>
    <cellStyle name="20% - Ênfase1 2 4 3" xfId="8121"/>
    <cellStyle name="20% - Ênfase1 2 4 3 2" xfId="15971"/>
    <cellStyle name="20% - Ênfase1 2 4 3 2 2" xfId="19812"/>
    <cellStyle name="20% - Ênfase1 2 4 3 3" xfId="19813"/>
    <cellStyle name="20% - Ênfase1 2 4 4" xfId="10725"/>
    <cellStyle name="20% - Ênfase1 2 4 4 2" xfId="19814"/>
    <cellStyle name="20% - Ênfase1 2 4 5" xfId="2866"/>
    <cellStyle name="20% - Ênfase1 2 4 6" xfId="19815"/>
    <cellStyle name="20% - Ênfase1 2 5" xfId="5490"/>
    <cellStyle name="20% - Ênfase1 2 5 2" xfId="13341"/>
    <cellStyle name="20% - Ênfase1 2 5 2 2" xfId="19816"/>
    <cellStyle name="20% - Ênfase1 2 5 3" xfId="19817"/>
    <cellStyle name="20% - Ênfase1 2 5 3 2" xfId="19818"/>
    <cellStyle name="20% - Ênfase1 2 5 4" xfId="19819"/>
    <cellStyle name="20% - Ênfase1 2 5 4 2" xfId="19820"/>
    <cellStyle name="20% - Ênfase1 2 6" xfId="8114"/>
    <cellStyle name="20% - Ênfase1 2 6 2" xfId="15964"/>
    <cellStyle name="20% - Ênfase1 2 6 2 2" xfId="19821"/>
    <cellStyle name="20% - Ênfase1 2 6 3" xfId="19822"/>
    <cellStyle name="20% - Ênfase1 2 7" xfId="10718"/>
    <cellStyle name="20% - Ênfase1 2 7 2" xfId="19823"/>
    <cellStyle name="20% - Ênfase1 2 8" xfId="2859"/>
    <cellStyle name="20% - Ênfase1 2 8 2" xfId="19824"/>
    <cellStyle name="20% - Ênfase1 2 9" xfId="2756"/>
    <cellStyle name="20% - Ênfase1 2 9 2" xfId="19825"/>
    <cellStyle name="20% - Ênfase1 3" xfId="80"/>
    <cellStyle name="20% - Ênfase1 3 2" xfId="81"/>
    <cellStyle name="20% - Ênfase1 3 2 2" xfId="82"/>
    <cellStyle name="20% - Ênfase1 3 2 2 2" xfId="83"/>
    <cellStyle name="20% - Ênfase1 3 2 2 2 2" xfId="5501"/>
    <cellStyle name="20% - Ênfase1 3 2 2 2 2 2" xfId="13352"/>
    <cellStyle name="20% - Ênfase1 3 2 2 2 2 2 2" xfId="19826"/>
    <cellStyle name="20% - Ênfase1 3 2 2 2 2 3" xfId="19827"/>
    <cellStyle name="20% - Ênfase1 3 2 2 2 2 4" xfId="19828"/>
    <cellStyle name="20% - Ênfase1 3 2 2 2 3" xfId="8125"/>
    <cellStyle name="20% - Ênfase1 3 2 2 2 3 2" xfId="15975"/>
    <cellStyle name="20% - Ênfase1 3 2 2 2 3 2 2" xfId="19829"/>
    <cellStyle name="20% - Ênfase1 3 2 2 2 3 3" xfId="19830"/>
    <cellStyle name="20% - Ênfase1 3 2 2 2 4" xfId="10729"/>
    <cellStyle name="20% - Ênfase1 3 2 2 2 4 2" xfId="19831"/>
    <cellStyle name="20% - Ênfase1 3 2 2 2 5" xfId="2870"/>
    <cellStyle name="20% - Ênfase1 3 2 2 2 6" xfId="19832"/>
    <cellStyle name="20% - Ênfase1 3 2 2 3" xfId="5500"/>
    <cellStyle name="20% - Ênfase1 3 2 2 3 2" xfId="13351"/>
    <cellStyle name="20% - Ênfase1 3 2 2 3 2 2" xfId="19833"/>
    <cellStyle name="20% - Ênfase1 3 2 2 3 3" xfId="19834"/>
    <cellStyle name="20% - Ênfase1 3 2 2 3 4" xfId="19835"/>
    <cellStyle name="20% - Ênfase1 3 2 2 4" xfId="8124"/>
    <cellStyle name="20% - Ênfase1 3 2 2 4 2" xfId="15974"/>
    <cellStyle name="20% - Ênfase1 3 2 2 4 2 2" xfId="19836"/>
    <cellStyle name="20% - Ênfase1 3 2 2 4 3" xfId="19837"/>
    <cellStyle name="20% - Ênfase1 3 2 2 5" xfId="10728"/>
    <cellStyle name="20% - Ênfase1 3 2 2 5 2" xfId="19838"/>
    <cellStyle name="20% - Ênfase1 3 2 2 6" xfId="2869"/>
    <cellStyle name="20% - Ênfase1 3 2 2 7" xfId="19839"/>
    <cellStyle name="20% - Ênfase1 3 2 3" xfId="84"/>
    <cellStyle name="20% - Ênfase1 3 2 3 2" xfId="5502"/>
    <cellStyle name="20% - Ênfase1 3 2 3 2 2" xfId="13353"/>
    <cellStyle name="20% - Ênfase1 3 2 3 2 2 2" xfId="19840"/>
    <cellStyle name="20% - Ênfase1 3 2 3 2 3" xfId="19841"/>
    <cellStyle name="20% - Ênfase1 3 2 3 2 4" xfId="19842"/>
    <cellStyle name="20% - Ênfase1 3 2 3 3" xfId="8126"/>
    <cellStyle name="20% - Ênfase1 3 2 3 3 2" xfId="15976"/>
    <cellStyle name="20% - Ênfase1 3 2 3 3 2 2" xfId="19843"/>
    <cellStyle name="20% - Ênfase1 3 2 3 3 3" xfId="19844"/>
    <cellStyle name="20% - Ênfase1 3 2 3 4" xfId="10730"/>
    <cellStyle name="20% - Ênfase1 3 2 3 4 2" xfId="19845"/>
    <cellStyle name="20% - Ênfase1 3 2 3 5" xfId="2871"/>
    <cellStyle name="20% - Ênfase1 3 2 3 6" xfId="19846"/>
    <cellStyle name="20% - Ênfase1 3 2 4" xfId="5499"/>
    <cellStyle name="20% - Ênfase1 3 2 4 2" xfId="13350"/>
    <cellStyle name="20% - Ênfase1 3 2 4 2 2" xfId="19847"/>
    <cellStyle name="20% - Ênfase1 3 2 4 3" xfId="19848"/>
    <cellStyle name="20% - Ênfase1 3 2 4 4" xfId="19849"/>
    <cellStyle name="20% - Ênfase1 3 2 5" xfId="8123"/>
    <cellStyle name="20% - Ênfase1 3 2 5 2" xfId="15973"/>
    <cellStyle name="20% - Ênfase1 3 2 5 2 2" xfId="19850"/>
    <cellStyle name="20% - Ênfase1 3 2 5 3" xfId="19851"/>
    <cellStyle name="20% - Ênfase1 3 2 6" xfId="10727"/>
    <cellStyle name="20% - Ênfase1 3 2 6 2" xfId="19852"/>
    <cellStyle name="20% - Ênfase1 3 2 7" xfId="2868"/>
    <cellStyle name="20% - Ênfase1 3 2 7 2" xfId="19853"/>
    <cellStyle name="20% - Ênfase1 3 2 8" xfId="19854"/>
    <cellStyle name="20% - Ênfase1 3 3" xfId="85"/>
    <cellStyle name="20% - Ênfase1 3 3 2" xfId="86"/>
    <cellStyle name="20% - Ênfase1 3 3 2 2" xfId="5504"/>
    <cellStyle name="20% - Ênfase1 3 3 2 2 2" xfId="13355"/>
    <cellStyle name="20% - Ênfase1 3 3 2 2 2 2" xfId="19855"/>
    <cellStyle name="20% - Ênfase1 3 3 2 2 3" xfId="19856"/>
    <cellStyle name="20% - Ênfase1 3 3 2 2 4" xfId="19857"/>
    <cellStyle name="20% - Ênfase1 3 3 2 3" xfId="8128"/>
    <cellStyle name="20% - Ênfase1 3 3 2 3 2" xfId="15978"/>
    <cellStyle name="20% - Ênfase1 3 3 2 3 2 2" xfId="19858"/>
    <cellStyle name="20% - Ênfase1 3 3 2 3 3" xfId="19859"/>
    <cellStyle name="20% - Ênfase1 3 3 2 4" xfId="10732"/>
    <cellStyle name="20% - Ênfase1 3 3 2 4 2" xfId="19860"/>
    <cellStyle name="20% - Ênfase1 3 3 2 5" xfId="2873"/>
    <cellStyle name="20% - Ênfase1 3 3 2 6" xfId="19861"/>
    <cellStyle name="20% - Ênfase1 3 3 3" xfId="5503"/>
    <cellStyle name="20% - Ênfase1 3 3 3 2" xfId="13354"/>
    <cellStyle name="20% - Ênfase1 3 3 3 2 2" xfId="19862"/>
    <cellStyle name="20% - Ênfase1 3 3 3 3" xfId="19863"/>
    <cellStyle name="20% - Ênfase1 3 3 3 4" xfId="19864"/>
    <cellStyle name="20% - Ênfase1 3 3 4" xfId="8127"/>
    <cellStyle name="20% - Ênfase1 3 3 4 2" xfId="15977"/>
    <cellStyle name="20% - Ênfase1 3 3 4 2 2" xfId="19865"/>
    <cellStyle name="20% - Ênfase1 3 3 4 3" xfId="19866"/>
    <cellStyle name="20% - Ênfase1 3 3 5" xfId="10731"/>
    <cellStyle name="20% - Ênfase1 3 3 5 2" xfId="19867"/>
    <cellStyle name="20% - Ênfase1 3 3 6" xfId="2872"/>
    <cellStyle name="20% - Ênfase1 3 3 7" xfId="19868"/>
    <cellStyle name="20% - Ênfase1 3 4" xfId="87"/>
    <cellStyle name="20% - Ênfase1 3 4 2" xfId="5505"/>
    <cellStyle name="20% - Ênfase1 3 4 2 2" xfId="13356"/>
    <cellStyle name="20% - Ênfase1 3 4 2 2 2" xfId="19869"/>
    <cellStyle name="20% - Ênfase1 3 4 2 3" xfId="19870"/>
    <cellStyle name="20% - Ênfase1 3 4 2 4" xfId="19871"/>
    <cellStyle name="20% - Ênfase1 3 4 3" xfId="8129"/>
    <cellStyle name="20% - Ênfase1 3 4 3 2" xfId="15979"/>
    <cellStyle name="20% - Ênfase1 3 4 3 2 2" xfId="19872"/>
    <cellStyle name="20% - Ênfase1 3 4 3 3" xfId="19873"/>
    <cellStyle name="20% - Ênfase1 3 4 4" xfId="10733"/>
    <cellStyle name="20% - Ênfase1 3 4 4 2" xfId="19874"/>
    <cellStyle name="20% - Ênfase1 3 4 5" xfId="2874"/>
    <cellStyle name="20% - Ênfase1 3 4 6" xfId="19875"/>
    <cellStyle name="20% - Ênfase1 3 5" xfId="5498"/>
    <cellStyle name="20% - Ênfase1 3 5 2" xfId="13349"/>
    <cellStyle name="20% - Ênfase1 3 5 2 2" xfId="19876"/>
    <cellStyle name="20% - Ênfase1 3 5 3" xfId="19877"/>
    <cellStyle name="20% - Ênfase1 3 5 4" xfId="19878"/>
    <cellStyle name="20% - Ênfase1 3 6" xfId="8122"/>
    <cellStyle name="20% - Ênfase1 3 6 2" xfId="15972"/>
    <cellStyle name="20% - Ênfase1 3 6 2 2" xfId="19879"/>
    <cellStyle name="20% - Ênfase1 3 6 3" xfId="19880"/>
    <cellStyle name="20% - Ênfase1 3 7" xfId="10726"/>
    <cellStyle name="20% - Ênfase1 3 7 2" xfId="19881"/>
    <cellStyle name="20% - Ênfase1 3 8" xfId="2867"/>
    <cellStyle name="20% - Ênfase1 3 8 2" xfId="19882"/>
    <cellStyle name="20% - Ênfase1 3 9" xfId="19883"/>
    <cellStyle name="20% - Ênfase1 4" xfId="88"/>
    <cellStyle name="20% - Ênfase1 4 2" xfId="89"/>
    <cellStyle name="20% - Ênfase1 4 2 2" xfId="90"/>
    <cellStyle name="20% - Ênfase1 4 2 2 2" xfId="91"/>
    <cellStyle name="20% - Ênfase1 4 2 2 2 2" xfId="5509"/>
    <cellStyle name="20% - Ênfase1 4 2 2 2 2 2" xfId="13360"/>
    <cellStyle name="20% - Ênfase1 4 2 2 2 2 2 2" xfId="19884"/>
    <cellStyle name="20% - Ênfase1 4 2 2 2 2 3" xfId="19885"/>
    <cellStyle name="20% - Ênfase1 4 2 2 2 2 4" xfId="19886"/>
    <cellStyle name="20% - Ênfase1 4 2 2 2 3" xfId="8133"/>
    <cellStyle name="20% - Ênfase1 4 2 2 2 3 2" xfId="15983"/>
    <cellStyle name="20% - Ênfase1 4 2 2 2 3 2 2" xfId="19887"/>
    <cellStyle name="20% - Ênfase1 4 2 2 2 3 3" xfId="19888"/>
    <cellStyle name="20% - Ênfase1 4 2 2 2 4" xfId="10737"/>
    <cellStyle name="20% - Ênfase1 4 2 2 2 4 2" xfId="19889"/>
    <cellStyle name="20% - Ênfase1 4 2 2 2 5" xfId="2878"/>
    <cellStyle name="20% - Ênfase1 4 2 2 2 6" xfId="19890"/>
    <cellStyle name="20% - Ênfase1 4 2 2 3" xfId="5508"/>
    <cellStyle name="20% - Ênfase1 4 2 2 3 2" xfId="13359"/>
    <cellStyle name="20% - Ênfase1 4 2 2 3 2 2" xfId="19891"/>
    <cellStyle name="20% - Ênfase1 4 2 2 3 3" xfId="19892"/>
    <cellStyle name="20% - Ênfase1 4 2 2 3 4" xfId="19893"/>
    <cellStyle name="20% - Ênfase1 4 2 2 4" xfId="8132"/>
    <cellStyle name="20% - Ênfase1 4 2 2 4 2" xfId="15982"/>
    <cellStyle name="20% - Ênfase1 4 2 2 4 2 2" xfId="19894"/>
    <cellStyle name="20% - Ênfase1 4 2 2 4 3" xfId="19895"/>
    <cellStyle name="20% - Ênfase1 4 2 2 5" xfId="10736"/>
    <cellStyle name="20% - Ênfase1 4 2 2 5 2" xfId="19896"/>
    <cellStyle name="20% - Ênfase1 4 2 2 6" xfId="2877"/>
    <cellStyle name="20% - Ênfase1 4 2 2 7" xfId="19897"/>
    <cellStyle name="20% - Ênfase1 4 2 3" xfId="92"/>
    <cellStyle name="20% - Ênfase1 4 2 3 2" xfId="5510"/>
    <cellStyle name="20% - Ênfase1 4 2 3 2 2" xfId="13361"/>
    <cellStyle name="20% - Ênfase1 4 2 3 2 2 2" xfId="19898"/>
    <cellStyle name="20% - Ênfase1 4 2 3 2 3" xfId="19899"/>
    <cellStyle name="20% - Ênfase1 4 2 3 2 4" xfId="19900"/>
    <cellStyle name="20% - Ênfase1 4 2 3 3" xfId="8134"/>
    <cellStyle name="20% - Ênfase1 4 2 3 3 2" xfId="15984"/>
    <cellStyle name="20% - Ênfase1 4 2 3 3 2 2" xfId="19901"/>
    <cellStyle name="20% - Ênfase1 4 2 3 3 3" xfId="19902"/>
    <cellStyle name="20% - Ênfase1 4 2 3 4" xfId="10738"/>
    <cellStyle name="20% - Ênfase1 4 2 3 4 2" xfId="19903"/>
    <cellStyle name="20% - Ênfase1 4 2 3 5" xfId="2879"/>
    <cellStyle name="20% - Ênfase1 4 2 3 6" xfId="19904"/>
    <cellStyle name="20% - Ênfase1 4 2 4" xfId="5507"/>
    <cellStyle name="20% - Ênfase1 4 2 4 2" xfId="13358"/>
    <cellStyle name="20% - Ênfase1 4 2 4 2 2" xfId="19905"/>
    <cellStyle name="20% - Ênfase1 4 2 4 3" xfId="19906"/>
    <cellStyle name="20% - Ênfase1 4 2 4 4" xfId="19907"/>
    <cellStyle name="20% - Ênfase1 4 2 5" xfId="8131"/>
    <cellStyle name="20% - Ênfase1 4 2 5 2" xfId="15981"/>
    <cellStyle name="20% - Ênfase1 4 2 5 2 2" xfId="19908"/>
    <cellStyle name="20% - Ênfase1 4 2 5 3" xfId="19909"/>
    <cellStyle name="20% - Ênfase1 4 2 6" xfId="10735"/>
    <cellStyle name="20% - Ênfase1 4 2 6 2" xfId="19910"/>
    <cellStyle name="20% - Ênfase1 4 2 7" xfId="2876"/>
    <cellStyle name="20% - Ênfase1 4 2 8" xfId="19911"/>
    <cellStyle name="20% - Ênfase1 4 3" xfId="93"/>
    <cellStyle name="20% - Ênfase1 4 3 2" xfId="94"/>
    <cellStyle name="20% - Ênfase1 4 3 2 2" xfId="5512"/>
    <cellStyle name="20% - Ênfase1 4 3 2 2 2" xfId="13363"/>
    <cellStyle name="20% - Ênfase1 4 3 2 2 2 2" xfId="19912"/>
    <cellStyle name="20% - Ênfase1 4 3 2 2 3" xfId="19913"/>
    <cellStyle name="20% - Ênfase1 4 3 2 2 4" xfId="19914"/>
    <cellStyle name="20% - Ênfase1 4 3 2 3" xfId="8136"/>
    <cellStyle name="20% - Ênfase1 4 3 2 3 2" xfId="15986"/>
    <cellStyle name="20% - Ênfase1 4 3 2 3 2 2" xfId="19915"/>
    <cellStyle name="20% - Ênfase1 4 3 2 3 3" xfId="19916"/>
    <cellStyle name="20% - Ênfase1 4 3 2 4" xfId="10740"/>
    <cellStyle name="20% - Ênfase1 4 3 2 4 2" xfId="19917"/>
    <cellStyle name="20% - Ênfase1 4 3 2 5" xfId="2881"/>
    <cellStyle name="20% - Ênfase1 4 3 2 6" xfId="19918"/>
    <cellStyle name="20% - Ênfase1 4 3 3" xfId="5511"/>
    <cellStyle name="20% - Ênfase1 4 3 3 2" xfId="13362"/>
    <cellStyle name="20% - Ênfase1 4 3 3 2 2" xfId="19919"/>
    <cellStyle name="20% - Ênfase1 4 3 3 3" xfId="19920"/>
    <cellStyle name="20% - Ênfase1 4 3 3 4" xfId="19921"/>
    <cellStyle name="20% - Ênfase1 4 3 4" xfId="8135"/>
    <cellStyle name="20% - Ênfase1 4 3 4 2" xfId="15985"/>
    <cellStyle name="20% - Ênfase1 4 3 4 2 2" xfId="19922"/>
    <cellStyle name="20% - Ênfase1 4 3 4 3" xfId="19923"/>
    <cellStyle name="20% - Ênfase1 4 3 5" xfId="10739"/>
    <cellStyle name="20% - Ênfase1 4 3 5 2" xfId="19924"/>
    <cellStyle name="20% - Ênfase1 4 3 6" xfId="2880"/>
    <cellStyle name="20% - Ênfase1 4 3 7" xfId="19925"/>
    <cellStyle name="20% - Ênfase1 4 4" xfId="95"/>
    <cellStyle name="20% - Ênfase1 4 4 2" xfId="5513"/>
    <cellStyle name="20% - Ênfase1 4 4 2 2" xfId="13364"/>
    <cellStyle name="20% - Ênfase1 4 4 2 2 2" xfId="19926"/>
    <cellStyle name="20% - Ênfase1 4 4 2 3" xfId="19927"/>
    <cellStyle name="20% - Ênfase1 4 4 2 4" xfId="19928"/>
    <cellStyle name="20% - Ênfase1 4 4 3" xfId="8137"/>
    <cellStyle name="20% - Ênfase1 4 4 3 2" xfId="15987"/>
    <cellStyle name="20% - Ênfase1 4 4 3 2 2" xfId="19929"/>
    <cellStyle name="20% - Ênfase1 4 4 3 3" xfId="19930"/>
    <cellStyle name="20% - Ênfase1 4 4 4" xfId="10741"/>
    <cellStyle name="20% - Ênfase1 4 4 4 2" xfId="19931"/>
    <cellStyle name="20% - Ênfase1 4 4 5" xfId="2882"/>
    <cellStyle name="20% - Ênfase1 4 4 6" xfId="19932"/>
    <cellStyle name="20% - Ênfase1 4 5" xfId="5506"/>
    <cellStyle name="20% - Ênfase1 4 5 2" xfId="13357"/>
    <cellStyle name="20% - Ênfase1 4 5 2 2" xfId="19933"/>
    <cellStyle name="20% - Ênfase1 4 5 3" xfId="19934"/>
    <cellStyle name="20% - Ênfase1 4 5 4" xfId="19935"/>
    <cellStyle name="20% - Ênfase1 4 6" xfId="8130"/>
    <cellStyle name="20% - Ênfase1 4 6 2" xfId="15980"/>
    <cellStyle name="20% - Ênfase1 4 6 2 2" xfId="19936"/>
    <cellStyle name="20% - Ênfase1 4 6 3" xfId="19937"/>
    <cellStyle name="20% - Ênfase1 4 7" xfId="10734"/>
    <cellStyle name="20% - Ênfase1 4 7 2" xfId="19938"/>
    <cellStyle name="20% - Ênfase1 4 8" xfId="2875"/>
    <cellStyle name="20% - Ênfase1 4 8 2" xfId="19939"/>
    <cellStyle name="20% - Ênfase1 4 9" xfId="19940"/>
    <cellStyle name="20% - Ênfase1 5" xfId="96"/>
    <cellStyle name="20% - Ênfase1 5 2" xfId="97"/>
    <cellStyle name="20% - Ênfase1 5 2 2" xfId="98"/>
    <cellStyle name="20% - Ênfase1 5 2 2 2" xfId="5516"/>
    <cellStyle name="20% - Ênfase1 5 2 2 2 2" xfId="13367"/>
    <cellStyle name="20% - Ênfase1 5 2 2 2 2 2" xfId="19941"/>
    <cellStyle name="20% - Ênfase1 5 2 2 2 3" xfId="19942"/>
    <cellStyle name="20% - Ênfase1 5 2 2 2 4" xfId="19943"/>
    <cellStyle name="20% - Ênfase1 5 2 2 3" xfId="8140"/>
    <cellStyle name="20% - Ênfase1 5 2 2 3 2" xfId="15990"/>
    <cellStyle name="20% - Ênfase1 5 2 2 3 2 2" xfId="19944"/>
    <cellStyle name="20% - Ênfase1 5 2 2 3 3" xfId="19945"/>
    <cellStyle name="20% - Ênfase1 5 2 2 4" xfId="10744"/>
    <cellStyle name="20% - Ênfase1 5 2 2 4 2" xfId="19946"/>
    <cellStyle name="20% - Ênfase1 5 2 2 5" xfId="2885"/>
    <cellStyle name="20% - Ênfase1 5 2 2 6" xfId="19947"/>
    <cellStyle name="20% - Ênfase1 5 2 3" xfId="5515"/>
    <cellStyle name="20% - Ênfase1 5 2 3 2" xfId="13366"/>
    <cellStyle name="20% - Ênfase1 5 2 3 2 2" xfId="19948"/>
    <cellStyle name="20% - Ênfase1 5 2 3 3" xfId="19949"/>
    <cellStyle name="20% - Ênfase1 5 2 3 4" xfId="19950"/>
    <cellStyle name="20% - Ênfase1 5 2 4" xfId="8139"/>
    <cellStyle name="20% - Ênfase1 5 2 4 2" xfId="15989"/>
    <cellStyle name="20% - Ênfase1 5 2 4 2 2" xfId="19951"/>
    <cellStyle name="20% - Ênfase1 5 2 4 3" xfId="19952"/>
    <cellStyle name="20% - Ênfase1 5 2 5" xfId="10743"/>
    <cellStyle name="20% - Ênfase1 5 2 5 2" xfId="19953"/>
    <cellStyle name="20% - Ênfase1 5 2 6" xfId="2884"/>
    <cellStyle name="20% - Ênfase1 5 2 7" xfId="19954"/>
    <cellStyle name="20% - Ênfase1 5 3" xfId="99"/>
    <cellStyle name="20% - Ênfase1 5 3 2" xfId="5517"/>
    <cellStyle name="20% - Ênfase1 5 3 2 2" xfId="13368"/>
    <cellStyle name="20% - Ênfase1 5 3 2 2 2" xfId="19955"/>
    <cellStyle name="20% - Ênfase1 5 3 2 3" xfId="19956"/>
    <cellStyle name="20% - Ênfase1 5 3 2 4" xfId="19957"/>
    <cellStyle name="20% - Ênfase1 5 3 3" xfId="8141"/>
    <cellStyle name="20% - Ênfase1 5 3 3 2" xfId="15991"/>
    <cellStyle name="20% - Ênfase1 5 3 3 2 2" xfId="19958"/>
    <cellStyle name="20% - Ênfase1 5 3 3 3" xfId="19959"/>
    <cellStyle name="20% - Ênfase1 5 3 4" xfId="10745"/>
    <cellStyle name="20% - Ênfase1 5 3 4 2" xfId="19960"/>
    <cellStyle name="20% - Ênfase1 5 3 5" xfId="2886"/>
    <cellStyle name="20% - Ênfase1 5 3 6" xfId="19961"/>
    <cellStyle name="20% - Ênfase1 5 4" xfId="5514"/>
    <cellStyle name="20% - Ênfase1 5 4 2" xfId="13365"/>
    <cellStyle name="20% - Ênfase1 5 4 2 2" xfId="19962"/>
    <cellStyle name="20% - Ênfase1 5 4 3" xfId="19963"/>
    <cellStyle name="20% - Ênfase1 5 4 4" xfId="19964"/>
    <cellStyle name="20% - Ênfase1 5 5" xfId="8138"/>
    <cellStyle name="20% - Ênfase1 5 5 2" xfId="15988"/>
    <cellStyle name="20% - Ênfase1 5 5 2 2" xfId="19965"/>
    <cellStyle name="20% - Ênfase1 5 5 3" xfId="19966"/>
    <cellStyle name="20% - Ênfase1 5 6" xfId="10742"/>
    <cellStyle name="20% - Ênfase1 5 6 2" xfId="19967"/>
    <cellStyle name="20% - Ênfase1 5 7" xfId="2883"/>
    <cellStyle name="20% - Ênfase1 5 8" xfId="19968"/>
    <cellStyle name="20% - Ênfase1 6" xfId="100"/>
    <cellStyle name="20% - Ênfase1 6 2" xfId="101"/>
    <cellStyle name="20% - Ênfase1 6 2 2" xfId="5519"/>
    <cellStyle name="20% - Ênfase1 6 2 2 2" xfId="13370"/>
    <cellStyle name="20% - Ênfase1 6 2 2 2 2" xfId="19969"/>
    <cellStyle name="20% - Ênfase1 6 2 2 3" xfId="19970"/>
    <cellStyle name="20% - Ênfase1 6 2 2 4" xfId="19971"/>
    <cellStyle name="20% - Ênfase1 6 2 3" xfId="8143"/>
    <cellStyle name="20% - Ênfase1 6 2 3 2" xfId="15993"/>
    <cellStyle name="20% - Ênfase1 6 2 3 2 2" xfId="19972"/>
    <cellStyle name="20% - Ênfase1 6 2 3 3" xfId="19973"/>
    <cellStyle name="20% - Ênfase1 6 2 4" xfId="10747"/>
    <cellStyle name="20% - Ênfase1 6 2 4 2" xfId="19974"/>
    <cellStyle name="20% - Ênfase1 6 2 5" xfId="2888"/>
    <cellStyle name="20% - Ênfase1 6 2 6" xfId="19975"/>
    <cellStyle name="20% - Ênfase1 6 3" xfId="5518"/>
    <cellStyle name="20% - Ênfase1 6 3 2" xfId="13369"/>
    <cellStyle name="20% - Ênfase1 6 3 2 2" xfId="19976"/>
    <cellStyle name="20% - Ênfase1 6 3 3" xfId="19977"/>
    <cellStyle name="20% - Ênfase1 6 3 4" xfId="19978"/>
    <cellStyle name="20% - Ênfase1 6 4" xfId="8142"/>
    <cellStyle name="20% - Ênfase1 6 4 2" xfId="15992"/>
    <cellStyle name="20% - Ênfase1 6 4 2 2" xfId="19979"/>
    <cellStyle name="20% - Ênfase1 6 4 3" xfId="19980"/>
    <cellStyle name="20% - Ênfase1 6 5" xfId="10746"/>
    <cellStyle name="20% - Ênfase1 6 5 2" xfId="19981"/>
    <cellStyle name="20% - Ênfase1 6 6" xfId="2887"/>
    <cellStyle name="20% - Ênfase1 6 7" xfId="19982"/>
    <cellStyle name="20% - Ênfase1 7" xfId="102"/>
    <cellStyle name="20% - Ênfase1 7 2" xfId="5520"/>
    <cellStyle name="20% - Ênfase1 7 2 2" xfId="13371"/>
    <cellStyle name="20% - Ênfase1 7 2 2 2" xfId="19983"/>
    <cellStyle name="20% - Ênfase1 7 2 3" xfId="19984"/>
    <cellStyle name="20% - Ênfase1 7 2 4" xfId="19985"/>
    <cellStyle name="20% - Ênfase1 7 3" xfId="8144"/>
    <cellStyle name="20% - Ênfase1 7 3 2" xfId="15994"/>
    <cellStyle name="20% - Ênfase1 7 3 2 2" xfId="19986"/>
    <cellStyle name="20% - Ênfase1 7 3 3" xfId="19987"/>
    <cellStyle name="20% - Ênfase1 7 4" xfId="10748"/>
    <cellStyle name="20% - Ênfase1 7 4 2" xfId="19988"/>
    <cellStyle name="20% - Ênfase1 7 5" xfId="2889"/>
    <cellStyle name="20% - Ênfase1 7 6" xfId="19989"/>
    <cellStyle name="20% - Ênfase1 8" xfId="5478"/>
    <cellStyle name="20% - Ênfase1 8 2" xfId="13329"/>
    <cellStyle name="20% - Ênfase1 8 2 2" xfId="19990"/>
    <cellStyle name="20% - Ênfase1 8 3" xfId="19991"/>
    <cellStyle name="20% - Ênfase1 8 3 2" xfId="46578"/>
    <cellStyle name="20% - Ênfase1 8 4" xfId="19992"/>
    <cellStyle name="20% - Ênfase1 9" xfId="8102"/>
    <cellStyle name="20% - Ênfase1 9 2" xfId="15952"/>
    <cellStyle name="20% - Ênfase1 9 2 2" xfId="19993"/>
    <cellStyle name="20% - Ênfase1 9 3" xfId="19994"/>
    <cellStyle name="20% - Ênfase2" xfId="27" builtinId="34" customBuiltin="1"/>
    <cellStyle name="20% - Ênfase2 1" xfId="46579"/>
    <cellStyle name="20% - Ênfase2 10" xfId="10708"/>
    <cellStyle name="20% - Ênfase2 10 2" xfId="19995"/>
    <cellStyle name="20% - Ênfase2 10 3" xfId="46580"/>
    <cellStyle name="20% - Ênfase2 10 3 2" xfId="46581"/>
    <cellStyle name="20% - Ênfase2 10 4" xfId="46582"/>
    <cellStyle name="20% - Ênfase2 11" xfId="19996"/>
    <cellStyle name="20% - Ênfase2 11 2" xfId="19997"/>
    <cellStyle name="20% - Ênfase2 11 3" xfId="46583"/>
    <cellStyle name="20% - Ênfase2 11 3 2" xfId="46584"/>
    <cellStyle name="20% - Ênfase2 11 4" xfId="46585"/>
    <cellStyle name="20% - Ênfase2 12" xfId="19998"/>
    <cellStyle name="20% - Ênfase2 12 2" xfId="46586"/>
    <cellStyle name="20% - Ênfase2 12 3" xfId="46587"/>
    <cellStyle name="20% - Ênfase2 12 3 2" xfId="46588"/>
    <cellStyle name="20% - Ênfase2 12 4" xfId="46589"/>
    <cellStyle name="20% - Ênfase2 13" xfId="46590"/>
    <cellStyle name="20% - Ênfase2 13 2" xfId="46591"/>
    <cellStyle name="20% - Ênfase2 13 3" xfId="46592"/>
    <cellStyle name="20% - Ênfase2 13 3 2" xfId="46593"/>
    <cellStyle name="20% - Ênfase2 13 4" xfId="46594"/>
    <cellStyle name="20% - Ênfase2 14 2" xfId="46595"/>
    <cellStyle name="20% - Ênfase2 15 2" xfId="46596"/>
    <cellStyle name="20% - Ênfase2 16 2" xfId="46597"/>
    <cellStyle name="20% - Ênfase2 17 2" xfId="46598"/>
    <cellStyle name="20% - Ênfase2 2" xfId="103"/>
    <cellStyle name="20% - Ênfase2 2 10" xfId="19999"/>
    <cellStyle name="20% - Ênfase2 2 11" xfId="20000"/>
    <cellStyle name="20% - Ênfase2 2 2" xfId="104"/>
    <cellStyle name="20% - Ênfase2 2 2 2" xfId="105"/>
    <cellStyle name="20% - Ênfase2 2 2 2 2" xfId="106"/>
    <cellStyle name="20% - Ênfase2 2 2 2 2 2" xfId="5524"/>
    <cellStyle name="20% - Ênfase2 2 2 2 2 2 2" xfId="13375"/>
    <cellStyle name="20% - Ênfase2 2 2 2 2 2 2 2" xfId="20001"/>
    <cellStyle name="20% - Ênfase2 2 2 2 2 2 3" xfId="20002"/>
    <cellStyle name="20% - Ênfase2 2 2 2 2 2 4" xfId="20003"/>
    <cellStyle name="20% - Ênfase2 2 2 2 2 3" xfId="8148"/>
    <cellStyle name="20% - Ênfase2 2 2 2 2 3 2" xfId="15998"/>
    <cellStyle name="20% - Ênfase2 2 2 2 2 3 2 2" xfId="20004"/>
    <cellStyle name="20% - Ênfase2 2 2 2 2 3 3" xfId="20005"/>
    <cellStyle name="20% - Ênfase2 2 2 2 2 4" xfId="10752"/>
    <cellStyle name="20% - Ênfase2 2 2 2 2 4 2" xfId="20006"/>
    <cellStyle name="20% - Ênfase2 2 2 2 2 5" xfId="2893"/>
    <cellStyle name="20% - Ênfase2 2 2 2 2 6" xfId="20007"/>
    <cellStyle name="20% - Ênfase2 2 2 2 3" xfId="5523"/>
    <cellStyle name="20% - Ênfase2 2 2 2 3 2" xfId="13374"/>
    <cellStyle name="20% - Ênfase2 2 2 2 3 2 2" xfId="20008"/>
    <cellStyle name="20% - Ênfase2 2 2 2 3 3" xfId="20009"/>
    <cellStyle name="20% - Ênfase2 2 2 2 3 4" xfId="20010"/>
    <cellStyle name="20% - Ênfase2 2 2 2 4" xfId="8147"/>
    <cellStyle name="20% - Ênfase2 2 2 2 4 2" xfId="15997"/>
    <cellStyle name="20% - Ênfase2 2 2 2 4 2 2" xfId="20011"/>
    <cellStyle name="20% - Ênfase2 2 2 2 4 3" xfId="20012"/>
    <cellStyle name="20% - Ênfase2 2 2 2 5" xfId="10751"/>
    <cellStyle name="20% - Ênfase2 2 2 2 5 2" xfId="20013"/>
    <cellStyle name="20% - Ênfase2 2 2 2 6" xfId="2892"/>
    <cellStyle name="20% - Ênfase2 2 2 2 7" xfId="20014"/>
    <cellStyle name="20% - Ênfase2 2 2 3" xfId="107"/>
    <cellStyle name="20% - Ênfase2 2 2 3 2" xfId="5525"/>
    <cellStyle name="20% - Ênfase2 2 2 3 2 2" xfId="13376"/>
    <cellStyle name="20% - Ênfase2 2 2 3 2 2 2" xfId="20015"/>
    <cellStyle name="20% - Ênfase2 2 2 3 2 3" xfId="20016"/>
    <cellStyle name="20% - Ênfase2 2 2 3 2 4" xfId="20017"/>
    <cellStyle name="20% - Ênfase2 2 2 3 3" xfId="8149"/>
    <cellStyle name="20% - Ênfase2 2 2 3 3 2" xfId="15999"/>
    <cellStyle name="20% - Ênfase2 2 2 3 3 2 2" xfId="20018"/>
    <cellStyle name="20% - Ênfase2 2 2 3 3 3" xfId="20019"/>
    <cellStyle name="20% - Ênfase2 2 2 3 4" xfId="10753"/>
    <cellStyle name="20% - Ênfase2 2 2 3 4 2" xfId="20020"/>
    <cellStyle name="20% - Ênfase2 2 2 3 5" xfId="2894"/>
    <cellStyle name="20% - Ênfase2 2 2 3 6" xfId="20021"/>
    <cellStyle name="20% - Ênfase2 2 2 4" xfId="5522"/>
    <cellStyle name="20% - Ênfase2 2 2 4 2" xfId="13373"/>
    <cellStyle name="20% - Ênfase2 2 2 4 2 2" xfId="20022"/>
    <cellStyle name="20% - Ênfase2 2 2 4 3" xfId="20023"/>
    <cellStyle name="20% - Ênfase2 2 2 4 4" xfId="20024"/>
    <cellStyle name="20% - Ênfase2 2 2 5" xfId="8146"/>
    <cellStyle name="20% - Ênfase2 2 2 5 2" xfId="15996"/>
    <cellStyle name="20% - Ênfase2 2 2 5 2 2" xfId="20025"/>
    <cellStyle name="20% - Ênfase2 2 2 5 3" xfId="20026"/>
    <cellStyle name="20% - Ênfase2 2 2 6" xfId="10750"/>
    <cellStyle name="20% - Ênfase2 2 2 6 2" xfId="20027"/>
    <cellStyle name="20% - Ênfase2 2 2 7" xfId="2891"/>
    <cellStyle name="20% - Ênfase2 2 2 7 2" xfId="20028"/>
    <cellStyle name="20% - Ênfase2 2 2 8" xfId="20029"/>
    <cellStyle name="20% - Ênfase2 2 3" xfId="108"/>
    <cellStyle name="20% - Ênfase2 2 3 2" xfId="109"/>
    <cellStyle name="20% - Ênfase2 2 3 2 2" xfId="5527"/>
    <cellStyle name="20% - Ênfase2 2 3 2 2 2" xfId="13378"/>
    <cellStyle name="20% - Ênfase2 2 3 2 2 2 2" xfId="20030"/>
    <cellStyle name="20% - Ênfase2 2 3 2 2 3" xfId="20031"/>
    <cellStyle name="20% - Ênfase2 2 3 2 2 4" xfId="20032"/>
    <cellStyle name="20% - Ênfase2 2 3 2 3" xfId="8151"/>
    <cellStyle name="20% - Ênfase2 2 3 2 3 2" xfId="16001"/>
    <cellStyle name="20% - Ênfase2 2 3 2 3 2 2" xfId="20033"/>
    <cellStyle name="20% - Ênfase2 2 3 2 3 3" xfId="20034"/>
    <cellStyle name="20% - Ênfase2 2 3 2 4" xfId="10755"/>
    <cellStyle name="20% - Ênfase2 2 3 2 4 2" xfId="20035"/>
    <cellStyle name="20% - Ênfase2 2 3 2 5" xfId="2896"/>
    <cellStyle name="20% - Ênfase2 2 3 2 6" xfId="20036"/>
    <cellStyle name="20% - Ênfase2 2 3 3" xfId="5526"/>
    <cellStyle name="20% - Ênfase2 2 3 3 2" xfId="13377"/>
    <cellStyle name="20% - Ênfase2 2 3 3 2 2" xfId="20037"/>
    <cellStyle name="20% - Ênfase2 2 3 3 3" xfId="20038"/>
    <cellStyle name="20% - Ênfase2 2 3 3 4" xfId="20039"/>
    <cellStyle name="20% - Ênfase2 2 3 4" xfId="8150"/>
    <cellStyle name="20% - Ênfase2 2 3 4 2" xfId="16000"/>
    <cellStyle name="20% - Ênfase2 2 3 4 2 2" xfId="20040"/>
    <cellStyle name="20% - Ênfase2 2 3 4 3" xfId="20041"/>
    <cellStyle name="20% - Ênfase2 2 3 5" xfId="10754"/>
    <cellStyle name="20% - Ênfase2 2 3 5 2" xfId="20042"/>
    <cellStyle name="20% - Ênfase2 2 3 6" xfId="2895"/>
    <cellStyle name="20% - Ênfase2 2 3 7" xfId="20043"/>
    <cellStyle name="20% - Ênfase2 2 4" xfId="110"/>
    <cellStyle name="20% - Ênfase2 2 4 2" xfId="5528"/>
    <cellStyle name="20% - Ênfase2 2 4 2 2" xfId="13379"/>
    <cellStyle name="20% - Ênfase2 2 4 2 2 2" xfId="20044"/>
    <cellStyle name="20% - Ênfase2 2 4 2 3" xfId="20045"/>
    <cellStyle name="20% - Ênfase2 2 4 2 4" xfId="20046"/>
    <cellStyle name="20% - Ênfase2 2 4 3" xfId="8152"/>
    <cellStyle name="20% - Ênfase2 2 4 3 2" xfId="16002"/>
    <cellStyle name="20% - Ênfase2 2 4 3 2 2" xfId="20047"/>
    <cellStyle name="20% - Ênfase2 2 4 3 3" xfId="20048"/>
    <cellStyle name="20% - Ênfase2 2 4 4" xfId="10756"/>
    <cellStyle name="20% - Ênfase2 2 4 4 2" xfId="20049"/>
    <cellStyle name="20% - Ênfase2 2 4 5" xfId="2897"/>
    <cellStyle name="20% - Ênfase2 2 4 6" xfId="20050"/>
    <cellStyle name="20% - Ênfase2 2 5" xfId="5521"/>
    <cellStyle name="20% - Ênfase2 2 5 2" xfId="13372"/>
    <cellStyle name="20% - Ênfase2 2 5 2 2" xfId="20051"/>
    <cellStyle name="20% - Ênfase2 2 5 3" xfId="20052"/>
    <cellStyle name="20% - Ênfase2 2 5 3 2" xfId="20053"/>
    <cellStyle name="20% - Ênfase2 2 5 4" xfId="20054"/>
    <cellStyle name="20% - Ênfase2 2 5 4 2" xfId="20055"/>
    <cellStyle name="20% - Ênfase2 2 6" xfId="8145"/>
    <cellStyle name="20% - Ênfase2 2 6 2" xfId="15995"/>
    <cellStyle name="20% - Ênfase2 2 6 2 2" xfId="20056"/>
    <cellStyle name="20% - Ênfase2 2 6 3" xfId="20057"/>
    <cellStyle name="20% - Ênfase2 2 7" xfId="10749"/>
    <cellStyle name="20% - Ênfase2 2 7 2" xfId="20058"/>
    <cellStyle name="20% - Ênfase2 2 8" xfId="2890"/>
    <cellStyle name="20% - Ênfase2 2 8 2" xfId="20059"/>
    <cellStyle name="20% - Ênfase2 2 9" xfId="2757"/>
    <cellStyle name="20% - Ênfase2 2 9 2" xfId="20060"/>
    <cellStyle name="20% - Ênfase2 3" xfId="111"/>
    <cellStyle name="20% - Ênfase2 3 2" xfId="112"/>
    <cellStyle name="20% - Ênfase2 3 2 2" xfId="113"/>
    <cellStyle name="20% - Ênfase2 3 2 2 2" xfId="114"/>
    <cellStyle name="20% - Ênfase2 3 2 2 2 2" xfId="5532"/>
    <cellStyle name="20% - Ênfase2 3 2 2 2 2 2" xfId="13383"/>
    <cellStyle name="20% - Ênfase2 3 2 2 2 2 2 2" xfId="20061"/>
    <cellStyle name="20% - Ênfase2 3 2 2 2 2 3" xfId="20062"/>
    <cellStyle name="20% - Ênfase2 3 2 2 2 2 4" xfId="20063"/>
    <cellStyle name="20% - Ênfase2 3 2 2 2 3" xfId="8156"/>
    <cellStyle name="20% - Ênfase2 3 2 2 2 3 2" xfId="16006"/>
    <cellStyle name="20% - Ênfase2 3 2 2 2 3 2 2" xfId="20064"/>
    <cellStyle name="20% - Ênfase2 3 2 2 2 3 3" xfId="20065"/>
    <cellStyle name="20% - Ênfase2 3 2 2 2 4" xfId="10760"/>
    <cellStyle name="20% - Ênfase2 3 2 2 2 4 2" xfId="20066"/>
    <cellStyle name="20% - Ênfase2 3 2 2 2 5" xfId="2901"/>
    <cellStyle name="20% - Ênfase2 3 2 2 2 6" xfId="20067"/>
    <cellStyle name="20% - Ênfase2 3 2 2 3" xfId="5531"/>
    <cellStyle name="20% - Ênfase2 3 2 2 3 2" xfId="13382"/>
    <cellStyle name="20% - Ênfase2 3 2 2 3 2 2" xfId="20068"/>
    <cellStyle name="20% - Ênfase2 3 2 2 3 3" xfId="20069"/>
    <cellStyle name="20% - Ênfase2 3 2 2 3 4" xfId="20070"/>
    <cellStyle name="20% - Ênfase2 3 2 2 4" xfId="8155"/>
    <cellStyle name="20% - Ênfase2 3 2 2 4 2" xfId="16005"/>
    <cellStyle name="20% - Ênfase2 3 2 2 4 2 2" xfId="20071"/>
    <cellStyle name="20% - Ênfase2 3 2 2 4 3" xfId="20072"/>
    <cellStyle name="20% - Ênfase2 3 2 2 5" xfId="10759"/>
    <cellStyle name="20% - Ênfase2 3 2 2 5 2" xfId="20073"/>
    <cellStyle name="20% - Ênfase2 3 2 2 6" xfId="2900"/>
    <cellStyle name="20% - Ênfase2 3 2 2 7" xfId="20074"/>
    <cellStyle name="20% - Ênfase2 3 2 3" xfId="115"/>
    <cellStyle name="20% - Ênfase2 3 2 3 2" xfId="5533"/>
    <cellStyle name="20% - Ênfase2 3 2 3 2 2" xfId="13384"/>
    <cellStyle name="20% - Ênfase2 3 2 3 2 2 2" xfId="20075"/>
    <cellStyle name="20% - Ênfase2 3 2 3 2 3" xfId="20076"/>
    <cellStyle name="20% - Ênfase2 3 2 3 2 4" xfId="20077"/>
    <cellStyle name="20% - Ênfase2 3 2 3 3" xfId="8157"/>
    <cellStyle name="20% - Ênfase2 3 2 3 3 2" xfId="16007"/>
    <cellStyle name="20% - Ênfase2 3 2 3 3 2 2" xfId="20078"/>
    <cellStyle name="20% - Ênfase2 3 2 3 3 3" xfId="20079"/>
    <cellStyle name="20% - Ênfase2 3 2 3 4" xfId="10761"/>
    <cellStyle name="20% - Ênfase2 3 2 3 4 2" xfId="20080"/>
    <cellStyle name="20% - Ênfase2 3 2 3 5" xfId="2902"/>
    <cellStyle name="20% - Ênfase2 3 2 3 6" xfId="20081"/>
    <cellStyle name="20% - Ênfase2 3 2 4" xfId="5530"/>
    <cellStyle name="20% - Ênfase2 3 2 4 2" xfId="13381"/>
    <cellStyle name="20% - Ênfase2 3 2 4 2 2" xfId="20082"/>
    <cellStyle name="20% - Ênfase2 3 2 4 3" xfId="20083"/>
    <cellStyle name="20% - Ênfase2 3 2 4 4" xfId="20084"/>
    <cellStyle name="20% - Ênfase2 3 2 5" xfId="8154"/>
    <cellStyle name="20% - Ênfase2 3 2 5 2" xfId="16004"/>
    <cellStyle name="20% - Ênfase2 3 2 5 2 2" xfId="20085"/>
    <cellStyle name="20% - Ênfase2 3 2 5 3" xfId="20086"/>
    <cellStyle name="20% - Ênfase2 3 2 6" xfId="10758"/>
    <cellStyle name="20% - Ênfase2 3 2 6 2" xfId="20087"/>
    <cellStyle name="20% - Ênfase2 3 2 7" xfId="2899"/>
    <cellStyle name="20% - Ênfase2 3 2 7 2" xfId="20088"/>
    <cellStyle name="20% - Ênfase2 3 2 8" xfId="20089"/>
    <cellStyle name="20% - Ênfase2 3 3" xfId="116"/>
    <cellStyle name="20% - Ênfase2 3 3 2" xfId="117"/>
    <cellStyle name="20% - Ênfase2 3 3 2 2" xfId="5535"/>
    <cellStyle name="20% - Ênfase2 3 3 2 2 2" xfId="13386"/>
    <cellStyle name="20% - Ênfase2 3 3 2 2 2 2" xfId="20090"/>
    <cellStyle name="20% - Ênfase2 3 3 2 2 3" xfId="20091"/>
    <cellStyle name="20% - Ênfase2 3 3 2 2 4" xfId="20092"/>
    <cellStyle name="20% - Ênfase2 3 3 2 3" xfId="8159"/>
    <cellStyle name="20% - Ênfase2 3 3 2 3 2" xfId="16009"/>
    <cellStyle name="20% - Ênfase2 3 3 2 3 2 2" xfId="20093"/>
    <cellStyle name="20% - Ênfase2 3 3 2 3 3" xfId="20094"/>
    <cellStyle name="20% - Ênfase2 3 3 2 4" xfId="10763"/>
    <cellStyle name="20% - Ênfase2 3 3 2 4 2" xfId="20095"/>
    <cellStyle name="20% - Ênfase2 3 3 2 5" xfId="2904"/>
    <cellStyle name="20% - Ênfase2 3 3 2 6" xfId="20096"/>
    <cellStyle name="20% - Ênfase2 3 3 3" xfId="5534"/>
    <cellStyle name="20% - Ênfase2 3 3 3 2" xfId="13385"/>
    <cellStyle name="20% - Ênfase2 3 3 3 2 2" xfId="20097"/>
    <cellStyle name="20% - Ênfase2 3 3 3 3" xfId="20098"/>
    <cellStyle name="20% - Ênfase2 3 3 3 4" xfId="20099"/>
    <cellStyle name="20% - Ênfase2 3 3 4" xfId="8158"/>
    <cellStyle name="20% - Ênfase2 3 3 4 2" xfId="16008"/>
    <cellStyle name="20% - Ênfase2 3 3 4 2 2" xfId="20100"/>
    <cellStyle name="20% - Ênfase2 3 3 4 3" xfId="20101"/>
    <cellStyle name="20% - Ênfase2 3 3 5" xfId="10762"/>
    <cellStyle name="20% - Ênfase2 3 3 5 2" xfId="20102"/>
    <cellStyle name="20% - Ênfase2 3 3 6" xfId="2903"/>
    <cellStyle name="20% - Ênfase2 3 3 7" xfId="20103"/>
    <cellStyle name="20% - Ênfase2 3 4" xfId="118"/>
    <cellStyle name="20% - Ênfase2 3 4 2" xfId="5536"/>
    <cellStyle name="20% - Ênfase2 3 4 2 2" xfId="13387"/>
    <cellStyle name="20% - Ênfase2 3 4 2 2 2" xfId="20104"/>
    <cellStyle name="20% - Ênfase2 3 4 2 3" xfId="20105"/>
    <cellStyle name="20% - Ênfase2 3 4 2 4" xfId="20106"/>
    <cellStyle name="20% - Ênfase2 3 4 3" xfId="8160"/>
    <cellStyle name="20% - Ênfase2 3 4 3 2" xfId="16010"/>
    <cellStyle name="20% - Ênfase2 3 4 3 2 2" xfId="20107"/>
    <cellStyle name="20% - Ênfase2 3 4 3 3" xfId="20108"/>
    <cellStyle name="20% - Ênfase2 3 4 4" xfId="10764"/>
    <cellStyle name="20% - Ênfase2 3 4 4 2" xfId="20109"/>
    <cellStyle name="20% - Ênfase2 3 4 5" xfId="2905"/>
    <cellStyle name="20% - Ênfase2 3 4 6" xfId="20110"/>
    <cellStyle name="20% - Ênfase2 3 5" xfId="5529"/>
    <cellStyle name="20% - Ênfase2 3 5 2" xfId="13380"/>
    <cellStyle name="20% - Ênfase2 3 5 2 2" xfId="20111"/>
    <cellStyle name="20% - Ênfase2 3 5 3" xfId="20112"/>
    <cellStyle name="20% - Ênfase2 3 5 4" xfId="20113"/>
    <cellStyle name="20% - Ênfase2 3 6" xfId="8153"/>
    <cellStyle name="20% - Ênfase2 3 6 2" xfId="16003"/>
    <cellStyle name="20% - Ênfase2 3 6 2 2" xfId="20114"/>
    <cellStyle name="20% - Ênfase2 3 6 3" xfId="20115"/>
    <cellStyle name="20% - Ênfase2 3 7" xfId="10757"/>
    <cellStyle name="20% - Ênfase2 3 7 2" xfId="20116"/>
    <cellStyle name="20% - Ênfase2 3 8" xfId="2898"/>
    <cellStyle name="20% - Ênfase2 3 8 2" xfId="20117"/>
    <cellStyle name="20% - Ênfase2 3 9" xfId="20118"/>
    <cellStyle name="20% - Ênfase2 4" xfId="119"/>
    <cellStyle name="20% - Ênfase2 4 2" xfId="120"/>
    <cellStyle name="20% - Ênfase2 4 2 2" xfId="121"/>
    <cellStyle name="20% - Ênfase2 4 2 2 2" xfId="122"/>
    <cellStyle name="20% - Ênfase2 4 2 2 2 2" xfId="5540"/>
    <cellStyle name="20% - Ênfase2 4 2 2 2 2 2" xfId="13391"/>
    <cellStyle name="20% - Ênfase2 4 2 2 2 2 2 2" xfId="20119"/>
    <cellStyle name="20% - Ênfase2 4 2 2 2 2 3" xfId="20120"/>
    <cellStyle name="20% - Ênfase2 4 2 2 2 2 4" xfId="20121"/>
    <cellStyle name="20% - Ênfase2 4 2 2 2 3" xfId="8164"/>
    <cellStyle name="20% - Ênfase2 4 2 2 2 3 2" xfId="16014"/>
    <cellStyle name="20% - Ênfase2 4 2 2 2 3 2 2" xfId="20122"/>
    <cellStyle name="20% - Ênfase2 4 2 2 2 3 3" xfId="20123"/>
    <cellStyle name="20% - Ênfase2 4 2 2 2 4" xfId="10768"/>
    <cellStyle name="20% - Ênfase2 4 2 2 2 4 2" xfId="20124"/>
    <cellStyle name="20% - Ênfase2 4 2 2 2 5" xfId="2909"/>
    <cellStyle name="20% - Ênfase2 4 2 2 2 6" xfId="20125"/>
    <cellStyle name="20% - Ênfase2 4 2 2 3" xfId="5539"/>
    <cellStyle name="20% - Ênfase2 4 2 2 3 2" xfId="13390"/>
    <cellStyle name="20% - Ênfase2 4 2 2 3 2 2" xfId="20126"/>
    <cellStyle name="20% - Ênfase2 4 2 2 3 3" xfId="20127"/>
    <cellStyle name="20% - Ênfase2 4 2 2 3 4" xfId="20128"/>
    <cellStyle name="20% - Ênfase2 4 2 2 4" xfId="8163"/>
    <cellStyle name="20% - Ênfase2 4 2 2 4 2" xfId="16013"/>
    <cellStyle name="20% - Ênfase2 4 2 2 4 2 2" xfId="20129"/>
    <cellStyle name="20% - Ênfase2 4 2 2 4 3" xfId="20130"/>
    <cellStyle name="20% - Ênfase2 4 2 2 5" xfId="10767"/>
    <cellStyle name="20% - Ênfase2 4 2 2 5 2" xfId="20131"/>
    <cellStyle name="20% - Ênfase2 4 2 2 6" xfId="2908"/>
    <cellStyle name="20% - Ênfase2 4 2 2 7" xfId="20132"/>
    <cellStyle name="20% - Ênfase2 4 2 3" xfId="123"/>
    <cellStyle name="20% - Ênfase2 4 2 3 2" xfId="5541"/>
    <cellStyle name="20% - Ênfase2 4 2 3 2 2" xfId="13392"/>
    <cellStyle name="20% - Ênfase2 4 2 3 2 2 2" xfId="20133"/>
    <cellStyle name="20% - Ênfase2 4 2 3 2 3" xfId="20134"/>
    <cellStyle name="20% - Ênfase2 4 2 3 2 4" xfId="20135"/>
    <cellStyle name="20% - Ênfase2 4 2 3 3" xfId="8165"/>
    <cellStyle name="20% - Ênfase2 4 2 3 3 2" xfId="16015"/>
    <cellStyle name="20% - Ênfase2 4 2 3 3 2 2" xfId="20136"/>
    <cellStyle name="20% - Ênfase2 4 2 3 3 3" xfId="20137"/>
    <cellStyle name="20% - Ênfase2 4 2 3 4" xfId="10769"/>
    <cellStyle name="20% - Ênfase2 4 2 3 4 2" xfId="20138"/>
    <cellStyle name="20% - Ênfase2 4 2 3 5" xfId="2910"/>
    <cellStyle name="20% - Ênfase2 4 2 3 6" xfId="20139"/>
    <cellStyle name="20% - Ênfase2 4 2 4" xfId="5538"/>
    <cellStyle name="20% - Ênfase2 4 2 4 2" xfId="13389"/>
    <cellStyle name="20% - Ênfase2 4 2 4 2 2" xfId="20140"/>
    <cellStyle name="20% - Ênfase2 4 2 4 3" xfId="20141"/>
    <cellStyle name="20% - Ênfase2 4 2 4 4" xfId="20142"/>
    <cellStyle name="20% - Ênfase2 4 2 5" xfId="8162"/>
    <cellStyle name="20% - Ênfase2 4 2 5 2" xfId="16012"/>
    <cellStyle name="20% - Ênfase2 4 2 5 2 2" xfId="20143"/>
    <cellStyle name="20% - Ênfase2 4 2 5 3" xfId="20144"/>
    <cellStyle name="20% - Ênfase2 4 2 6" xfId="10766"/>
    <cellStyle name="20% - Ênfase2 4 2 6 2" xfId="20145"/>
    <cellStyle name="20% - Ênfase2 4 2 7" xfId="2907"/>
    <cellStyle name="20% - Ênfase2 4 2 8" xfId="20146"/>
    <cellStyle name="20% - Ênfase2 4 3" xfId="124"/>
    <cellStyle name="20% - Ênfase2 4 3 2" xfId="125"/>
    <cellStyle name="20% - Ênfase2 4 3 2 2" xfId="5543"/>
    <cellStyle name="20% - Ênfase2 4 3 2 2 2" xfId="13394"/>
    <cellStyle name="20% - Ênfase2 4 3 2 2 2 2" xfId="20147"/>
    <cellStyle name="20% - Ênfase2 4 3 2 2 3" xfId="20148"/>
    <cellStyle name="20% - Ênfase2 4 3 2 2 4" xfId="20149"/>
    <cellStyle name="20% - Ênfase2 4 3 2 3" xfId="8167"/>
    <cellStyle name="20% - Ênfase2 4 3 2 3 2" xfId="16017"/>
    <cellStyle name="20% - Ênfase2 4 3 2 3 2 2" xfId="20150"/>
    <cellStyle name="20% - Ênfase2 4 3 2 3 3" xfId="20151"/>
    <cellStyle name="20% - Ênfase2 4 3 2 4" xfId="10771"/>
    <cellStyle name="20% - Ênfase2 4 3 2 4 2" xfId="20152"/>
    <cellStyle name="20% - Ênfase2 4 3 2 5" xfId="2912"/>
    <cellStyle name="20% - Ênfase2 4 3 2 6" xfId="20153"/>
    <cellStyle name="20% - Ênfase2 4 3 3" xfId="5542"/>
    <cellStyle name="20% - Ênfase2 4 3 3 2" xfId="13393"/>
    <cellStyle name="20% - Ênfase2 4 3 3 2 2" xfId="20154"/>
    <cellStyle name="20% - Ênfase2 4 3 3 3" xfId="20155"/>
    <cellStyle name="20% - Ênfase2 4 3 3 4" xfId="20156"/>
    <cellStyle name="20% - Ênfase2 4 3 4" xfId="8166"/>
    <cellStyle name="20% - Ênfase2 4 3 4 2" xfId="16016"/>
    <cellStyle name="20% - Ênfase2 4 3 4 2 2" xfId="20157"/>
    <cellStyle name="20% - Ênfase2 4 3 4 3" xfId="20158"/>
    <cellStyle name="20% - Ênfase2 4 3 5" xfId="10770"/>
    <cellStyle name="20% - Ênfase2 4 3 5 2" xfId="20159"/>
    <cellStyle name="20% - Ênfase2 4 3 6" xfId="2911"/>
    <cellStyle name="20% - Ênfase2 4 3 7" xfId="20160"/>
    <cellStyle name="20% - Ênfase2 4 4" xfId="126"/>
    <cellStyle name="20% - Ênfase2 4 4 2" xfId="5544"/>
    <cellStyle name="20% - Ênfase2 4 4 2 2" xfId="13395"/>
    <cellStyle name="20% - Ênfase2 4 4 2 2 2" xfId="20161"/>
    <cellStyle name="20% - Ênfase2 4 4 2 3" xfId="20162"/>
    <cellStyle name="20% - Ênfase2 4 4 2 4" xfId="20163"/>
    <cellStyle name="20% - Ênfase2 4 4 3" xfId="8168"/>
    <cellStyle name="20% - Ênfase2 4 4 3 2" xfId="16018"/>
    <cellStyle name="20% - Ênfase2 4 4 3 2 2" xfId="20164"/>
    <cellStyle name="20% - Ênfase2 4 4 3 3" xfId="20165"/>
    <cellStyle name="20% - Ênfase2 4 4 4" xfId="10772"/>
    <cellStyle name="20% - Ênfase2 4 4 4 2" xfId="20166"/>
    <cellStyle name="20% - Ênfase2 4 4 5" xfId="2913"/>
    <cellStyle name="20% - Ênfase2 4 4 6" xfId="20167"/>
    <cellStyle name="20% - Ênfase2 4 5" xfId="5537"/>
    <cellStyle name="20% - Ênfase2 4 5 2" xfId="13388"/>
    <cellStyle name="20% - Ênfase2 4 5 2 2" xfId="20168"/>
    <cellStyle name="20% - Ênfase2 4 5 3" xfId="20169"/>
    <cellStyle name="20% - Ênfase2 4 5 4" xfId="20170"/>
    <cellStyle name="20% - Ênfase2 4 6" xfId="8161"/>
    <cellStyle name="20% - Ênfase2 4 6 2" xfId="16011"/>
    <cellStyle name="20% - Ênfase2 4 6 2 2" xfId="20171"/>
    <cellStyle name="20% - Ênfase2 4 6 3" xfId="20172"/>
    <cellStyle name="20% - Ênfase2 4 7" xfId="10765"/>
    <cellStyle name="20% - Ênfase2 4 7 2" xfId="20173"/>
    <cellStyle name="20% - Ênfase2 4 8" xfId="2906"/>
    <cellStyle name="20% - Ênfase2 4 8 2" xfId="20174"/>
    <cellStyle name="20% - Ênfase2 4 9" xfId="20175"/>
    <cellStyle name="20% - Ênfase2 5" xfId="127"/>
    <cellStyle name="20% - Ênfase2 5 2" xfId="128"/>
    <cellStyle name="20% - Ênfase2 5 2 2" xfId="129"/>
    <cellStyle name="20% - Ênfase2 5 2 2 2" xfId="5547"/>
    <cellStyle name="20% - Ênfase2 5 2 2 2 2" xfId="13398"/>
    <cellStyle name="20% - Ênfase2 5 2 2 2 2 2" xfId="20176"/>
    <cellStyle name="20% - Ênfase2 5 2 2 2 3" xfId="20177"/>
    <cellStyle name="20% - Ênfase2 5 2 2 2 4" xfId="20178"/>
    <cellStyle name="20% - Ênfase2 5 2 2 3" xfId="8171"/>
    <cellStyle name="20% - Ênfase2 5 2 2 3 2" xfId="16021"/>
    <cellStyle name="20% - Ênfase2 5 2 2 3 2 2" xfId="20179"/>
    <cellStyle name="20% - Ênfase2 5 2 2 3 3" xfId="20180"/>
    <cellStyle name="20% - Ênfase2 5 2 2 4" xfId="10775"/>
    <cellStyle name="20% - Ênfase2 5 2 2 4 2" xfId="20181"/>
    <cellStyle name="20% - Ênfase2 5 2 2 5" xfId="2916"/>
    <cellStyle name="20% - Ênfase2 5 2 2 6" xfId="20182"/>
    <cellStyle name="20% - Ênfase2 5 2 3" xfId="5546"/>
    <cellStyle name="20% - Ênfase2 5 2 3 2" xfId="13397"/>
    <cellStyle name="20% - Ênfase2 5 2 3 2 2" xfId="20183"/>
    <cellStyle name="20% - Ênfase2 5 2 3 3" xfId="20184"/>
    <cellStyle name="20% - Ênfase2 5 2 3 4" xfId="20185"/>
    <cellStyle name="20% - Ênfase2 5 2 4" xfId="8170"/>
    <cellStyle name="20% - Ênfase2 5 2 4 2" xfId="16020"/>
    <cellStyle name="20% - Ênfase2 5 2 4 2 2" xfId="20186"/>
    <cellStyle name="20% - Ênfase2 5 2 4 3" xfId="20187"/>
    <cellStyle name="20% - Ênfase2 5 2 5" xfId="10774"/>
    <cellStyle name="20% - Ênfase2 5 2 5 2" xfId="20188"/>
    <cellStyle name="20% - Ênfase2 5 2 6" xfId="2915"/>
    <cellStyle name="20% - Ênfase2 5 2 7" xfId="20189"/>
    <cellStyle name="20% - Ênfase2 5 3" xfId="130"/>
    <cellStyle name="20% - Ênfase2 5 3 2" xfId="5548"/>
    <cellStyle name="20% - Ênfase2 5 3 2 2" xfId="13399"/>
    <cellStyle name="20% - Ênfase2 5 3 2 2 2" xfId="20190"/>
    <cellStyle name="20% - Ênfase2 5 3 2 3" xfId="20191"/>
    <cellStyle name="20% - Ênfase2 5 3 2 4" xfId="20192"/>
    <cellStyle name="20% - Ênfase2 5 3 3" xfId="8172"/>
    <cellStyle name="20% - Ênfase2 5 3 3 2" xfId="16022"/>
    <cellStyle name="20% - Ênfase2 5 3 3 2 2" xfId="20193"/>
    <cellStyle name="20% - Ênfase2 5 3 3 3" xfId="20194"/>
    <cellStyle name="20% - Ênfase2 5 3 4" xfId="10776"/>
    <cellStyle name="20% - Ênfase2 5 3 4 2" xfId="20195"/>
    <cellStyle name="20% - Ênfase2 5 3 5" xfId="2917"/>
    <cellStyle name="20% - Ênfase2 5 3 6" xfId="20196"/>
    <cellStyle name="20% - Ênfase2 5 4" xfId="5545"/>
    <cellStyle name="20% - Ênfase2 5 4 2" xfId="13396"/>
    <cellStyle name="20% - Ênfase2 5 4 2 2" xfId="20197"/>
    <cellStyle name="20% - Ênfase2 5 4 3" xfId="20198"/>
    <cellStyle name="20% - Ênfase2 5 4 4" xfId="20199"/>
    <cellStyle name="20% - Ênfase2 5 5" xfId="8169"/>
    <cellStyle name="20% - Ênfase2 5 5 2" xfId="16019"/>
    <cellStyle name="20% - Ênfase2 5 5 2 2" xfId="20200"/>
    <cellStyle name="20% - Ênfase2 5 5 3" xfId="20201"/>
    <cellStyle name="20% - Ênfase2 5 6" xfId="10773"/>
    <cellStyle name="20% - Ênfase2 5 6 2" xfId="20202"/>
    <cellStyle name="20% - Ênfase2 5 7" xfId="2914"/>
    <cellStyle name="20% - Ênfase2 5 8" xfId="20203"/>
    <cellStyle name="20% - Ênfase2 6" xfId="131"/>
    <cellStyle name="20% - Ênfase2 6 2" xfId="132"/>
    <cellStyle name="20% - Ênfase2 6 2 2" xfId="5550"/>
    <cellStyle name="20% - Ênfase2 6 2 2 2" xfId="13401"/>
    <cellStyle name="20% - Ênfase2 6 2 2 2 2" xfId="20204"/>
    <cellStyle name="20% - Ênfase2 6 2 2 3" xfId="20205"/>
    <cellStyle name="20% - Ênfase2 6 2 2 4" xfId="20206"/>
    <cellStyle name="20% - Ênfase2 6 2 3" xfId="8174"/>
    <cellStyle name="20% - Ênfase2 6 2 3 2" xfId="16024"/>
    <cellStyle name="20% - Ênfase2 6 2 3 2 2" xfId="20207"/>
    <cellStyle name="20% - Ênfase2 6 2 3 3" xfId="20208"/>
    <cellStyle name="20% - Ênfase2 6 2 4" xfId="10778"/>
    <cellStyle name="20% - Ênfase2 6 2 4 2" xfId="20209"/>
    <cellStyle name="20% - Ênfase2 6 2 5" xfId="2919"/>
    <cellStyle name="20% - Ênfase2 6 2 6" xfId="20210"/>
    <cellStyle name="20% - Ênfase2 6 3" xfId="5549"/>
    <cellStyle name="20% - Ênfase2 6 3 2" xfId="13400"/>
    <cellStyle name="20% - Ênfase2 6 3 2 2" xfId="20211"/>
    <cellStyle name="20% - Ênfase2 6 3 3" xfId="20212"/>
    <cellStyle name="20% - Ênfase2 6 3 4" xfId="20213"/>
    <cellStyle name="20% - Ênfase2 6 4" xfId="8173"/>
    <cellStyle name="20% - Ênfase2 6 4 2" xfId="16023"/>
    <cellStyle name="20% - Ênfase2 6 4 2 2" xfId="20214"/>
    <cellStyle name="20% - Ênfase2 6 4 3" xfId="20215"/>
    <cellStyle name="20% - Ênfase2 6 5" xfId="10777"/>
    <cellStyle name="20% - Ênfase2 6 5 2" xfId="20216"/>
    <cellStyle name="20% - Ênfase2 6 6" xfId="2918"/>
    <cellStyle name="20% - Ênfase2 6 7" xfId="20217"/>
    <cellStyle name="20% - Ênfase2 7" xfId="133"/>
    <cellStyle name="20% - Ênfase2 7 2" xfId="5551"/>
    <cellStyle name="20% - Ênfase2 7 2 2" xfId="13402"/>
    <cellStyle name="20% - Ênfase2 7 2 2 2" xfId="20218"/>
    <cellStyle name="20% - Ênfase2 7 2 3" xfId="20219"/>
    <cellStyle name="20% - Ênfase2 7 2 4" xfId="20220"/>
    <cellStyle name="20% - Ênfase2 7 3" xfId="8175"/>
    <cellStyle name="20% - Ênfase2 7 3 2" xfId="16025"/>
    <cellStyle name="20% - Ênfase2 7 3 2 2" xfId="20221"/>
    <cellStyle name="20% - Ênfase2 7 3 3" xfId="20222"/>
    <cellStyle name="20% - Ênfase2 7 4" xfId="10779"/>
    <cellStyle name="20% - Ênfase2 7 4 2" xfId="20223"/>
    <cellStyle name="20% - Ênfase2 7 5" xfId="2920"/>
    <cellStyle name="20% - Ênfase2 7 6" xfId="20224"/>
    <cellStyle name="20% - Ênfase2 8" xfId="5480"/>
    <cellStyle name="20% - Ênfase2 8 2" xfId="13331"/>
    <cellStyle name="20% - Ênfase2 8 2 2" xfId="20225"/>
    <cellStyle name="20% - Ênfase2 8 3" xfId="20226"/>
    <cellStyle name="20% - Ênfase2 8 3 2" xfId="46599"/>
    <cellStyle name="20% - Ênfase2 8 4" xfId="20227"/>
    <cellStyle name="20% - Ênfase2 9" xfId="8104"/>
    <cellStyle name="20% - Ênfase2 9 2" xfId="15954"/>
    <cellStyle name="20% - Ênfase2 9 2 2" xfId="20228"/>
    <cellStyle name="20% - Ênfase2 9 3" xfId="20229"/>
    <cellStyle name="20% - Ênfase3" xfId="31" builtinId="38" customBuiltin="1"/>
    <cellStyle name="20% - Ênfase3 1" xfId="46600"/>
    <cellStyle name="20% - Ênfase3 10" xfId="10710"/>
    <cellStyle name="20% - Ênfase3 10 2" xfId="20230"/>
    <cellStyle name="20% - Ênfase3 10 3" xfId="46601"/>
    <cellStyle name="20% - Ênfase3 10 3 2" xfId="46602"/>
    <cellStyle name="20% - Ênfase3 10 4" xfId="46603"/>
    <cellStyle name="20% - Ênfase3 11" xfId="20231"/>
    <cellStyle name="20% - Ênfase3 11 2" xfId="20232"/>
    <cellStyle name="20% - Ênfase3 11 3" xfId="46604"/>
    <cellStyle name="20% - Ênfase3 11 3 2" xfId="46605"/>
    <cellStyle name="20% - Ênfase3 11 4" xfId="46606"/>
    <cellStyle name="20% - Ênfase3 12" xfId="20233"/>
    <cellStyle name="20% - Ênfase3 12 2" xfId="46607"/>
    <cellStyle name="20% - Ênfase3 12 3" xfId="46608"/>
    <cellStyle name="20% - Ênfase3 12 3 2" xfId="46609"/>
    <cellStyle name="20% - Ênfase3 12 4" xfId="46610"/>
    <cellStyle name="20% - Ênfase3 13" xfId="46611"/>
    <cellStyle name="20% - Ênfase3 13 2" xfId="46612"/>
    <cellStyle name="20% - Ênfase3 13 3" xfId="46613"/>
    <cellStyle name="20% - Ênfase3 13 3 2" xfId="46614"/>
    <cellStyle name="20% - Ênfase3 13 4" xfId="46615"/>
    <cellStyle name="20% - Ênfase3 14 2" xfId="46616"/>
    <cellStyle name="20% - Ênfase3 15 2" xfId="46617"/>
    <cellStyle name="20% - Ênfase3 16 2" xfId="46618"/>
    <cellStyle name="20% - Ênfase3 17 2" xfId="46619"/>
    <cellStyle name="20% - Ênfase3 2" xfId="134"/>
    <cellStyle name="20% - Ênfase3 2 10" xfId="20234"/>
    <cellStyle name="20% - Ênfase3 2 11" xfId="20235"/>
    <cellStyle name="20% - Ênfase3 2 2" xfId="135"/>
    <cellStyle name="20% - Ênfase3 2 2 2" xfId="136"/>
    <cellStyle name="20% - Ênfase3 2 2 2 2" xfId="137"/>
    <cellStyle name="20% - Ênfase3 2 2 2 2 2" xfId="5555"/>
    <cellStyle name="20% - Ênfase3 2 2 2 2 2 2" xfId="13406"/>
    <cellStyle name="20% - Ênfase3 2 2 2 2 2 2 2" xfId="20236"/>
    <cellStyle name="20% - Ênfase3 2 2 2 2 2 3" xfId="20237"/>
    <cellStyle name="20% - Ênfase3 2 2 2 2 2 4" xfId="20238"/>
    <cellStyle name="20% - Ênfase3 2 2 2 2 3" xfId="8179"/>
    <cellStyle name="20% - Ênfase3 2 2 2 2 3 2" xfId="16029"/>
    <cellStyle name="20% - Ênfase3 2 2 2 2 3 2 2" xfId="20239"/>
    <cellStyle name="20% - Ênfase3 2 2 2 2 3 3" xfId="20240"/>
    <cellStyle name="20% - Ênfase3 2 2 2 2 4" xfId="10783"/>
    <cellStyle name="20% - Ênfase3 2 2 2 2 4 2" xfId="20241"/>
    <cellStyle name="20% - Ênfase3 2 2 2 2 5" xfId="2924"/>
    <cellStyle name="20% - Ênfase3 2 2 2 2 6" xfId="20242"/>
    <cellStyle name="20% - Ênfase3 2 2 2 3" xfId="5554"/>
    <cellStyle name="20% - Ênfase3 2 2 2 3 2" xfId="13405"/>
    <cellStyle name="20% - Ênfase3 2 2 2 3 2 2" xfId="20243"/>
    <cellStyle name="20% - Ênfase3 2 2 2 3 3" xfId="20244"/>
    <cellStyle name="20% - Ênfase3 2 2 2 3 4" xfId="20245"/>
    <cellStyle name="20% - Ênfase3 2 2 2 4" xfId="8178"/>
    <cellStyle name="20% - Ênfase3 2 2 2 4 2" xfId="16028"/>
    <cellStyle name="20% - Ênfase3 2 2 2 4 2 2" xfId="20246"/>
    <cellStyle name="20% - Ênfase3 2 2 2 4 3" xfId="20247"/>
    <cellStyle name="20% - Ênfase3 2 2 2 5" xfId="10782"/>
    <cellStyle name="20% - Ênfase3 2 2 2 5 2" xfId="20248"/>
    <cellStyle name="20% - Ênfase3 2 2 2 6" xfId="2923"/>
    <cellStyle name="20% - Ênfase3 2 2 2 7" xfId="20249"/>
    <cellStyle name="20% - Ênfase3 2 2 3" xfId="138"/>
    <cellStyle name="20% - Ênfase3 2 2 3 2" xfId="5556"/>
    <cellStyle name="20% - Ênfase3 2 2 3 2 2" xfId="13407"/>
    <cellStyle name="20% - Ênfase3 2 2 3 2 2 2" xfId="20250"/>
    <cellStyle name="20% - Ênfase3 2 2 3 2 3" xfId="20251"/>
    <cellStyle name="20% - Ênfase3 2 2 3 2 4" xfId="20252"/>
    <cellStyle name="20% - Ênfase3 2 2 3 3" xfId="8180"/>
    <cellStyle name="20% - Ênfase3 2 2 3 3 2" xfId="16030"/>
    <cellStyle name="20% - Ênfase3 2 2 3 3 2 2" xfId="20253"/>
    <cellStyle name="20% - Ênfase3 2 2 3 3 3" xfId="20254"/>
    <cellStyle name="20% - Ênfase3 2 2 3 4" xfId="10784"/>
    <cellStyle name="20% - Ênfase3 2 2 3 4 2" xfId="20255"/>
    <cellStyle name="20% - Ênfase3 2 2 3 5" xfId="2925"/>
    <cellStyle name="20% - Ênfase3 2 2 3 6" xfId="20256"/>
    <cellStyle name="20% - Ênfase3 2 2 4" xfId="5553"/>
    <cellStyle name="20% - Ênfase3 2 2 4 2" xfId="13404"/>
    <cellStyle name="20% - Ênfase3 2 2 4 2 2" xfId="20257"/>
    <cellStyle name="20% - Ênfase3 2 2 4 3" xfId="20258"/>
    <cellStyle name="20% - Ênfase3 2 2 4 4" xfId="20259"/>
    <cellStyle name="20% - Ênfase3 2 2 5" xfId="8177"/>
    <cellStyle name="20% - Ênfase3 2 2 5 2" xfId="16027"/>
    <cellStyle name="20% - Ênfase3 2 2 5 2 2" xfId="20260"/>
    <cellStyle name="20% - Ênfase3 2 2 5 3" xfId="20261"/>
    <cellStyle name="20% - Ênfase3 2 2 6" xfId="10781"/>
    <cellStyle name="20% - Ênfase3 2 2 6 2" xfId="20262"/>
    <cellStyle name="20% - Ênfase3 2 2 7" xfId="2922"/>
    <cellStyle name="20% - Ênfase3 2 2 7 2" xfId="20263"/>
    <cellStyle name="20% - Ênfase3 2 2 8" xfId="20264"/>
    <cellStyle name="20% - Ênfase3 2 3" xfId="139"/>
    <cellStyle name="20% - Ênfase3 2 3 2" xfId="140"/>
    <cellStyle name="20% - Ênfase3 2 3 2 2" xfId="5558"/>
    <cellStyle name="20% - Ênfase3 2 3 2 2 2" xfId="13409"/>
    <cellStyle name="20% - Ênfase3 2 3 2 2 2 2" xfId="20265"/>
    <cellStyle name="20% - Ênfase3 2 3 2 2 3" xfId="20266"/>
    <cellStyle name="20% - Ênfase3 2 3 2 2 4" xfId="20267"/>
    <cellStyle name="20% - Ênfase3 2 3 2 3" xfId="8182"/>
    <cellStyle name="20% - Ênfase3 2 3 2 3 2" xfId="16032"/>
    <cellStyle name="20% - Ênfase3 2 3 2 3 2 2" xfId="20268"/>
    <cellStyle name="20% - Ênfase3 2 3 2 3 3" xfId="20269"/>
    <cellStyle name="20% - Ênfase3 2 3 2 4" xfId="10786"/>
    <cellStyle name="20% - Ênfase3 2 3 2 4 2" xfId="20270"/>
    <cellStyle name="20% - Ênfase3 2 3 2 5" xfId="2927"/>
    <cellStyle name="20% - Ênfase3 2 3 2 6" xfId="20271"/>
    <cellStyle name="20% - Ênfase3 2 3 3" xfId="5557"/>
    <cellStyle name="20% - Ênfase3 2 3 3 2" xfId="13408"/>
    <cellStyle name="20% - Ênfase3 2 3 3 2 2" xfId="20272"/>
    <cellStyle name="20% - Ênfase3 2 3 3 3" xfId="20273"/>
    <cellStyle name="20% - Ênfase3 2 3 3 4" xfId="20274"/>
    <cellStyle name="20% - Ênfase3 2 3 4" xfId="8181"/>
    <cellStyle name="20% - Ênfase3 2 3 4 2" xfId="16031"/>
    <cellStyle name="20% - Ênfase3 2 3 4 2 2" xfId="20275"/>
    <cellStyle name="20% - Ênfase3 2 3 4 3" xfId="20276"/>
    <cellStyle name="20% - Ênfase3 2 3 5" xfId="10785"/>
    <cellStyle name="20% - Ênfase3 2 3 5 2" xfId="20277"/>
    <cellStyle name="20% - Ênfase3 2 3 6" xfId="2926"/>
    <cellStyle name="20% - Ênfase3 2 3 7" xfId="20278"/>
    <cellStyle name="20% - Ênfase3 2 4" xfId="141"/>
    <cellStyle name="20% - Ênfase3 2 4 2" xfId="5559"/>
    <cellStyle name="20% - Ênfase3 2 4 2 2" xfId="13410"/>
    <cellStyle name="20% - Ênfase3 2 4 2 2 2" xfId="20279"/>
    <cellStyle name="20% - Ênfase3 2 4 2 3" xfId="20280"/>
    <cellStyle name="20% - Ênfase3 2 4 2 4" xfId="20281"/>
    <cellStyle name="20% - Ênfase3 2 4 3" xfId="8183"/>
    <cellStyle name="20% - Ênfase3 2 4 3 2" xfId="16033"/>
    <cellStyle name="20% - Ênfase3 2 4 3 2 2" xfId="20282"/>
    <cellStyle name="20% - Ênfase3 2 4 3 3" xfId="20283"/>
    <cellStyle name="20% - Ênfase3 2 4 4" xfId="10787"/>
    <cellStyle name="20% - Ênfase3 2 4 4 2" xfId="20284"/>
    <cellStyle name="20% - Ênfase3 2 4 5" xfId="2928"/>
    <cellStyle name="20% - Ênfase3 2 4 6" xfId="20285"/>
    <cellStyle name="20% - Ênfase3 2 5" xfId="5552"/>
    <cellStyle name="20% - Ênfase3 2 5 2" xfId="13403"/>
    <cellStyle name="20% - Ênfase3 2 5 2 2" xfId="20286"/>
    <cellStyle name="20% - Ênfase3 2 5 3" xfId="20287"/>
    <cellStyle name="20% - Ênfase3 2 5 3 2" xfId="20288"/>
    <cellStyle name="20% - Ênfase3 2 5 4" xfId="20289"/>
    <cellStyle name="20% - Ênfase3 2 5 4 2" xfId="20290"/>
    <cellStyle name="20% - Ênfase3 2 6" xfId="8176"/>
    <cellStyle name="20% - Ênfase3 2 6 2" xfId="16026"/>
    <cellStyle name="20% - Ênfase3 2 6 2 2" xfId="20291"/>
    <cellStyle name="20% - Ênfase3 2 6 3" xfId="20292"/>
    <cellStyle name="20% - Ênfase3 2 7" xfId="10780"/>
    <cellStyle name="20% - Ênfase3 2 7 2" xfId="20293"/>
    <cellStyle name="20% - Ênfase3 2 8" xfId="2921"/>
    <cellStyle name="20% - Ênfase3 2 8 2" xfId="20294"/>
    <cellStyle name="20% - Ênfase3 2 9" xfId="2758"/>
    <cellStyle name="20% - Ênfase3 2 9 2" xfId="20295"/>
    <cellStyle name="20% - Ênfase3 3" xfId="142"/>
    <cellStyle name="20% - Ênfase3 3 2" xfId="143"/>
    <cellStyle name="20% - Ênfase3 3 2 2" xfId="144"/>
    <cellStyle name="20% - Ênfase3 3 2 2 2" xfId="145"/>
    <cellStyle name="20% - Ênfase3 3 2 2 2 2" xfId="5563"/>
    <cellStyle name="20% - Ênfase3 3 2 2 2 2 2" xfId="13414"/>
    <cellStyle name="20% - Ênfase3 3 2 2 2 2 2 2" xfId="20296"/>
    <cellStyle name="20% - Ênfase3 3 2 2 2 2 3" xfId="20297"/>
    <cellStyle name="20% - Ênfase3 3 2 2 2 2 4" xfId="20298"/>
    <cellStyle name="20% - Ênfase3 3 2 2 2 3" xfId="8187"/>
    <cellStyle name="20% - Ênfase3 3 2 2 2 3 2" xfId="16037"/>
    <cellStyle name="20% - Ênfase3 3 2 2 2 3 2 2" xfId="20299"/>
    <cellStyle name="20% - Ênfase3 3 2 2 2 3 3" xfId="20300"/>
    <cellStyle name="20% - Ênfase3 3 2 2 2 4" xfId="10791"/>
    <cellStyle name="20% - Ênfase3 3 2 2 2 4 2" xfId="20301"/>
    <cellStyle name="20% - Ênfase3 3 2 2 2 5" xfId="2932"/>
    <cellStyle name="20% - Ênfase3 3 2 2 2 6" xfId="20302"/>
    <cellStyle name="20% - Ênfase3 3 2 2 3" xfId="5562"/>
    <cellStyle name="20% - Ênfase3 3 2 2 3 2" xfId="13413"/>
    <cellStyle name="20% - Ênfase3 3 2 2 3 2 2" xfId="20303"/>
    <cellStyle name="20% - Ênfase3 3 2 2 3 3" xfId="20304"/>
    <cellStyle name="20% - Ênfase3 3 2 2 3 4" xfId="20305"/>
    <cellStyle name="20% - Ênfase3 3 2 2 4" xfId="8186"/>
    <cellStyle name="20% - Ênfase3 3 2 2 4 2" xfId="16036"/>
    <cellStyle name="20% - Ênfase3 3 2 2 4 2 2" xfId="20306"/>
    <cellStyle name="20% - Ênfase3 3 2 2 4 3" xfId="20307"/>
    <cellStyle name="20% - Ênfase3 3 2 2 5" xfId="10790"/>
    <cellStyle name="20% - Ênfase3 3 2 2 5 2" xfId="20308"/>
    <cellStyle name="20% - Ênfase3 3 2 2 6" xfId="2931"/>
    <cellStyle name="20% - Ênfase3 3 2 2 7" xfId="20309"/>
    <cellStyle name="20% - Ênfase3 3 2 3" xfId="146"/>
    <cellStyle name="20% - Ênfase3 3 2 3 2" xfId="5564"/>
    <cellStyle name="20% - Ênfase3 3 2 3 2 2" xfId="13415"/>
    <cellStyle name="20% - Ênfase3 3 2 3 2 2 2" xfId="20310"/>
    <cellStyle name="20% - Ênfase3 3 2 3 2 3" xfId="20311"/>
    <cellStyle name="20% - Ênfase3 3 2 3 2 4" xfId="20312"/>
    <cellStyle name="20% - Ênfase3 3 2 3 3" xfId="8188"/>
    <cellStyle name="20% - Ênfase3 3 2 3 3 2" xfId="16038"/>
    <cellStyle name="20% - Ênfase3 3 2 3 3 2 2" xfId="20313"/>
    <cellStyle name="20% - Ênfase3 3 2 3 3 3" xfId="20314"/>
    <cellStyle name="20% - Ênfase3 3 2 3 4" xfId="10792"/>
    <cellStyle name="20% - Ênfase3 3 2 3 4 2" xfId="20315"/>
    <cellStyle name="20% - Ênfase3 3 2 3 5" xfId="2933"/>
    <cellStyle name="20% - Ênfase3 3 2 3 6" xfId="20316"/>
    <cellStyle name="20% - Ênfase3 3 2 4" xfId="5561"/>
    <cellStyle name="20% - Ênfase3 3 2 4 2" xfId="13412"/>
    <cellStyle name="20% - Ênfase3 3 2 4 2 2" xfId="20317"/>
    <cellStyle name="20% - Ênfase3 3 2 4 3" xfId="20318"/>
    <cellStyle name="20% - Ênfase3 3 2 4 4" xfId="20319"/>
    <cellStyle name="20% - Ênfase3 3 2 5" xfId="8185"/>
    <cellStyle name="20% - Ênfase3 3 2 5 2" xfId="16035"/>
    <cellStyle name="20% - Ênfase3 3 2 5 2 2" xfId="20320"/>
    <cellStyle name="20% - Ênfase3 3 2 5 3" xfId="20321"/>
    <cellStyle name="20% - Ênfase3 3 2 6" xfId="10789"/>
    <cellStyle name="20% - Ênfase3 3 2 6 2" xfId="20322"/>
    <cellStyle name="20% - Ênfase3 3 2 7" xfId="2930"/>
    <cellStyle name="20% - Ênfase3 3 2 7 2" xfId="20323"/>
    <cellStyle name="20% - Ênfase3 3 2 8" xfId="20324"/>
    <cellStyle name="20% - Ênfase3 3 3" xfId="147"/>
    <cellStyle name="20% - Ênfase3 3 3 2" xfId="148"/>
    <cellStyle name="20% - Ênfase3 3 3 2 2" xfId="5566"/>
    <cellStyle name="20% - Ênfase3 3 3 2 2 2" xfId="13417"/>
    <cellStyle name="20% - Ênfase3 3 3 2 2 2 2" xfId="20325"/>
    <cellStyle name="20% - Ênfase3 3 3 2 2 3" xfId="20326"/>
    <cellStyle name="20% - Ênfase3 3 3 2 2 4" xfId="20327"/>
    <cellStyle name="20% - Ênfase3 3 3 2 3" xfId="8190"/>
    <cellStyle name="20% - Ênfase3 3 3 2 3 2" xfId="16040"/>
    <cellStyle name="20% - Ênfase3 3 3 2 3 2 2" xfId="20328"/>
    <cellStyle name="20% - Ênfase3 3 3 2 3 3" xfId="20329"/>
    <cellStyle name="20% - Ênfase3 3 3 2 4" xfId="10794"/>
    <cellStyle name="20% - Ênfase3 3 3 2 4 2" xfId="20330"/>
    <cellStyle name="20% - Ênfase3 3 3 2 5" xfId="2935"/>
    <cellStyle name="20% - Ênfase3 3 3 2 6" xfId="20331"/>
    <cellStyle name="20% - Ênfase3 3 3 3" xfId="5565"/>
    <cellStyle name="20% - Ênfase3 3 3 3 2" xfId="13416"/>
    <cellStyle name="20% - Ênfase3 3 3 3 2 2" xfId="20332"/>
    <cellStyle name="20% - Ênfase3 3 3 3 3" xfId="20333"/>
    <cellStyle name="20% - Ênfase3 3 3 3 4" xfId="20334"/>
    <cellStyle name="20% - Ênfase3 3 3 4" xfId="8189"/>
    <cellStyle name="20% - Ênfase3 3 3 4 2" xfId="16039"/>
    <cellStyle name="20% - Ênfase3 3 3 4 2 2" xfId="20335"/>
    <cellStyle name="20% - Ênfase3 3 3 4 3" xfId="20336"/>
    <cellStyle name="20% - Ênfase3 3 3 5" xfId="10793"/>
    <cellStyle name="20% - Ênfase3 3 3 5 2" xfId="20337"/>
    <cellStyle name="20% - Ênfase3 3 3 6" xfId="2934"/>
    <cellStyle name="20% - Ênfase3 3 3 7" xfId="20338"/>
    <cellStyle name="20% - Ênfase3 3 4" xfId="149"/>
    <cellStyle name="20% - Ênfase3 3 4 2" xfId="5567"/>
    <cellStyle name="20% - Ênfase3 3 4 2 2" xfId="13418"/>
    <cellStyle name="20% - Ênfase3 3 4 2 2 2" xfId="20339"/>
    <cellStyle name="20% - Ênfase3 3 4 2 3" xfId="20340"/>
    <cellStyle name="20% - Ênfase3 3 4 2 4" xfId="20341"/>
    <cellStyle name="20% - Ênfase3 3 4 3" xfId="8191"/>
    <cellStyle name="20% - Ênfase3 3 4 3 2" xfId="16041"/>
    <cellStyle name="20% - Ênfase3 3 4 3 2 2" xfId="20342"/>
    <cellStyle name="20% - Ênfase3 3 4 3 3" xfId="20343"/>
    <cellStyle name="20% - Ênfase3 3 4 4" xfId="10795"/>
    <cellStyle name="20% - Ênfase3 3 4 4 2" xfId="20344"/>
    <cellStyle name="20% - Ênfase3 3 4 5" xfId="2936"/>
    <cellStyle name="20% - Ênfase3 3 4 6" xfId="20345"/>
    <cellStyle name="20% - Ênfase3 3 5" xfId="5560"/>
    <cellStyle name="20% - Ênfase3 3 5 2" xfId="13411"/>
    <cellStyle name="20% - Ênfase3 3 5 2 2" xfId="20346"/>
    <cellStyle name="20% - Ênfase3 3 5 3" xfId="20347"/>
    <cellStyle name="20% - Ênfase3 3 5 4" xfId="20348"/>
    <cellStyle name="20% - Ênfase3 3 6" xfId="8184"/>
    <cellStyle name="20% - Ênfase3 3 6 2" xfId="16034"/>
    <cellStyle name="20% - Ênfase3 3 6 2 2" xfId="20349"/>
    <cellStyle name="20% - Ênfase3 3 6 3" xfId="20350"/>
    <cellStyle name="20% - Ênfase3 3 7" xfId="10788"/>
    <cellStyle name="20% - Ênfase3 3 7 2" xfId="20351"/>
    <cellStyle name="20% - Ênfase3 3 8" xfId="2929"/>
    <cellStyle name="20% - Ênfase3 3 8 2" xfId="20352"/>
    <cellStyle name="20% - Ênfase3 3 9" xfId="20353"/>
    <cellStyle name="20% - Ênfase3 4" xfId="150"/>
    <cellStyle name="20% - Ênfase3 4 2" xfId="151"/>
    <cellStyle name="20% - Ênfase3 4 2 2" xfId="152"/>
    <cellStyle name="20% - Ênfase3 4 2 2 2" xfId="153"/>
    <cellStyle name="20% - Ênfase3 4 2 2 2 2" xfId="5571"/>
    <cellStyle name="20% - Ênfase3 4 2 2 2 2 2" xfId="13422"/>
    <cellStyle name="20% - Ênfase3 4 2 2 2 2 2 2" xfId="20354"/>
    <cellStyle name="20% - Ênfase3 4 2 2 2 2 3" xfId="20355"/>
    <cellStyle name="20% - Ênfase3 4 2 2 2 2 4" xfId="20356"/>
    <cellStyle name="20% - Ênfase3 4 2 2 2 3" xfId="8195"/>
    <cellStyle name="20% - Ênfase3 4 2 2 2 3 2" xfId="16045"/>
    <cellStyle name="20% - Ênfase3 4 2 2 2 3 2 2" xfId="20357"/>
    <cellStyle name="20% - Ênfase3 4 2 2 2 3 3" xfId="20358"/>
    <cellStyle name="20% - Ênfase3 4 2 2 2 4" xfId="10799"/>
    <cellStyle name="20% - Ênfase3 4 2 2 2 4 2" xfId="20359"/>
    <cellStyle name="20% - Ênfase3 4 2 2 2 5" xfId="2940"/>
    <cellStyle name="20% - Ênfase3 4 2 2 2 6" xfId="20360"/>
    <cellStyle name="20% - Ênfase3 4 2 2 3" xfId="5570"/>
    <cellStyle name="20% - Ênfase3 4 2 2 3 2" xfId="13421"/>
    <cellStyle name="20% - Ênfase3 4 2 2 3 2 2" xfId="20361"/>
    <cellStyle name="20% - Ênfase3 4 2 2 3 3" xfId="20362"/>
    <cellStyle name="20% - Ênfase3 4 2 2 3 4" xfId="20363"/>
    <cellStyle name="20% - Ênfase3 4 2 2 4" xfId="8194"/>
    <cellStyle name="20% - Ênfase3 4 2 2 4 2" xfId="16044"/>
    <cellStyle name="20% - Ênfase3 4 2 2 4 2 2" xfId="20364"/>
    <cellStyle name="20% - Ênfase3 4 2 2 4 3" xfId="20365"/>
    <cellStyle name="20% - Ênfase3 4 2 2 5" xfId="10798"/>
    <cellStyle name="20% - Ênfase3 4 2 2 5 2" xfId="20366"/>
    <cellStyle name="20% - Ênfase3 4 2 2 6" xfId="2939"/>
    <cellStyle name="20% - Ênfase3 4 2 2 7" xfId="20367"/>
    <cellStyle name="20% - Ênfase3 4 2 3" xfId="154"/>
    <cellStyle name="20% - Ênfase3 4 2 3 2" xfId="5572"/>
    <cellStyle name="20% - Ênfase3 4 2 3 2 2" xfId="13423"/>
    <cellStyle name="20% - Ênfase3 4 2 3 2 2 2" xfId="20368"/>
    <cellStyle name="20% - Ênfase3 4 2 3 2 3" xfId="20369"/>
    <cellStyle name="20% - Ênfase3 4 2 3 2 4" xfId="20370"/>
    <cellStyle name="20% - Ênfase3 4 2 3 3" xfId="8196"/>
    <cellStyle name="20% - Ênfase3 4 2 3 3 2" xfId="16046"/>
    <cellStyle name="20% - Ênfase3 4 2 3 3 2 2" xfId="20371"/>
    <cellStyle name="20% - Ênfase3 4 2 3 3 3" xfId="20372"/>
    <cellStyle name="20% - Ênfase3 4 2 3 4" xfId="10800"/>
    <cellStyle name="20% - Ênfase3 4 2 3 4 2" xfId="20373"/>
    <cellStyle name="20% - Ênfase3 4 2 3 5" xfId="2941"/>
    <cellStyle name="20% - Ênfase3 4 2 3 6" xfId="20374"/>
    <cellStyle name="20% - Ênfase3 4 2 4" xfId="5569"/>
    <cellStyle name="20% - Ênfase3 4 2 4 2" xfId="13420"/>
    <cellStyle name="20% - Ênfase3 4 2 4 2 2" xfId="20375"/>
    <cellStyle name="20% - Ênfase3 4 2 4 3" xfId="20376"/>
    <cellStyle name="20% - Ênfase3 4 2 4 4" xfId="20377"/>
    <cellStyle name="20% - Ênfase3 4 2 5" xfId="8193"/>
    <cellStyle name="20% - Ênfase3 4 2 5 2" xfId="16043"/>
    <cellStyle name="20% - Ênfase3 4 2 5 2 2" xfId="20378"/>
    <cellStyle name="20% - Ênfase3 4 2 5 3" xfId="20379"/>
    <cellStyle name="20% - Ênfase3 4 2 6" xfId="10797"/>
    <cellStyle name="20% - Ênfase3 4 2 6 2" xfId="20380"/>
    <cellStyle name="20% - Ênfase3 4 2 7" xfId="2938"/>
    <cellStyle name="20% - Ênfase3 4 2 8" xfId="20381"/>
    <cellStyle name="20% - Ênfase3 4 3" xfId="155"/>
    <cellStyle name="20% - Ênfase3 4 3 2" xfId="156"/>
    <cellStyle name="20% - Ênfase3 4 3 2 2" xfId="5574"/>
    <cellStyle name="20% - Ênfase3 4 3 2 2 2" xfId="13425"/>
    <cellStyle name="20% - Ênfase3 4 3 2 2 2 2" xfId="20382"/>
    <cellStyle name="20% - Ênfase3 4 3 2 2 3" xfId="20383"/>
    <cellStyle name="20% - Ênfase3 4 3 2 2 4" xfId="20384"/>
    <cellStyle name="20% - Ênfase3 4 3 2 3" xfId="8198"/>
    <cellStyle name="20% - Ênfase3 4 3 2 3 2" xfId="16048"/>
    <cellStyle name="20% - Ênfase3 4 3 2 3 2 2" xfId="20385"/>
    <cellStyle name="20% - Ênfase3 4 3 2 3 3" xfId="20386"/>
    <cellStyle name="20% - Ênfase3 4 3 2 4" xfId="10802"/>
    <cellStyle name="20% - Ênfase3 4 3 2 4 2" xfId="20387"/>
    <cellStyle name="20% - Ênfase3 4 3 2 5" xfId="2943"/>
    <cellStyle name="20% - Ênfase3 4 3 2 6" xfId="20388"/>
    <cellStyle name="20% - Ênfase3 4 3 3" xfId="5573"/>
    <cellStyle name="20% - Ênfase3 4 3 3 2" xfId="13424"/>
    <cellStyle name="20% - Ênfase3 4 3 3 2 2" xfId="20389"/>
    <cellStyle name="20% - Ênfase3 4 3 3 3" xfId="20390"/>
    <cellStyle name="20% - Ênfase3 4 3 3 4" xfId="20391"/>
    <cellStyle name="20% - Ênfase3 4 3 4" xfId="8197"/>
    <cellStyle name="20% - Ênfase3 4 3 4 2" xfId="16047"/>
    <cellStyle name="20% - Ênfase3 4 3 4 2 2" xfId="20392"/>
    <cellStyle name="20% - Ênfase3 4 3 4 3" xfId="20393"/>
    <cellStyle name="20% - Ênfase3 4 3 5" xfId="10801"/>
    <cellStyle name="20% - Ênfase3 4 3 5 2" xfId="20394"/>
    <cellStyle name="20% - Ênfase3 4 3 6" xfId="2942"/>
    <cellStyle name="20% - Ênfase3 4 3 7" xfId="20395"/>
    <cellStyle name="20% - Ênfase3 4 4" xfId="157"/>
    <cellStyle name="20% - Ênfase3 4 4 2" xfId="5575"/>
    <cellStyle name="20% - Ênfase3 4 4 2 2" xfId="13426"/>
    <cellStyle name="20% - Ênfase3 4 4 2 2 2" xfId="20396"/>
    <cellStyle name="20% - Ênfase3 4 4 2 3" xfId="20397"/>
    <cellStyle name="20% - Ênfase3 4 4 2 4" xfId="20398"/>
    <cellStyle name="20% - Ênfase3 4 4 3" xfId="8199"/>
    <cellStyle name="20% - Ênfase3 4 4 3 2" xfId="16049"/>
    <cellStyle name="20% - Ênfase3 4 4 3 2 2" xfId="20399"/>
    <cellStyle name="20% - Ênfase3 4 4 3 3" xfId="20400"/>
    <cellStyle name="20% - Ênfase3 4 4 4" xfId="10803"/>
    <cellStyle name="20% - Ênfase3 4 4 4 2" xfId="20401"/>
    <cellStyle name="20% - Ênfase3 4 4 5" xfId="2944"/>
    <cellStyle name="20% - Ênfase3 4 4 6" xfId="20402"/>
    <cellStyle name="20% - Ênfase3 4 5" xfId="5568"/>
    <cellStyle name="20% - Ênfase3 4 5 2" xfId="13419"/>
    <cellStyle name="20% - Ênfase3 4 5 2 2" xfId="20403"/>
    <cellStyle name="20% - Ênfase3 4 5 3" xfId="20404"/>
    <cellStyle name="20% - Ênfase3 4 5 4" xfId="20405"/>
    <cellStyle name="20% - Ênfase3 4 6" xfId="8192"/>
    <cellStyle name="20% - Ênfase3 4 6 2" xfId="16042"/>
    <cellStyle name="20% - Ênfase3 4 6 2 2" xfId="20406"/>
    <cellStyle name="20% - Ênfase3 4 6 3" xfId="20407"/>
    <cellStyle name="20% - Ênfase3 4 7" xfId="10796"/>
    <cellStyle name="20% - Ênfase3 4 7 2" xfId="20408"/>
    <cellStyle name="20% - Ênfase3 4 8" xfId="2937"/>
    <cellStyle name="20% - Ênfase3 4 8 2" xfId="20409"/>
    <cellStyle name="20% - Ênfase3 4 9" xfId="20410"/>
    <cellStyle name="20% - Ênfase3 5" xfId="158"/>
    <cellStyle name="20% - Ênfase3 5 2" xfId="159"/>
    <cellStyle name="20% - Ênfase3 5 2 2" xfId="160"/>
    <cellStyle name="20% - Ênfase3 5 2 2 2" xfId="5578"/>
    <cellStyle name="20% - Ênfase3 5 2 2 2 2" xfId="13429"/>
    <cellStyle name="20% - Ênfase3 5 2 2 2 2 2" xfId="20411"/>
    <cellStyle name="20% - Ênfase3 5 2 2 2 3" xfId="20412"/>
    <cellStyle name="20% - Ênfase3 5 2 2 2 4" xfId="20413"/>
    <cellStyle name="20% - Ênfase3 5 2 2 3" xfId="8202"/>
    <cellStyle name="20% - Ênfase3 5 2 2 3 2" xfId="16052"/>
    <cellStyle name="20% - Ênfase3 5 2 2 3 2 2" xfId="20414"/>
    <cellStyle name="20% - Ênfase3 5 2 2 3 3" xfId="20415"/>
    <cellStyle name="20% - Ênfase3 5 2 2 4" xfId="10806"/>
    <cellStyle name="20% - Ênfase3 5 2 2 4 2" xfId="20416"/>
    <cellStyle name="20% - Ênfase3 5 2 2 5" xfId="2947"/>
    <cellStyle name="20% - Ênfase3 5 2 2 6" xfId="20417"/>
    <cellStyle name="20% - Ênfase3 5 2 3" xfId="5577"/>
    <cellStyle name="20% - Ênfase3 5 2 3 2" xfId="13428"/>
    <cellStyle name="20% - Ênfase3 5 2 3 2 2" xfId="20418"/>
    <cellStyle name="20% - Ênfase3 5 2 3 3" xfId="20419"/>
    <cellStyle name="20% - Ênfase3 5 2 3 4" xfId="20420"/>
    <cellStyle name="20% - Ênfase3 5 2 4" xfId="8201"/>
    <cellStyle name="20% - Ênfase3 5 2 4 2" xfId="16051"/>
    <cellStyle name="20% - Ênfase3 5 2 4 2 2" xfId="20421"/>
    <cellStyle name="20% - Ênfase3 5 2 4 3" xfId="20422"/>
    <cellStyle name="20% - Ênfase3 5 2 5" xfId="10805"/>
    <cellStyle name="20% - Ênfase3 5 2 5 2" xfId="20423"/>
    <cellStyle name="20% - Ênfase3 5 2 6" xfId="2946"/>
    <cellStyle name="20% - Ênfase3 5 2 7" xfId="20424"/>
    <cellStyle name="20% - Ênfase3 5 3" xfId="161"/>
    <cellStyle name="20% - Ênfase3 5 3 2" xfId="5579"/>
    <cellStyle name="20% - Ênfase3 5 3 2 2" xfId="13430"/>
    <cellStyle name="20% - Ênfase3 5 3 2 2 2" xfId="20425"/>
    <cellStyle name="20% - Ênfase3 5 3 2 3" xfId="20426"/>
    <cellStyle name="20% - Ênfase3 5 3 2 4" xfId="20427"/>
    <cellStyle name="20% - Ênfase3 5 3 3" xfId="8203"/>
    <cellStyle name="20% - Ênfase3 5 3 3 2" xfId="16053"/>
    <cellStyle name="20% - Ênfase3 5 3 3 2 2" xfId="20428"/>
    <cellStyle name="20% - Ênfase3 5 3 3 3" xfId="20429"/>
    <cellStyle name="20% - Ênfase3 5 3 4" xfId="10807"/>
    <cellStyle name="20% - Ênfase3 5 3 4 2" xfId="20430"/>
    <cellStyle name="20% - Ênfase3 5 3 5" xfId="2948"/>
    <cellStyle name="20% - Ênfase3 5 3 6" xfId="20431"/>
    <cellStyle name="20% - Ênfase3 5 4" xfId="5576"/>
    <cellStyle name="20% - Ênfase3 5 4 2" xfId="13427"/>
    <cellStyle name="20% - Ênfase3 5 4 2 2" xfId="20432"/>
    <cellStyle name="20% - Ênfase3 5 4 3" xfId="20433"/>
    <cellStyle name="20% - Ênfase3 5 4 4" xfId="20434"/>
    <cellStyle name="20% - Ênfase3 5 5" xfId="8200"/>
    <cellStyle name="20% - Ênfase3 5 5 2" xfId="16050"/>
    <cellStyle name="20% - Ênfase3 5 5 2 2" xfId="20435"/>
    <cellStyle name="20% - Ênfase3 5 5 3" xfId="20436"/>
    <cellStyle name="20% - Ênfase3 5 6" xfId="10804"/>
    <cellStyle name="20% - Ênfase3 5 6 2" xfId="20437"/>
    <cellStyle name="20% - Ênfase3 5 7" xfId="2945"/>
    <cellStyle name="20% - Ênfase3 5 8" xfId="20438"/>
    <cellStyle name="20% - Ênfase3 6" xfId="162"/>
    <cellStyle name="20% - Ênfase3 6 2" xfId="163"/>
    <cellStyle name="20% - Ênfase3 6 2 2" xfId="5581"/>
    <cellStyle name="20% - Ênfase3 6 2 2 2" xfId="13432"/>
    <cellStyle name="20% - Ênfase3 6 2 2 2 2" xfId="20439"/>
    <cellStyle name="20% - Ênfase3 6 2 2 3" xfId="20440"/>
    <cellStyle name="20% - Ênfase3 6 2 2 4" xfId="20441"/>
    <cellStyle name="20% - Ênfase3 6 2 3" xfId="8205"/>
    <cellStyle name="20% - Ênfase3 6 2 3 2" xfId="16055"/>
    <cellStyle name="20% - Ênfase3 6 2 3 2 2" xfId="20442"/>
    <cellStyle name="20% - Ênfase3 6 2 3 3" xfId="20443"/>
    <cellStyle name="20% - Ênfase3 6 2 4" xfId="10809"/>
    <cellStyle name="20% - Ênfase3 6 2 4 2" xfId="20444"/>
    <cellStyle name="20% - Ênfase3 6 2 5" xfId="2950"/>
    <cellStyle name="20% - Ênfase3 6 2 6" xfId="20445"/>
    <cellStyle name="20% - Ênfase3 6 3" xfId="5580"/>
    <cellStyle name="20% - Ênfase3 6 3 2" xfId="13431"/>
    <cellStyle name="20% - Ênfase3 6 3 2 2" xfId="20446"/>
    <cellStyle name="20% - Ênfase3 6 3 3" xfId="20447"/>
    <cellStyle name="20% - Ênfase3 6 3 4" xfId="20448"/>
    <cellStyle name="20% - Ênfase3 6 4" xfId="8204"/>
    <cellStyle name="20% - Ênfase3 6 4 2" xfId="16054"/>
    <cellStyle name="20% - Ênfase3 6 4 2 2" xfId="20449"/>
    <cellStyle name="20% - Ênfase3 6 4 3" xfId="20450"/>
    <cellStyle name="20% - Ênfase3 6 5" xfId="10808"/>
    <cellStyle name="20% - Ênfase3 6 5 2" xfId="20451"/>
    <cellStyle name="20% - Ênfase3 6 6" xfId="2949"/>
    <cellStyle name="20% - Ênfase3 6 7" xfId="20452"/>
    <cellStyle name="20% - Ênfase3 7" xfId="164"/>
    <cellStyle name="20% - Ênfase3 7 2" xfId="5582"/>
    <cellStyle name="20% - Ênfase3 7 2 2" xfId="13433"/>
    <cellStyle name="20% - Ênfase3 7 2 2 2" xfId="20453"/>
    <cellStyle name="20% - Ênfase3 7 2 3" xfId="20454"/>
    <cellStyle name="20% - Ênfase3 7 2 4" xfId="20455"/>
    <cellStyle name="20% - Ênfase3 7 3" xfId="8206"/>
    <cellStyle name="20% - Ênfase3 7 3 2" xfId="16056"/>
    <cellStyle name="20% - Ênfase3 7 3 2 2" xfId="20456"/>
    <cellStyle name="20% - Ênfase3 7 3 3" xfId="20457"/>
    <cellStyle name="20% - Ênfase3 7 4" xfId="10810"/>
    <cellStyle name="20% - Ênfase3 7 4 2" xfId="20458"/>
    <cellStyle name="20% - Ênfase3 7 5" xfId="2951"/>
    <cellStyle name="20% - Ênfase3 7 6" xfId="20459"/>
    <cellStyle name="20% - Ênfase3 8" xfId="5482"/>
    <cellStyle name="20% - Ênfase3 8 2" xfId="13333"/>
    <cellStyle name="20% - Ênfase3 8 2 2" xfId="20460"/>
    <cellStyle name="20% - Ênfase3 8 3" xfId="20461"/>
    <cellStyle name="20% - Ênfase3 8 3 2" xfId="46620"/>
    <cellStyle name="20% - Ênfase3 8 4" xfId="20462"/>
    <cellStyle name="20% - Ênfase3 9" xfId="8106"/>
    <cellStyle name="20% - Ênfase3 9 2" xfId="15956"/>
    <cellStyle name="20% - Ênfase3 9 2 2" xfId="20463"/>
    <cellStyle name="20% - Ênfase3 9 3" xfId="20464"/>
    <cellStyle name="20% - Ênfase4" xfId="35" builtinId="42" customBuiltin="1"/>
    <cellStyle name="20% - Ênfase4 1" xfId="46621"/>
    <cellStyle name="20% - Ênfase4 10" xfId="10712"/>
    <cellStyle name="20% - Ênfase4 10 2" xfId="20465"/>
    <cellStyle name="20% - Ênfase4 10 3" xfId="46622"/>
    <cellStyle name="20% - Ênfase4 10 3 2" xfId="46623"/>
    <cellStyle name="20% - Ênfase4 10 4" xfId="46624"/>
    <cellStyle name="20% - Ênfase4 11" xfId="20466"/>
    <cellStyle name="20% - Ênfase4 11 2" xfId="20467"/>
    <cellStyle name="20% - Ênfase4 11 3" xfId="46625"/>
    <cellStyle name="20% - Ênfase4 11 3 2" xfId="46626"/>
    <cellStyle name="20% - Ênfase4 11 4" xfId="46627"/>
    <cellStyle name="20% - Ênfase4 12" xfId="20468"/>
    <cellStyle name="20% - Ênfase4 12 2" xfId="46628"/>
    <cellStyle name="20% - Ênfase4 12 3" xfId="46629"/>
    <cellStyle name="20% - Ênfase4 12 3 2" xfId="46630"/>
    <cellStyle name="20% - Ênfase4 12 4" xfId="46631"/>
    <cellStyle name="20% - Ênfase4 13" xfId="46632"/>
    <cellStyle name="20% - Ênfase4 13 2" xfId="46633"/>
    <cellStyle name="20% - Ênfase4 13 3" xfId="46634"/>
    <cellStyle name="20% - Ênfase4 13 3 2" xfId="46635"/>
    <cellStyle name="20% - Ênfase4 13 4" xfId="46636"/>
    <cellStyle name="20% - Ênfase4 14 2" xfId="46637"/>
    <cellStyle name="20% - Ênfase4 15 2" xfId="46638"/>
    <cellStyle name="20% - Ênfase4 16 2" xfId="46639"/>
    <cellStyle name="20% - Ênfase4 17 2" xfId="46640"/>
    <cellStyle name="20% - Ênfase4 2" xfId="165"/>
    <cellStyle name="20% - Ênfase4 2 10" xfId="20469"/>
    <cellStyle name="20% - Ênfase4 2 11" xfId="20470"/>
    <cellStyle name="20% - Ênfase4 2 2" xfId="166"/>
    <cellStyle name="20% - Ênfase4 2 2 2" xfId="167"/>
    <cellStyle name="20% - Ênfase4 2 2 2 2" xfId="168"/>
    <cellStyle name="20% - Ênfase4 2 2 2 2 2" xfId="5586"/>
    <cellStyle name="20% - Ênfase4 2 2 2 2 2 2" xfId="13437"/>
    <cellStyle name="20% - Ênfase4 2 2 2 2 2 2 2" xfId="20471"/>
    <cellStyle name="20% - Ênfase4 2 2 2 2 2 3" xfId="20472"/>
    <cellStyle name="20% - Ênfase4 2 2 2 2 2 4" xfId="20473"/>
    <cellStyle name="20% - Ênfase4 2 2 2 2 3" xfId="8210"/>
    <cellStyle name="20% - Ênfase4 2 2 2 2 3 2" xfId="16060"/>
    <cellStyle name="20% - Ênfase4 2 2 2 2 3 2 2" xfId="20474"/>
    <cellStyle name="20% - Ênfase4 2 2 2 2 3 3" xfId="20475"/>
    <cellStyle name="20% - Ênfase4 2 2 2 2 4" xfId="10814"/>
    <cellStyle name="20% - Ênfase4 2 2 2 2 4 2" xfId="20476"/>
    <cellStyle name="20% - Ênfase4 2 2 2 2 5" xfId="2955"/>
    <cellStyle name="20% - Ênfase4 2 2 2 2 6" xfId="20477"/>
    <cellStyle name="20% - Ênfase4 2 2 2 3" xfId="5585"/>
    <cellStyle name="20% - Ênfase4 2 2 2 3 2" xfId="13436"/>
    <cellStyle name="20% - Ênfase4 2 2 2 3 2 2" xfId="20478"/>
    <cellStyle name="20% - Ênfase4 2 2 2 3 3" xfId="20479"/>
    <cellStyle name="20% - Ênfase4 2 2 2 3 4" xfId="20480"/>
    <cellStyle name="20% - Ênfase4 2 2 2 4" xfId="8209"/>
    <cellStyle name="20% - Ênfase4 2 2 2 4 2" xfId="16059"/>
    <cellStyle name="20% - Ênfase4 2 2 2 4 2 2" xfId="20481"/>
    <cellStyle name="20% - Ênfase4 2 2 2 4 3" xfId="20482"/>
    <cellStyle name="20% - Ênfase4 2 2 2 5" xfId="10813"/>
    <cellStyle name="20% - Ênfase4 2 2 2 5 2" xfId="20483"/>
    <cellStyle name="20% - Ênfase4 2 2 2 6" xfId="2954"/>
    <cellStyle name="20% - Ênfase4 2 2 2 7" xfId="20484"/>
    <cellStyle name="20% - Ênfase4 2 2 3" xfId="169"/>
    <cellStyle name="20% - Ênfase4 2 2 3 2" xfId="5587"/>
    <cellStyle name="20% - Ênfase4 2 2 3 2 2" xfId="13438"/>
    <cellStyle name="20% - Ênfase4 2 2 3 2 2 2" xfId="20485"/>
    <cellStyle name="20% - Ênfase4 2 2 3 2 3" xfId="20486"/>
    <cellStyle name="20% - Ênfase4 2 2 3 2 4" xfId="20487"/>
    <cellStyle name="20% - Ênfase4 2 2 3 3" xfId="8211"/>
    <cellStyle name="20% - Ênfase4 2 2 3 3 2" xfId="16061"/>
    <cellStyle name="20% - Ênfase4 2 2 3 3 2 2" xfId="20488"/>
    <cellStyle name="20% - Ênfase4 2 2 3 3 3" xfId="20489"/>
    <cellStyle name="20% - Ênfase4 2 2 3 4" xfId="10815"/>
    <cellStyle name="20% - Ênfase4 2 2 3 4 2" xfId="20490"/>
    <cellStyle name="20% - Ênfase4 2 2 3 5" xfId="2956"/>
    <cellStyle name="20% - Ênfase4 2 2 3 6" xfId="20491"/>
    <cellStyle name="20% - Ênfase4 2 2 4" xfId="5584"/>
    <cellStyle name="20% - Ênfase4 2 2 4 2" xfId="13435"/>
    <cellStyle name="20% - Ênfase4 2 2 4 2 2" xfId="20492"/>
    <cellStyle name="20% - Ênfase4 2 2 4 3" xfId="20493"/>
    <cellStyle name="20% - Ênfase4 2 2 4 4" xfId="20494"/>
    <cellStyle name="20% - Ênfase4 2 2 5" xfId="8208"/>
    <cellStyle name="20% - Ênfase4 2 2 5 2" xfId="16058"/>
    <cellStyle name="20% - Ênfase4 2 2 5 2 2" xfId="20495"/>
    <cellStyle name="20% - Ênfase4 2 2 5 3" xfId="20496"/>
    <cellStyle name="20% - Ênfase4 2 2 6" xfId="10812"/>
    <cellStyle name="20% - Ênfase4 2 2 6 2" xfId="20497"/>
    <cellStyle name="20% - Ênfase4 2 2 7" xfId="2953"/>
    <cellStyle name="20% - Ênfase4 2 2 7 2" xfId="20498"/>
    <cellStyle name="20% - Ênfase4 2 2 8" xfId="20499"/>
    <cellStyle name="20% - Ênfase4 2 3" xfId="170"/>
    <cellStyle name="20% - Ênfase4 2 3 2" xfId="171"/>
    <cellStyle name="20% - Ênfase4 2 3 2 2" xfId="5589"/>
    <cellStyle name="20% - Ênfase4 2 3 2 2 2" xfId="13440"/>
    <cellStyle name="20% - Ênfase4 2 3 2 2 2 2" xfId="20500"/>
    <cellStyle name="20% - Ênfase4 2 3 2 2 3" xfId="20501"/>
    <cellStyle name="20% - Ênfase4 2 3 2 2 4" xfId="20502"/>
    <cellStyle name="20% - Ênfase4 2 3 2 3" xfId="8213"/>
    <cellStyle name="20% - Ênfase4 2 3 2 3 2" xfId="16063"/>
    <cellStyle name="20% - Ênfase4 2 3 2 3 2 2" xfId="20503"/>
    <cellStyle name="20% - Ênfase4 2 3 2 3 3" xfId="20504"/>
    <cellStyle name="20% - Ênfase4 2 3 2 4" xfId="10817"/>
    <cellStyle name="20% - Ênfase4 2 3 2 4 2" xfId="20505"/>
    <cellStyle name="20% - Ênfase4 2 3 2 5" xfId="2958"/>
    <cellStyle name="20% - Ênfase4 2 3 2 6" xfId="20506"/>
    <cellStyle name="20% - Ênfase4 2 3 3" xfId="5588"/>
    <cellStyle name="20% - Ênfase4 2 3 3 2" xfId="13439"/>
    <cellStyle name="20% - Ênfase4 2 3 3 2 2" xfId="20507"/>
    <cellStyle name="20% - Ênfase4 2 3 3 3" xfId="20508"/>
    <cellStyle name="20% - Ênfase4 2 3 3 4" xfId="20509"/>
    <cellStyle name="20% - Ênfase4 2 3 4" xfId="8212"/>
    <cellStyle name="20% - Ênfase4 2 3 4 2" xfId="16062"/>
    <cellStyle name="20% - Ênfase4 2 3 4 2 2" xfId="20510"/>
    <cellStyle name="20% - Ênfase4 2 3 4 3" xfId="20511"/>
    <cellStyle name="20% - Ênfase4 2 3 5" xfId="10816"/>
    <cellStyle name="20% - Ênfase4 2 3 5 2" xfId="20512"/>
    <cellStyle name="20% - Ênfase4 2 3 6" xfId="2957"/>
    <cellStyle name="20% - Ênfase4 2 3 7" xfId="20513"/>
    <cellStyle name="20% - Ênfase4 2 4" xfId="172"/>
    <cellStyle name="20% - Ênfase4 2 4 2" xfId="5590"/>
    <cellStyle name="20% - Ênfase4 2 4 2 2" xfId="13441"/>
    <cellStyle name="20% - Ênfase4 2 4 2 2 2" xfId="20514"/>
    <cellStyle name="20% - Ênfase4 2 4 2 3" xfId="20515"/>
    <cellStyle name="20% - Ênfase4 2 4 2 4" xfId="20516"/>
    <cellStyle name="20% - Ênfase4 2 4 3" xfId="8214"/>
    <cellStyle name="20% - Ênfase4 2 4 3 2" xfId="16064"/>
    <cellStyle name="20% - Ênfase4 2 4 3 2 2" xfId="20517"/>
    <cellStyle name="20% - Ênfase4 2 4 3 3" xfId="20518"/>
    <cellStyle name="20% - Ênfase4 2 4 4" xfId="10818"/>
    <cellStyle name="20% - Ênfase4 2 4 4 2" xfId="20519"/>
    <cellStyle name="20% - Ênfase4 2 4 5" xfId="2959"/>
    <cellStyle name="20% - Ênfase4 2 4 6" xfId="20520"/>
    <cellStyle name="20% - Ênfase4 2 5" xfId="5583"/>
    <cellStyle name="20% - Ênfase4 2 5 2" xfId="13434"/>
    <cellStyle name="20% - Ênfase4 2 5 2 2" xfId="20521"/>
    <cellStyle name="20% - Ênfase4 2 5 3" xfId="20522"/>
    <cellStyle name="20% - Ênfase4 2 5 3 2" xfId="20523"/>
    <cellStyle name="20% - Ênfase4 2 5 4" xfId="20524"/>
    <cellStyle name="20% - Ênfase4 2 5 4 2" xfId="20525"/>
    <cellStyle name="20% - Ênfase4 2 6" xfId="8207"/>
    <cellStyle name="20% - Ênfase4 2 6 2" xfId="16057"/>
    <cellStyle name="20% - Ênfase4 2 6 2 2" xfId="20526"/>
    <cellStyle name="20% - Ênfase4 2 6 3" xfId="20527"/>
    <cellStyle name="20% - Ênfase4 2 7" xfId="10811"/>
    <cellStyle name="20% - Ênfase4 2 7 2" xfId="20528"/>
    <cellStyle name="20% - Ênfase4 2 8" xfId="2952"/>
    <cellStyle name="20% - Ênfase4 2 8 2" xfId="20529"/>
    <cellStyle name="20% - Ênfase4 2 9" xfId="2759"/>
    <cellStyle name="20% - Ênfase4 2 9 2" xfId="20530"/>
    <cellStyle name="20% - Ênfase4 3" xfId="173"/>
    <cellStyle name="20% - Ênfase4 3 2" xfId="174"/>
    <cellStyle name="20% - Ênfase4 3 2 2" xfId="175"/>
    <cellStyle name="20% - Ênfase4 3 2 2 2" xfId="176"/>
    <cellStyle name="20% - Ênfase4 3 2 2 2 2" xfId="5594"/>
    <cellStyle name="20% - Ênfase4 3 2 2 2 2 2" xfId="13445"/>
    <cellStyle name="20% - Ênfase4 3 2 2 2 2 2 2" xfId="20531"/>
    <cellStyle name="20% - Ênfase4 3 2 2 2 2 3" xfId="20532"/>
    <cellStyle name="20% - Ênfase4 3 2 2 2 2 4" xfId="20533"/>
    <cellStyle name="20% - Ênfase4 3 2 2 2 3" xfId="8218"/>
    <cellStyle name="20% - Ênfase4 3 2 2 2 3 2" xfId="16068"/>
    <cellStyle name="20% - Ênfase4 3 2 2 2 3 2 2" xfId="20534"/>
    <cellStyle name="20% - Ênfase4 3 2 2 2 3 3" xfId="20535"/>
    <cellStyle name="20% - Ênfase4 3 2 2 2 4" xfId="10822"/>
    <cellStyle name="20% - Ênfase4 3 2 2 2 4 2" xfId="20536"/>
    <cellStyle name="20% - Ênfase4 3 2 2 2 5" xfId="2963"/>
    <cellStyle name="20% - Ênfase4 3 2 2 2 6" xfId="20537"/>
    <cellStyle name="20% - Ênfase4 3 2 2 3" xfId="5593"/>
    <cellStyle name="20% - Ênfase4 3 2 2 3 2" xfId="13444"/>
    <cellStyle name="20% - Ênfase4 3 2 2 3 2 2" xfId="20538"/>
    <cellStyle name="20% - Ênfase4 3 2 2 3 3" xfId="20539"/>
    <cellStyle name="20% - Ênfase4 3 2 2 3 4" xfId="20540"/>
    <cellStyle name="20% - Ênfase4 3 2 2 4" xfId="8217"/>
    <cellStyle name="20% - Ênfase4 3 2 2 4 2" xfId="16067"/>
    <cellStyle name="20% - Ênfase4 3 2 2 4 2 2" xfId="20541"/>
    <cellStyle name="20% - Ênfase4 3 2 2 4 3" xfId="20542"/>
    <cellStyle name="20% - Ênfase4 3 2 2 5" xfId="10821"/>
    <cellStyle name="20% - Ênfase4 3 2 2 5 2" xfId="20543"/>
    <cellStyle name="20% - Ênfase4 3 2 2 6" xfId="2962"/>
    <cellStyle name="20% - Ênfase4 3 2 2 7" xfId="20544"/>
    <cellStyle name="20% - Ênfase4 3 2 3" xfId="177"/>
    <cellStyle name="20% - Ênfase4 3 2 3 2" xfId="5595"/>
    <cellStyle name="20% - Ênfase4 3 2 3 2 2" xfId="13446"/>
    <cellStyle name="20% - Ênfase4 3 2 3 2 2 2" xfId="20545"/>
    <cellStyle name="20% - Ênfase4 3 2 3 2 3" xfId="20546"/>
    <cellStyle name="20% - Ênfase4 3 2 3 2 4" xfId="20547"/>
    <cellStyle name="20% - Ênfase4 3 2 3 3" xfId="8219"/>
    <cellStyle name="20% - Ênfase4 3 2 3 3 2" xfId="16069"/>
    <cellStyle name="20% - Ênfase4 3 2 3 3 2 2" xfId="20548"/>
    <cellStyle name="20% - Ênfase4 3 2 3 3 3" xfId="20549"/>
    <cellStyle name="20% - Ênfase4 3 2 3 4" xfId="10823"/>
    <cellStyle name="20% - Ênfase4 3 2 3 4 2" xfId="20550"/>
    <cellStyle name="20% - Ênfase4 3 2 3 5" xfId="2964"/>
    <cellStyle name="20% - Ênfase4 3 2 3 6" xfId="20551"/>
    <cellStyle name="20% - Ênfase4 3 2 4" xfId="5592"/>
    <cellStyle name="20% - Ênfase4 3 2 4 2" xfId="13443"/>
    <cellStyle name="20% - Ênfase4 3 2 4 2 2" xfId="20552"/>
    <cellStyle name="20% - Ênfase4 3 2 4 3" xfId="20553"/>
    <cellStyle name="20% - Ênfase4 3 2 4 4" xfId="20554"/>
    <cellStyle name="20% - Ênfase4 3 2 5" xfId="8216"/>
    <cellStyle name="20% - Ênfase4 3 2 5 2" xfId="16066"/>
    <cellStyle name="20% - Ênfase4 3 2 5 2 2" xfId="20555"/>
    <cellStyle name="20% - Ênfase4 3 2 5 3" xfId="20556"/>
    <cellStyle name="20% - Ênfase4 3 2 6" xfId="10820"/>
    <cellStyle name="20% - Ênfase4 3 2 6 2" xfId="20557"/>
    <cellStyle name="20% - Ênfase4 3 2 7" xfId="2961"/>
    <cellStyle name="20% - Ênfase4 3 2 7 2" xfId="20558"/>
    <cellStyle name="20% - Ênfase4 3 2 8" xfId="20559"/>
    <cellStyle name="20% - Ênfase4 3 3" xfId="178"/>
    <cellStyle name="20% - Ênfase4 3 3 2" xfId="179"/>
    <cellStyle name="20% - Ênfase4 3 3 2 2" xfId="5597"/>
    <cellStyle name="20% - Ênfase4 3 3 2 2 2" xfId="13448"/>
    <cellStyle name="20% - Ênfase4 3 3 2 2 2 2" xfId="20560"/>
    <cellStyle name="20% - Ênfase4 3 3 2 2 3" xfId="20561"/>
    <cellStyle name="20% - Ênfase4 3 3 2 2 4" xfId="20562"/>
    <cellStyle name="20% - Ênfase4 3 3 2 3" xfId="8221"/>
    <cellStyle name="20% - Ênfase4 3 3 2 3 2" xfId="16071"/>
    <cellStyle name="20% - Ênfase4 3 3 2 3 2 2" xfId="20563"/>
    <cellStyle name="20% - Ênfase4 3 3 2 3 3" xfId="20564"/>
    <cellStyle name="20% - Ênfase4 3 3 2 4" xfId="10825"/>
    <cellStyle name="20% - Ênfase4 3 3 2 4 2" xfId="20565"/>
    <cellStyle name="20% - Ênfase4 3 3 2 5" xfId="2966"/>
    <cellStyle name="20% - Ênfase4 3 3 2 6" xfId="20566"/>
    <cellStyle name="20% - Ênfase4 3 3 3" xfId="5596"/>
    <cellStyle name="20% - Ênfase4 3 3 3 2" xfId="13447"/>
    <cellStyle name="20% - Ênfase4 3 3 3 2 2" xfId="20567"/>
    <cellStyle name="20% - Ênfase4 3 3 3 3" xfId="20568"/>
    <cellStyle name="20% - Ênfase4 3 3 3 4" xfId="20569"/>
    <cellStyle name="20% - Ênfase4 3 3 4" xfId="8220"/>
    <cellStyle name="20% - Ênfase4 3 3 4 2" xfId="16070"/>
    <cellStyle name="20% - Ênfase4 3 3 4 2 2" xfId="20570"/>
    <cellStyle name="20% - Ênfase4 3 3 4 3" xfId="20571"/>
    <cellStyle name="20% - Ênfase4 3 3 5" xfId="10824"/>
    <cellStyle name="20% - Ênfase4 3 3 5 2" xfId="20572"/>
    <cellStyle name="20% - Ênfase4 3 3 6" xfId="2965"/>
    <cellStyle name="20% - Ênfase4 3 3 7" xfId="20573"/>
    <cellStyle name="20% - Ênfase4 3 4" xfId="180"/>
    <cellStyle name="20% - Ênfase4 3 4 2" xfId="5598"/>
    <cellStyle name="20% - Ênfase4 3 4 2 2" xfId="13449"/>
    <cellStyle name="20% - Ênfase4 3 4 2 2 2" xfId="20574"/>
    <cellStyle name="20% - Ênfase4 3 4 2 3" xfId="20575"/>
    <cellStyle name="20% - Ênfase4 3 4 2 4" xfId="20576"/>
    <cellStyle name="20% - Ênfase4 3 4 3" xfId="8222"/>
    <cellStyle name="20% - Ênfase4 3 4 3 2" xfId="16072"/>
    <cellStyle name="20% - Ênfase4 3 4 3 2 2" xfId="20577"/>
    <cellStyle name="20% - Ênfase4 3 4 3 3" xfId="20578"/>
    <cellStyle name="20% - Ênfase4 3 4 4" xfId="10826"/>
    <cellStyle name="20% - Ênfase4 3 4 4 2" xfId="20579"/>
    <cellStyle name="20% - Ênfase4 3 4 5" xfId="2967"/>
    <cellStyle name="20% - Ênfase4 3 4 6" xfId="20580"/>
    <cellStyle name="20% - Ênfase4 3 5" xfId="5591"/>
    <cellStyle name="20% - Ênfase4 3 5 2" xfId="13442"/>
    <cellStyle name="20% - Ênfase4 3 5 2 2" xfId="20581"/>
    <cellStyle name="20% - Ênfase4 3 5 3" xfId="20582"/>
    <cellStyle name="20% - Ênfase4 3 5 4" xfId="20583"/>
    <cellStyle name="20% - Ênfase4 3 6" xfId="8215"/>
    <cellStyle name="20% - Ênfase4 3 6 2" xfId="16065"/>
    <cellStyle name="20% - Ênfase4 3 6 2 2" xfId="20584"/>
    <cellStyle name="20% - Ênfase4 3 6 3" xfId="20585"/>
    <cellStyle name="20% - Ênfase4 3 7" xfId="10819"/>
    <cellStyle name="20% - Ênfase4 3 7 2" xfId="20586"/>
    <cellStyle name="20% - Ênfase4 3 8" xfId="2960"/>
    <cellStyle name="20% - Ênfase4 3 8 2" xfId="20587"/>
    <cellStyle name="20% - Ênfase4 3 9" xfId="20588"/>
    <cellStyle name="20% - Ênfase4 4" xfId="181"/>
    <cellStyle name="20% - Ênfase4 4 2" xfId="182"/>
    <cellStyle name="20% - Ênfase4 4 2 2" xfId="183"/>
    <cellStyle name="20% - Ênfase4 4 2 2 2" xfId="184"/>
    <cellStyle name="20% - Ênfase4 4 2 2 2 2" xfId="5602"/>
    <cellStyle name="20% - Ênfase4 4 2 2 2 2 2" xfId="13453"/>
    <cellStyle name="20% - Ênfase4 4 2 2 2 2 2 2" xfId="20589"/>
    <cellStyle name="20% - Ênfase4 4 2 2 2 2 3" xfId="20590"/>
    <cellStyle name="20% - Ênfase4 4 2 2 2 2 4" xfId="20591"/>
    <cellStyle name="20% - Ênfase4 4 2 2 2 3" xfId="8226"/>
    <cellStyle name="20% - Ênfase4 4 2 2 2 3 2" xfId="16076"/>
    <cellStyle name="20% - Ênfase4 4 2 2 2 3 2 2" xfId="20592"/>
    <cellStyle name="20% - Ênfase4 4 2 2 2 3 3" xfId="20593"/>
    <cellStyle name="20% - Ênfase4 4 2 2 2 4" xfId="10830"/>
    <cellStyle name="20% - Ênfase4 4 2 2 2 4 2" xfId="20594"/>
    <cellStyle name="20% - Ênfase4 4 2 2 2 5" xfId="2971"/>
    <cellStyle name="20% - Ênfase4 4 2 2 2 6" xfId="20595"/>
    <cellStyle name="20% - Ênfase4 4 2 2 3" xfId="5601"/>
    <cellStyle name="20% - Ênfase4 4 2 2 3 2" xfId="13452"/>
    <cellStyle name="20% - Ênfase4 4 2 2 3 2 2" xfId="20596"/>
    <cellStyle name="20% - Ênfase4 4 2 2 3 3" xfId="20597"/>
    <cellStyle name="20% - Ênfase4 4 2 2 3 4" xfId="20598"/>
    <cellStyle name="20% - Ênfase4 4 2 2 4" xfId="8225"/>
    <cellStyle name="20% - Ênfase4 4 2 2 4 2" xfId="16075"/>
    <cellStyle name="20% - Ênfase4 4 2 2 4 2 2" xfId="20599"/>
    <cellStyle name="20% - Ênfase4 4 2 2 4 3" xfId="20600"/>
    <cellStyle name="20% - Ênfase4 4 2 2 5" xfId="10829"/>
    <cellStyle name="20% - Ênfase4 4 2 2 5 2" xfId="20601"/>
    <cellStyle name="20% - Ênfase4 4 2 2 6" xfId="2970"/>
    <cellStyle name="20% - Ênfase4 4 2 2 7" xfId="20602"/>
    <cellStyle name="20% - Ênfase4 4 2 3" xfId="185"/>
    <cellStyle name="20% - Ênfase4 4 2 3 2" xfId="5603"/>
    <cellStyle name="20% - Ênfase4 4 2 3 2 2" xfId="13454"/>
    <cellStyle name="20% - Ênfase4 4 2 3 2 2 2" xfId="20603"/>
    <cellStyle name="20% - Ênfase4 4 2 3 2 3" xfId="20604"/>
    <cellStyle name="20% - Ênfase4 4 2 3 2 4" xfId="20605"/>
    <cellStyle name="20% - Ênfase4 4 2 3 3" xfId="8227"/>
    <cellStyle name="20% - Ênfase4 4 2 3 3 2" xfId="16077"/>
    <cellStyle name="20% - Ênfase4 4 2 3 3 2 2" xfId="20606"/>
    <cellStyle name="20% - Ênfase4 4 2 3 3 3" xfId="20607"/>
    <cellStyle name="20% - Ênfase4 4 2 3 4" xfId="10831"/>
    <cellStyle name="20% - Ênfase4 4 2 3 4 2" xfId="20608"/>
    <cellStyle name="20% - Ênfase4 4 2 3 5" xfId="2972"/>
    <cellStyle name="20% - Ênfase4 4 2 3 6" xfId="20609"/>
    <cellStyle name="20% - Ênfase4 4 2 4" xfId="5600"/>
    <cellStyle name="20% - Ênfase4 4 2 4 2" xfId="13451"/>
    <cellStyle name="20% - Ênfase4 4 2 4 2 2" xfId="20610"/>
    <cellStyle name="20% - Ênfase4 4 2 4 3" xfId="20611"/>
    <cellStyle name="20% - Ênfase4 4 2 4 4" xfId="20612"/>
    <cellStyle name="20% - Ênfase4 4 2 5" xfId="8224"/>
    <cellStyle name="20% - Ênfase4 4 2 5 2" xfId="16074"/>
    <cellStyle name="20% - Ênfase4 4 2 5 2 2" xfId="20613"/>
    <cellStyle name="20% - Ênfase4 4 2 5 3" xfId="20614"/>
    <cellStyle name="20% - Ênfase4 4 2 6" xfId="10828"/>
    <cellStyle name="20% - Ênfase4 4 2 6 2" xfId="20615"/>
    <cellStyle name="20% - Ênfase4 4 2 7" xfId="2969"/>
    <cellStyle name="20% - Ênfase4 4 2 8" xfId="20616"/>
    <cellStyle name="20% - Ênfase4 4 3" xfId="186"/>
    <cellStyle name="20% - Ênfase4 4 3 2" xfId="187"/>
    <cellStyle name="20% - Ênfase4 4 3 2 2" xfId="5605"/>
    <cellStyle name="20% - Ênfase4 4 3 2 2 2" xfId="13456"/>
    <cellStyle name="20% - Ênfase4 4 3 2 2 2 2" xfId="20617"/>
    <cellStyle name="20% - Ênfase4 4 3 2 2 3" xfId="20618"/>
    <cellStyle name="20% - Ênfase4 4 3 2 2 4" xfId="20619"/>
    <cellStyle name="20% - Ênfase4 4 3 2 3" xfId="8229"/>
    <cellStyle name="20% - Ênfase4 4 3 2 3 2" xfId="16079"/>
    <cellStyle name="20% - Ênfase4 4 3 2 3 2 2" xfId="20620"/>
    <cellStyle name="20% - Ênfase4 4 3 2 3 3" xfId="20621"/>
    <cellStyle name="20% - Ênfase4 4 3 2 4" xfId="10833"/>
    <cellStyle name="20% - Ênfase4 4 3 2 4 2" xfId="20622"/>
    <cellStyle name="20% - Ênfase4 4 3 2 5" xfId="2974"/>
    <cellStyle name="20% - Ênfase4 4 3 2 6" xfId="20623"/>
    <cellStyle name="20% - Ênfase4 4 3 3" xfId="5604"/>
    <cellStyle name="20% - Ênfase4 4 3 3 2" xfId="13455"/>
    <cellStyle name="20% - Ênfase4 4 3 3 2 2" xfId="20624"/>
    <cellStyle name="20% - Ênfase4 4 3 3 3" xfId="20625"/>
    <cellStyle name="20% - Ênfase4 4 3 3 4" xfId="20626"/>
    <cellStyle name="20% - Ênfase4 4 3 4" xfId="8228"/>
    <cellStyle name="20% - Ênfase4 4 3 4 2" xfId="16078"/>
    <cellStyle name="20% - Ênfase4 4 3 4 2 2" xfId="20627"/>
    <cellStyle name="20% - Ênfase4 4 3 4 3" xfId="20628"/>
    <cellStyle name="20% - Ênfase4 4 3 5" xfId="10832"/>
    <cellStyle name="20% - Ênfase4 4 3 5 2" xfId="20629"/>
    <cellStyle name="20% - Ênfase4 4 3 6" xfId="2973"/>
    <cellStyle name="20% - Ênfase4 4 3 7" xfId="20630"/>
    <cellStyle name="20% - Ênfase4 4 4" xfId="188"/>
    <cellStyle name="20% - Ênfase4 4 4 2" xfId="5606"/>
    <cellStyle name="20% - Ênfase4 4 4 2 2" xfId="13457"/>
    <cellStyle name="20% - Ênfase4 4 4 2 2 2" xfId="20631"/>
    <cellStyle name="20% - Ênfase4 4 4 2 3" xfId="20632"/>
    <cellStyle name="20% - Ênfase4 4 4 2 4" xfId="20633"/>
    <cellStyle name="20% - Ênfase4 4 4 3" xfId="8230"/>
    <cellStyle name="20% - Ênfase4 4 4 3 2" xfId="16080"/>
    <cellStyle name="20% - Ênfase4 4 4 3 2 2" xfId="20634"/>
    <cellStyle name="20% - Ênfase4 4 4 3 3" xfId="20635"/>
    <cellStyle name="20% - Ênfase4 4 4 4" xfId="10834"/>
    <cellStyle name="20% - Ênfase4 4 4 4 2" xfId="20636"/>
    <cellStyle name="20% - Ênfase4 4 4 5" xfId="2975"/>
    <cellStyle name="20% - Ênfase4 4 4 6" xfId="20637"/>
    <cellStyle name="20% - Ênfase4 4 5" xfId="5599"/>
    <cellStyle name="20% - Ênfase4 4 5 2" xfId="13450"/>
    <cellStyle name="20% - Ênfase4 4 5 2 2" xfId="20638"/>
    <cellStyle name="20% - Ênfase4 4 5 3" xfId="20639"/>
    <cellStyle name="20% - Ênfase4 4 5 4" xfId="20640"/>
    <cellStyle name="20% - Ênfase4 4 6" xfId="8223"/>
    <cellStyle name="20% - Ênfase4 4 6 2" xfId="16073"/>
    <cellStyle name="20% - Ênfase4 4 6 2 2" xfId="20641"/>
    <cellStyle name="20% - Ênfase4 4 6 3" xfId="20642"/>
    <cellStyle name="20% - Ênfase4 4 7" xfId="10827"/>
    <cellStyle name="20% - Ênfase4 4 7 2" xfId="20643"/>
    <cellStyle name="20% - Ênfase4 4 8" xfId="2968"/>
    <cellStyle name="20% - Ênfase4 4 8 2" xfId="20644"/>
    <cellStyle name="20% - Ênfase4 4 9" xfId="20645"/>
    <cellStyle name="20% - Ênfase4 5" xfId="189"/>
    <cellStyle name="20% - Ênfase4 5 2" xfId="190"/>
    <cellStyle name="20% - Ênfase4 5 2 2" xfId="191"/>
    <cellStyle name="20% - Ênfase4 5 2 2 2" xfId="5609"/>
    <cellStyle name="20% - Ênfase4 5 2 2 2 2" xfId="13460"/>
    <cellStyle name="20% - Ênfase4 5 2 2 2 2 2" xfId="20646"/>
    <cellStyle name="20% - Ênfase4 5 2 2 2 3" xfId="20647"/>
    <cellStyle name="20% - Ênfase4 5 2 2 2 4" xfId="20648"/>
    <cellStyle name="20% - Ênfase4 5 2 2 3" xfId="8233"/>
    <cellStyle name="20% - Ênfase4 5 2 2 3 2" xfId="16083"/>
    <cellStyle name="20% - Ênfase4 5 2 2 3 2 2" xfId="20649"/>
    <cellStyle name="20% - Ênfase4 5 2 2 3 3" xfId="20650"/>
    <cellStyle name="20% - Ênfase4 5 2 2 4" xfId="10837"/>
    <cellStyle name="20% - Ênfase4 5 2 2 4 2" xfId="20651"/>
    <cellStyle name="20% - Ênfase4 5 2 2 5" xfId="2978"/>
    <cellStyle name="20% - Ênfase4 5 2 2 6" xfId="20652"/>
    <cellStyle name="20% - Ênfase4 5 2 3" xfId="5608"/>
    <cellStyle name="20% - Ênfase4 5 2 3 2" xfId="13459"/>
    <cellStyle name="20% - Ênfase4 5 2 3 2 2" xfId="20653"/>
    <cellStyle name="20% - Ênfase4 5 2 3 3" xfId="20654"/>
    <cellStyle name="20% - Ênfase4 5 2 3 4" xfId="20655"/>
    <cellStyle name="20% - Ênfase4 5 2 4" xfId="8232"/>
    <cellStyle name="20% - Ênfase4 5 2 4 2" xfId="16082"/>
    <cellStyle name="20% - Ênfase4 5 2 4 2 2" xfId="20656"/>
    <cellStyle name="20% - Ênfase4 5 2 4 3" xfId="20657"/>
    <cellStyle name="20% - Ênfase4 5 2 5" xfId="10836"/>
    <cellStyle name="20% - Ênfase4 5 2 5 2" xfId="20658"/>
    <cellStyle name="20% - Ênfase4 5 2 6" xfId="2977"/>
    <cellStyle name="20% - Ênfase4 5 2 7" xfId="20659"/>
    <cellStyle name="20% - Ênfase4 5 3" xfId="192"/>
    <cellStyle name="20% - Ênfase4 5 3 2" xfId="5610"/>
    <cellStyle name="20% - Ênfase4 5 3 2 2" xfId="13461"/>
    <cellStyle name="20% - Ênfase4 5 3 2 2 2" xfId="20660"/>
    <cellStyle name="20% - Ênfase4 5 3 2 3" xfId="20661"/>
    <cellStyle name="20% - Ênfase4 5 3 2 4" xfId="20662"/>
    <cellStyle name="20% - Ênfase4 5 3 3" xfId="8234"/>
    <cellStyle name="20% - Ênfase4 5 3 3 2" xfId="16084"/>
    <cellStyle name="20% - Ênfase4 5 3 3 2 2" xfId="20663"/>
    <cellStyle name="20% - Ênfase4 5 3 3 3" xfId="20664"/>
    <cellStyle name="20% - Ênfase4 5 3 4" xfId="10838"/>
    <cellStyle name="20% - Ênfase4 5 3 4 2" xfId="20665"/>
    <cellStyle name="20% - Ênfase4 5 3 5" xfId="2979"/>
    <cellStyle name="20% - Ênfase4 5 3 6" xfId="20666"/>
    <cellStyle name="20% - Ênfase4 5 4" xfId="5607"/>
    <cellStyle name="20% - Ênfase4 5 4 2" xfId="13458"/>
    <cellStyle name="20% - Ênfase4 5 4 2 2" xfId="20667"/>
    <cellStyle name="20% - Ênfase4 5 4 3" xfId="20668"/>
    <cellStyle name="20% - Ênfase4 5 4 4" xfId="20669"/>
    <cellStyle name="20% - Ênfase4 5 5" xfId="8231"/>
    <cellStyle name="20% - Ênfase4 5 5 2" xfId="16081"/>
    <cellStyle name="20% - Ênfase4 5 5 2 2" xfId="20670"/>
    <cellStyle name="20% - Ênfase4 5 5 3" xfId="20671"/>
    <cellStyle name="20% - Ênfase4 5 6" xfId="10835"/>
    <cellStyle name="20% - Ênfase4 5 6 2" xfId="20672"/>
    <cellStyle name="20% - Ênfase4 5 7" xfId="2976"/>
    <cellStyle name="20% - Ênfase4 5 8" xfId="20673"/>
    <cellStyle name="20% - Ênfase4 6" xfId="193"/>
    <cellStyle name="20% - Ênfase4 6 2" xfId="194"/>
    <cellStyle name="20% - Ênfase4 6 2 2" xfId="5612"/>
    <cellStyle name="20% - Ênfase4 6 2 2 2" xfId="13463"/>
    <cellStyle name="20% - Ênfase4 6 2 2 2 2" xfId="20674"/>
    <cellStyle name="20% - Ênfase4 6 2 2 3" xfId="20675"/>
    <cellStyle name="20% - Ênfase4 6 2 2 4" xfId="20676"/>
    <cellStyle name="20% - Ênfase4 6 2 3" xfId="8236"/>
    <cellStyle name="20% - Ênfase4 6 2 3 2" xfId="16086"/>
    <cellStyle name="20% - Ênfase4 6 2 3 2 2" xfId="20677"/>
    <cellStyle name="20% - Ênfase4 6 2 3 3" xfId="20678"/>
    <cellStyle name="20% - Ênfase4 6 2 4" xfId="10840"/>
    <cellStyle name="20% - Ênfase4 6 2 4 2" xfId="20679"/>
    <cellStyle name="20% - Ênfase4 6 2 5" xfId="2981"/>
    <cellStyle name="20% - Ênfase4 6 2 6" xfId="20680"/>
    <cellStyle name="20% - Ênfase4 6 3" xfId="5611"/>
    <cellStyle name="20% - Ênfase4 6 3 2" xfId="13462"/>
    <cellStyle name="20% - Ênfase4 6 3 2 2" xfId="20681"/>
    <cellStyle name="20% - Ênfase4 6 3 3" xfId="20682"/>
    <cellStyle name="20% - Ênfase4 6 3 4" xfId="20683"/>
    <cellStyle name="20% - Ênfase4 6 4" xfId="8235"/>
    <cellStyle name="20% - Ênfase4 6 4 2" xfId="16085"/>
    <cellStyle name="20% - Ênfase4 6 4 2 2" xfId="20684"/>
    <cellStyle name="20% - Ênfase4 6 4 3" xfId="20685"/>
    <cellStyle name="20% - Ênfase4 6 5" xfId="10839"/>
    <cellStyle name="20% - Ênfase4 6 5 2" xfId="20686"/>
    <cellStyle name="20% - Ênfase4 6 6" xfId="2980"/>
    <cellStyle name="20% - Ênfase4 6 7" xfId="20687"/>
    <cellStyle name="20% - Ênfase4 7" xfId="195"/>
    <cellStyle name="20% - Ênfase4 7 2" xfId="5613"/>
    <cellStyle name="20% - Ênfase4 7 2 2" xfId="13464"/>
    <cellStyle name="20% - Ênfase4 7 2 2 2" xfId="20688"/>
    <cellStyle name="20% - Ênfase4 7 2 3" xfId="20689"/>
    <cellStyle name="20% - Ênfase4 7 2 4" xfId="20690"/>
    <cellStyle name="20% - Ênfase4 7 3" xfId="8237"/>
    <cellStyle name="20% - Ênfase4 7 3 2" xfId="16087"/>
    <cellStyle name="20% - Ênfase4 7 3 2 2" xfId="20691"/>
    <cellStyle name="20% - Ênfase4 7 3 3" xfId="20692"/>
    <cellStyle name="20% - Ênfase4 7 4" xfId="10841"/>
    <cellStyle name="20% - Ênfase4 7 4 2" xfId="20693"/>
    <cellStyle name="20% - Ênfase4 7 5" xfId="2982"/>
    <cellStyle name="20% - Ênfase4 7 6" xfId="20694"/>
    <cellStyle name="20% - Ênfase4 8" xfId="5484"/>
    <cellStyle name="20% - Ênfase4 8 2" xfId="13335"/>
    <cellStyle name="20% - Ênfase4 8 2 2" xfId="20695"/>
    <cellStyle name="20% - Ênfase4 8 3" xfId="20696"/>
    <cellStyle name="20% - Ênfase4 8 3 2" xfId="46641"/>
    <cellStyle name="20% - Ênfase4 8 4" xfId="20697"/>
    <cellStyle name="20% - Ênfase4 9" xfId="8108"/>
    <cellStyle name="20% - Ênfase4 9 2" xfId="15958"/>
    <cellStyle name="20% - Ênfase4 9 2 2" xfId="20698"/>
    <cellStyle name="20% - Ênfase4 9 3" xfId="20699"/>
    <cellStyle name="20% - Ênfase5" xfId="39" builtinId="46" customBuiltin="1"/>
    <cellStyle name="20% - Ênfase5 1" xfId="46642"/>
    <cellStyle name="20% - Ênfase5 10" xfId="10714"/>
    <cellStyle name="20% - Ênfase5 10 2" xfId="20700"/>
    <cellStyle name="20% - Ênfase5 10 3" xfId="46643"/>
    <cellStyle name="20% - Ênfase5 10 3 2" xfId="46644"/>
    <cellStyle name="20% - Ênfase5 10 4" xfId="46645"/>
    <cellStyle name="20% - Ênfase5 11" xfId="20701"/>
    <cellStyle name="20% - Ênfase5 11 2" xfId="20702"/>
    <cellStyle name="20% - Ênfase5 11 3" xfId="46646"/>
    <cellStyle name="20% - Ênfase5 11 3 2" xfId="46647"/>
    <cellStyle name="20% - Ênfase5 11 4" xfId="46648"/>
    <cellStyle name="20% - Ênfase5 12" xfId="20703"/>
    <cellStyle name="20% - Ênfase5 12 2" xfId="46649"/>
    <cellStyle name="20% - Ênfase5 12 3" xfId="46650"/>
    <cellStyle name="20% - Ênfase5 12 3 2" xfId="46651"/>
    <cellStyle name="20% - Ênfase5 12 4" xfId="46652"/>
    <cellStyle name="20% - Ênfase5 13" xfId="46653"/>
    <cellStyle name="20% - Ênfase5 13 2" xfId="46654"/>
    <cellStyle name="20% - Ênfase5 13 3" xfId="46655"/>
    <cellStyle name="20% - Ênfase5 13 3 2" xfId="46656"/>
    <cellStyle name="20% - Ênfase5 13 4" xfId="46657"/>
    <cellStyle name="20% - Ênfase5 14 2" xfId="46658"/>
    <cellStyle name="20% - Ênfase5 15 2" xfId="46659"/>
    <cellStyle name="20% - Ênfase5 16 2" xfId="46660"/>
    <cellStyle name="20% - Ênfase5 17 2" xfId="46661"/>
    <cellStyle name="20% - Ênfase5 2" xfId="196"/>
    <cellStyle name="20% - Ênfase5 2 10" xfId="20704"/>
    <cellStyle name="20% - Ênfase5 2 11" xfId="20705"/>
    <cellStyle name="20% - Ênfase5 2 2" xfId="197"/>
    <cellStyle name="20% - Ênfase5 2 2 2" xfId="198"/>
    <cellStyle name="20% - Ênfase5 2 2 2 2" xfId="199"/>
    <cellStyle name="20% - Ênfase5 2 2 2 2 2" xfId="5617"/>
    <cellStyle name="20% - Ênfase5 2 2 2 2 2 2" xfId="13468"/>
    <cellStyle name="20% - Ênfase5 2 2 2 2 2 2 2" xfId="20706"/>
    <cellStyle name="20% - Ênfase5 2 2 2 2 2 3" xfId="20707"/>
    <cellStyle name="20% - Ênfase5 2 2 2 2 2 4" xfId="20708"/>
    <cellStyle name="20% - Ênfase5 2 2 2 2 3" xfId="8241"/>
    <cellStyle name="20% - Ênfase5 2 2 2 2 3 2" xfId="16091"/>
    <cellStyle name="20% - Ênfase5 2 2 2 2 3 2 2" xfId="20709"/>
    <cellStyle name="20% - Ênfase5 2 2 2 2 3 3" xfId="20710"/>
    <cellStyle name="20% - Ênfase5 2 2 2 2 4" xfId="10845"/>
    <cellStyle name="20% - Ênfase5 2 2 2 2 4 2" xfId="20711"/>
    <cellStyle name="20% - Ênfase5 2 2 2 2 5" xfId="2986"/>
    <cellStyle name="20% - Ênfase5 2 2 2 2 6" xfId="20712"/>
    <cellStyle name="20% - Ênfase5 2 2 2 3" xfId="5616"/>
    <cellStyle name="20% - Ênfase5 2 2 2 3 2" xfId="13467"/>
    <cellStyle name="20% - Ênfase5 2 2 2 3 2 2" xfId="20713"/>
    <cellStyle name="20% - Ênfase5 2 2 2 3 3" xfId="20714"/>
    <cellStyle name="20% - Ênfase5 2 2 2 3 4" xfId="20715"/>
    <cellStyle name="20% - Ênfase5 2 2 2 4" xfId="8240"/>
    <cellStyle name="20% - Ênfase5 2 2 2 4 2" xfId="16090"/>
    <cellStyle name="20% - Ênfase5 2 2 2 4 2 2" xfId="20716"/>
    <cellStyle name="20% - Ênfase5 2 2 2 4 3" xfId="20717"/>
    <cellStyle name="20% - Ênfase5 2 2 2 5" xfId="10844"/>
    <cellStyle name="20% - Ênfase5 2 2 2 5 2" xfId="20718"/>
    <cellStyle name="20% - Ênfase5 2 2 2 6" xfId="2985"/>
    <cellStyle name="20% - Ênfase5 2 2 2 7" xfId="20719"/>
    <cellStyle name="20% - Ênfase5 2 2 3" xfId="200"/>
    <cellStyle name="20% - Ênfase5 2 2 3 2" xfId="5618"/>
    <cellStyle name="20% - Ênfase5 2 2 3 2 2" xfId="13469"/>
    <cellStyle name="20% - Ênfase5 2 2 3 2 2 2" xfId="20720"/>
    <cellStyle name="20% - Ênfase5 2 2 3 2 3" xfId="20721"/>
    <cellStyle name="20% - Ênfase5 2 2 3 2 4" xfId="20722"/>
    <cellStyle name="20% - Ênfase5 2 2 3 3" xfId="8242"/>
    <cellStyle name="20% - Ênfase5 2 2 3 3 2" xfId="16092"/>
    <cellStyle name="20% - Ênfase5 2 2 3 3 2 2" xfId="20723"/>
    <cellStyle name="20% - Ênfase5 2 2 3 3 3" xfId="20724"/>
    <cellStyle name="20% - Ênfase5 2 2 3 4" xfId="10846"/>
    <cellStyle name="20% - Ênfase5 2 2 3 4 2" xfId="20725"/>
    <cellStyle name="20% - Ênfase5 2 2 3 5" xfId="2987"/>
    <cellStyle name="20% - Ênfase5 2 2 3 6" xfId="20726"/>
    <cellStyle name="20% - Ênfase5 2 2 4" xfId="5615"/>
    <cellStyle name="20% - Ênfase5 2 2 4 2" xfId="13466"/>
    <cellStyle name="20% - Ênfase5 2 2 4 2 2" xfId="20727"/>
    <cellStyle name="20% - Ênfase5 2 2 4 3" xfId="20728"/>
    <cellStyle name="20% - Ênfase5 2 2 4 4" xfId="20729"/>
    <cellStyle name="20% - Ênfase5 2 2 5" xfId="8239"/>
    <cellStyle name="20% - Ênfase5 2 2 5 2" xfId="16089"/>
    <cellStyle name="20% - Ênfase5 2 2 5 2 2" xfId="20730"/>
    <cellStyle name="20% - Ênfase5 2 2 5 3" xfId="20731"/>
    <cellStyle name="20% - Ênfase5 2 2 6" xfId="10843"/>
    <cellStyle name="20% - Ênfase5 2 2 6 2" xfId="20732"/>
    <cellStyle name="20% - Ênfase5 2 2 7" xfId="2984"/>
    <cellStyle name="20% - Ênfase5 2 2 7 2" xfId="20733"/>
    <cellStyle name="20% - Ênfase5 2 2 8" xfId="20734"/>
    <cellStyle name="20% - Ênfase5 2 3" xfId="201"/>
    <cellStyle name="20% - Ênfase5 2 3 2" xfId="202"/>
    <cellStyle name="20% - Ênfase5 2 3 2 2" xfId="5620"/>
    <cellStyle name="20% - Ênfase5 2 3 2 2 2" xfId="13471"/>
    <cellStyle name="20% - Ênfase5 2 3 2 2 2 2" xfId="20735"/>
    <cellStyle name="20% - Ênfase5 2 3 2 2 3" xfId="20736"/>
    <cellStyle name="20% - Ênfase5 2 3 2 2 4" xfId="20737"/>
    <cellStyle name="20% - Ênfase5 2 3 2 3" xfId="8244"/>
    <cellStyle name="20% - Ênfase5 2 3 2 3 2" xfId="16094"/>
    <cellStyle name="20% - Ênfase5 2 3 2 3 2 2" xfId="20738"/>
    <cellStyle name="20% - Ênfase5 2 3 2 3 3" xfId="20739"/>
    <cellStyle name="20% - Ênfase5 2 3 2 4" xfId="10848"/>
    <cellStyle name="20% - Ênfase5 2 3 2 4 2" xfId="20740"/>
    <cellStyle name="20% - Ênfase5 2 3 2 5" xfId="2989"/>
    <cellStyle name="20% - Ênfase5 2 3 2 6" xfId="20741"/>
    <cellStyle name="20% - Ênfase5 2 3 3" xfId="5619"/>
    <cellStyle name="20% - Ênfase5 2 3 3 2" xfId="13470"/>
    <cellStyle name="20% - Ênfase5 2 3 3 2 2" xfId="20742"/>
    <cellStyle name="20% - Ênfase5 2 3 3 3" xfId="20743"/>
    <cellStyle name="20% - Ênfase5 2 3 3 4" xfId="20744"/>
    <cellStyle name="20% - Ênfase5 2 3 4" xfId="8243"/>
    <cellStyle name="20% - Ênfase5 2 3 4 2" xfId="16093"/>
    <cellStyle name="20% - Ênfase5 2 3 4 2 2" xfId="20745"/>
    <cellStyle name="20% - Ênfase5 2 3 4 3" xfId="20746"/>
    <cellStyle name="20% - Ênfase5 2 3 5" xfId="10847"/>
    <cellStyle name="20% - Ênfase5 2 3 5 2" xfId="20747"/>
    <cellStyle name="20% - Ênfase5 2 3 6" xfId="2988"/>
    <cellStyle name="20% - Ênfase5 2 3 7" xfId="20748"/>
    <cellStyle name="20% - Ênfase5 2 4" xfId="203"/>
    <cellStyle name="20% - Ênfase5 2 4 2" xfId="5621"/>
    <cellStyle name="20% - Ênfase5 2 4 2 2" xfId="13472"/>
    <cellStyle name="20% - Ênfase5 2 4 2 2 2" xfId="20749"/>
    <cellStyle name="20% - Ênfase5 2 4 2 3" xfId="20750"/>
    <cellStyle name="20% - Ênfase5 2 4 2 4" xfId="20751"/>
    <cellStyle name="20% - Ênfase5 2 4 3" xfId="8245"/>
    <cellStyle name="20% - Ênfase5 2 4 3 2" xfId="16095"/>
    <cellStyle name="20% - Ênfase5 2 4 3 2 2" xfId="20752"/>
    <cellStyle name="20% - Ênfase5 2 4 3 3" xfId="20753"/>
    <cellStyle name="20% - Ênfase5 2 4 4" xfId="10849"/>
    <cellStyle name="20% - Ênfase5 2 4 4 2" xfId="20754"/>
    <cellStyle name="20% - Ênfase5 2 4 5" xfId="2990"/>
    <cellStyle name="20% - Ênfase5 2 4 6" xfId="20755"/>
    <cellStyle name="20% - Ênfase5 2 5" xfId="5614"/>
    <cellStyle name="20% - Ênfase5 2 5 2" xfId="13465"/>
    <cellStyle name="20% - Ênfase5 2 5 2 2" xfId="20756"/>
    <cellStyle name="20% - Ênfase5 2 5 3" xfId="20757"/>
    <cellStyle name="20% - Ênfase5 2 5 3 2" xfId="20758"/>
    <cellStyle name="20% - Ênfase5 2 5 4" xfId="20759"/>
    <cellStyle name="20% - Ênfase5 2 6" xfId="8238"/>
    <cellStyle name="20% - Ênfase5 2 6 2" xfId="16088"/>
    <cellStyle name="20% - Ênfase5 2 6 2 2" xfId="20760"/>
    <cellStyle name="20% - Ênfase5 2 6 3" xfId="20761"/>
    <cellStyle name="20% - Ênfase5 2 7" xfId="10842"/>
    <cellStyle name="20% - Ênfase5 2 7 2" xfId="20762"/>
    <cellStyle name="20% - Ênfase5 2 8" xfId="2983"/>
    <cellStyle name="20% - Ênfase5 2 8 2" xfId="20763"/>
    <cellStyle name="20% - Ênfase5 2 9" xfId="2760"/>
    <cellStyle name="20% - Ênfase5 2 9 2" xfId="20764"/>
    <cellStyle name="20% - Ênfase5 3" xfId="204"/>
    <cellStyle name="20% - Ênfase5 3 2" xfId="205"/>
    <cellStyle name="20% - Ênfase5 3 2 2" xfId="206"/>
    <cellStyle name="20% - Ênfase5 3 2 2 2" xfId="207"/>
    <cellStyle name="20% - Ênfase5 3 2 2 2 2" xfId="5625"/>
    <cellStyle name="20% - Ênfase5 3 2 2 2 2 2" xfId="13476"/>
    <cellStyle name="20% - Ênfase5 3 2 2 2 2 2 2" xfId="20765"/>
    <cellStyle name="20% - Ênfase5 3 2 2 2 2 3" xfId="20766"/>
    <cellStyle name="20% - Ênfase5 3 2 2 2 2 4" xfId="20767"/>
    <cellStyle name="20% - Ênfase5 3 2 2 2 3" xfId="8249"/>
    <cellStyle name="20% - Ênfase5 3 2 2 2 3 2" xfId="16099"/>
    <cellStyle name="20% - Ênfase5 3 2 2 2 3 2 2" xfId="20768"/>
    <cellStyle name="20% - Ênfase5 3 2 2 2 3 3" xfId="20769"/>
    <cellStyle name="20% - Ênfase5 3 2 2 2 4" xfId="10853"/>
    <cellStyle name="20% - Ênfase5 3 2 2 2 4 2" xfId="20770"/>
    <cellStyle name="20% - Ênfase5 3 2 2 2 5" xfId="2994"/>
    <cellStyle name="20% - Ênfase5 3 2 2 2 6" xfId="20771"/>
    <cellStyle name="20% - Ênfase5 3 2 2 3" xfId="5624"/>
    <cellStyle name="20% - Ênfase5 3 2 2 3 2" xfId="13475"/>
    <cellStyle name="20% - Ênfase5 3 2 2 3 2 2" xfId="20772"/>
    <cellStyle name="20% - Ênfase5 3 2 2 3 3" xfId="20773"/>
    <cellStyle name="20% - Ênfase5 3 2 2 3 4" xfId="20774"/>
    <cellStyle name="20% - Ênfase5 3 2 2 4" xfId="8248"/>
    <cellStyle name="20% - Ênfase5 3 2 2 4 2" xfId="16098"/>
    <cellStyle name="20% - Ênfase5 3 2 2 4 2 2" xfId="20775"/>
    <cellStyle name="20% - Ênfase5 3 2 2 4 3" xfId="20776"/>
    <cellStyle name="20% - Ênfase5 3 2 2 5" xfId="10852"/>
    <cellStyle name="20% - Ênfase5 3 2 2 5 2" xfId="20777"/>
    <cellStyle name="20% - Ênfase5 3 2 2 6" xfId="2993"/>
    <cellStyle name="20% - Ênfase5 3 2 2 7" xfId="20778"/>
    <cellStyle name="20% - Ênfase5 3 2 3" xfId="208"/>
    <cellStyle name="20% - Ênfase5 3 2 3 2" xfId="5626"/>
    <cellStyle name="20% - Ênfase5 3 2 3 2 2" xfId="13477"/>
    <cellStyle name="20% - Ênfase5 3 2 3 2 2 2" xfId="20779"/>
    <cellStyle name="20% - Ênfase5 3 2 3 2 3" xfId="20780"/>
    <cellStyle name="20% - Ênfase5 3 2 3 2 4" xfId="20781"/>
    <cellStyle name="20% - Ênfase5 3 2 3 3" xfId="8250"/>
    <cellStyle name="20% - Ênfase5 3 2 3 3 2" xfId="16100"/>
    <cellStyle name="20% - Ênfase5 3 2 3 3 2 2" xfId="20782"/>
    <cellStyle name="20% - Ênfase5 3 2 3 3 3" xfId="20783"/>
    <cellStyle name="20% - Ênfase5 3 2 3 4" xfId="10854"/>
    <cellStyle name="20% - Ênfase5 3 2 3 4 2" xfId="20784"/>
    <cellStyle name="20% - Ênfase5 3 2 3 5" xfId="2995"/>
    <cellStyle name="20% - Ênfase5 3 2 3 6" xfId="20785"/>
    <cellStyle name="20% - Ênfase5 3 2 4" xfId="5623"/>
    <cellStyle name="20% - Ênfase5 3 2 4 2" xfId="13474"/>
    <cellStyle name="20% - Ênfase5 3 2 4 2 2" xfId="20786"/>
    <cellStyle name="20% - Ênfase5 3 2 4 3" xfId="20787"/>
    <cellStyle name="20% - Ênfase5 3 2 4 4" xfId="20788"/>
    <cellStyle name="20% - Ênfase5 3 2 5" xfId="8247"/>
    <cellStyle name="20% - Ênfase5 3 2 5 2" xfId="16097"/>
    <cellStyle name="20% - Ênfase5 3 2 5 2 2" xfId="20789"/>
    <cellStyle name="20% - Ênfase5 3 2 5 3" xfId="20790"/>
    <cellStyle name="20% - Ênfase5 3 2 6" xfId="10851"/>
    <cellStyle name="20% - Ênfase5 3 2 6 2" xfId="20791"/>
    <cellStyle name="20% - Ênfase5 3 2 7" xfId="2992"/>
    <cellStyle name="20% - Ênfase5 3 2 7 2" xfId="20792"/>
    <cellStyle name="20% - Ênfase5 3 2 8" xfId="20793"/>
    <cellStyle name="20% - Ênfase5 3 3" xfId="209"/>
    <cellStyle name="20% - Ênfase5 3 3 2" xfId="210"/>
    <cellStyle name="20% - Ênfase5 3 3 2 2" xfId="5628"/>
    <cellStyle name="20% - Ênfase5 3 3 2 2 2" xfId="13479"/>
    <cellStyle name="20% - Ênfase5 3 3 2 2 2 2" xfId="20794"/>
    <cellStyle name="20% - Ênfase5 3 3 2 2 3" xfId="20795"/>
    <cellStyle name="20% - Ênfase5 3 3 2 2 4" xfId="20796"/>
    <cellStyle name="20% - Ênfase5 3 3 2 3" xfId="8252"/>
    <cellStyle name="20% - Ênfase5 3 3 2 3 2" xfId="16102"/>
    <cellStyle name="20% - Ênfase5 3 3 2 3 2 2" xfId="20797"/>
    <cellStyle name="20% - Ênfase5 3 3 2 3 3" xfId="20798"/>
    <cellStyle name="20% - Ênfase5 3 3 2 4" xfId="10856"/>
    <cellStyle name="20% - Ênfase5 3 3 2 4 2" xfId="20799"/>
    <cellStyle name="20% - Ênfase5 3 3 2 5" xfId="2997"/>
    <cellStyle name="20% - Ênfase5 3 3 2 6" xfId="20800"/>
    <cellStyle name="20% - Ênfase5 3 3 3" xfId="5627"/>
    <cellStyle name="20% - Ênfase5 3 3 3 2" xfId="13478"/>
    <cellStyle name="20% - Ênfase5 3 3 3 2 2" xfId="20801"/>
    <cellStyle name="20% - Ênfase5 3 3 3 3" xfId="20802"/>
    <cellStyle name="20% - Ênfase5 3 3 3 4" xfId="20803"/>
    <cellStyle name="20% - Ênfase5 3 3 4" xfId="8251"/>
    <cellStyle name="20% - Ênfase5 3 3 4 2" xfId="16101"/>
    <cellStyle name="20% - Ênfase5 3 3 4 2 2" xfId="20804"/>
    <cellStyle name="20% - Ênfase5 3 3 4 3" xfId="20805"/>
    <cellStyle name="20% - Ênfase5 3 3 5" xfId="10855"/>
    <cellStyle name="20% - Ênfase5 3 3 5 2" xfId="20806"/>
    <cellStyle name="20% - Ênfase5 3 3 6" xfId="2996"/>
    <cellStyle name="20% - Ênfase5 3 3 7" xfId="20807"/>
    <cellStyle name="20% - Ênfase5 3 4" xfId="211"/>
    <cellStyle name="20% - Ênfase5 3 4 2" xfId="5629"/>
    <cellStyle name="20% - Ênfase5 3 4 2 2" xfId="13480"/>
    <cellStyle name="20% - Ênfase5 3 4 2 2 2" xfId="20808"/>
    <cellStyle name="20% - Ênfase5 3 4 2 3" xfId="20809"/>
    <cellStyle name="20% - Ênfase5 3 4 2 4" xfId="20810"/>
    <cellStyle name="20% - Ênfase5 3 4 3" xfId="8253"/>
    <cellStyle name="20% - Ênfase5 3 4 3 2" xfId="16103"/>
    <cellStyle name="20% - Ênfase5 3 4 3 2 2" xfId="20811"/>
    <cellStyle name="20% - Ênfase5 3 4 3 3" xfId="20812"/>
    <cellStyle name="20% - Ênfase5 3 4 4" xfId="10857"/>
    <cellStyle name="20% - Ênfase5 3 4 4 2" xfId="20813"/>
    <cellStyle name="20% - Ênfase5 3 4 5" xfId="2998"/>
    <cellStyle name="20% - Ênfase5 3 4 6" xfId="20814"/>
    <cellStyle name="20% - Ênfase5 3 5" xfId="5622"/>
    <cellStyle name="20% - Ênfase5 3 5 2" xfId="13473"/>
    <cellStyle name="20% - Ênfase5 3 5 2 2" xfId="20815"/>
    <cellStyle name="20% - Ênfase5 3 5 3" xfId="20816"/>
    <cellStyle name="20% - Ênfase5 3 5 4" xfId="20817"/>
    <cellStyle name="20% - Ênfase5 3 6" xfId="8246"/>
    <cellStyle name="20% - Ênfase5 3 6 2" xfId="16096"/>
    <cellStyle name="20% - Ênfase5 3 6 2 2" xfId="20818"/>
    <cellStyle name="20% - Ênfase5 3 6 3" xfId="20819"/>
    <cellStyle name="20% - Ênfase5 3 7" xfId="10850"/>
    <cellStyle name="20% - Ênfase5 3 7 2" xfId="20820"/>
    <cellStyle name="20% - Ênfase5 3 8" xfId="2991"/>
    <cellStyle name="20% - Ênfase5 3 8 2" xfId="20821"/>
    <cellStyle name="20% - Ênfase5 3 9" xfId="20822"/>
    <cellStyle name="20% - Ênfase5 4" xfId="212"/>
    <cellStyle name="20% - Ênfase5 4 2" xfId="213"/>
    <cellStyle name="20% - Ênfase5 4 2 2" xfId="214"/>
    <cellStyle name="20% - Ênfase5 4 2 2 2" xfId="215"/>
    <cellStyle name="20% - Ênfase5 4 2 2 2 2" xfId="5633"/>
    <cellStyle name="20% - Ênfase5 4 2 2 2 2 2" xfId="13484"/>
    <cellStyle name="20% - Ênfase5 4 2 2 2 2 2 2" xfId="20823"/>
    <cellStyle name="20% - Ênfase5 4 2 2 2 2 3" xfId="20824"/>
    <cellStyle name="20% - Ênfase5 4 2 2 2 2 4" xfId="20825"/>
    <cellStyle name="20% - Ênfase5 4 2 2 2 3" xfId="8257"/>
    <cellStyle name="20% - Ênfase5 4 2 2 2 3 2" xfId="16107"/>
    <cellStyle name="20% - Ênfase5 4 2 2 2 3 2 2" xfId="20826"/>
    <cellStyle name="20% - Ênfase5 4 2 2 2 3 3" xfId="20827"/>
    <cellStyle name="20% - Ênfase5 4 2 2 2 4" xfId="10861"/>
    <cellStyle name="20% - Ênfase5 4 2 2 2 4 2" xfId="20828"/>
    <cellStyle name="20% - Ênfase5 4 2 2 2 5" xfId="3002"/>
    <cellStyle name="20% - Ênfase5 4 2 2 2 6" xfId="20829"/>
    <cellStyle name="20% - Ênfase5 4 2 2 3" xfId="5632"/>
    <cellStyle name="20% - Ênfase5 4 2 2 3 2" xfId="13483"/>
    <cellStyle name="20% - Ênfase5 4 2 2 3 2 2" xfId="20830"/>
    <cellStyle name="20% - Ênfase5 4 2 2 3 3" xfId="20831"/>
    <cellStyle name="20% - Ênfase5 4 2 2 3 4" xfId="20832"/>
    <cellStyle name="20% - Ênfase5 4 2 2 4" xfId="8256"/>
    <cellStyle name="20% - Ênfase5 4 2 2 4 2" xfId="16106"/>
    <cellStyle name="20% - Ênfase5 4 2 2 4 2 2" xfId="20833"/>
    <cellStyle name="20% - Ênfase5 4 2 2 4 3" xfId="20834"/>
    <cellStyle name="20% - Ênfase5 4 2 2 5" xfId="10860"/>
    <cellStyle name="20% - Ênfase5 4 2 2 5 2" xfId="20835"/>
    <cellStyle name="20% - Ênfase5 4 2 2 6" xfId="3001"/>
    <cellStyle name="20% - Ênfase5 4 2 2 7" xfId="20836"/>
    <cellStyle name="20% - Ênfase5 4 2 3" xfId="216"/>
    <cellStyle name="20% - Ênfase5 4 2 3 2" xfId="5634"/>
    <cellStyle name="20% - Ênfase5 4 2 3 2 2" xfId="13485"/>
    <cellStyle name="20% - Ênfase5 4 2 3 2 2 2" xfId="20837"/>
    <cellStyle name="20% - Ênfase5 4 2 3 2 3" xfId="20838"/>
    <cellStyle name="20% - Ênfase5 4 2 3 2 4" xfId="20839"/>
    <cellStyle name="20% - Ênfase5 4 2 3 3" xfId="8258"/>
    <cellStyle name="20% - Ênfase5 4 2 3 3 2" xfId="16108"/>
    <cellStyle name="20% - Ênfase5 4 2 3 3 2 2" xfId="20840"/>
    <cellStyle name="20% - Ênfase5 4 2 3 3 3" xfId="20841"/>
    <cellStyle name="20% - Ênfase5 4 2 3 4" xfId="10862"/>
    <cellStyle name="20% - Ênfase5 4 2 3 4 2" xfId="20842"/>
    <cellStyle name="20% - Ênfase5 4 2 3 5" xfId="3003"/>
    <cellStyle name="20% - Ênfase5 4 2 3 6" xfId="20843"/>
    <cellStyle name="20% - Ênfase5 4 2 4" xfId="5631"/>
    <cellStyle name="20% - Ênfase5 4 2 4 2" xfId="13482"/>
    <cellStyle name="20% - Ênfase5 4 2 4 2 2" xfId="20844"/>
    <cellStyle name="20% - Ênfase5 4 2 4 3" xfId="20845"/>
    <cellStyle name="20% - Ênfase5 4 2 4 4" xfId="20846"/>
    <cellStyle name="20% - Ênfase5 4 2 5" xfId="8255"/>
    <cellStyle name="20% - Ênfase5 4 2 5 2" xfId="16105"/>
    <cellStyle name="20% - Ênfase5 4 2 5 2 2" xfId="20847"/>
    <cellStyle name="20% - Ênfase5 4 2 5 3" xfId="20848"/>
    <cellStyle name="20% - Ênfase5 4 2 6" xfId="10859"/>
    <cellStyle name="20% - Ênfase5 4 2 6 2" xfId="20849"/>
    <cellStyle name="20% - Ênfase5 4 2 7" xfId="3000"/>
    <cellStyle name="20% - Ênfase5 4 2 8" xfId="20850"/>
    <cellStyle name="20% - Ênfase5 4 3" xfId="217"/>
    <cellStyle name="20% - Ênfase5 4 3 2" xfId="218"/>
    <cellStyle name="20% - Ênfase5 4 3 2 2" xfId="5636"/>
    <cellStyle name="20% - Ênfase5 4 3 2 2 2" xfId="13487"/>
    <cellStyle name="20% - Ênfase5 4 3 2 2 2 2" xfId="20851"/>
    <cellStyle name="20% - Ênfase5 4 3 2 2 3" xfId="20852"/>
    <cellStyle name="20% - Ênfase5 4 3 2 2 4" xfId="20853"/>
    <cellStyle name="20% - Ênfase5 4 3 2 3" xfId="8260"/>
    <cellStyle name="20% - Ênfase5 4 3 2 3 2" xfId="16110"/>
    <cellStyle name="20% - Ênfase5 4 3 2 3 2 2" xfId="20854"/>
    <cellStyle name="20% - Ênfase5 4 3 2 3 3" xfId="20855"/>
    <cellStyle name="20% - Ênfase5 4 3 2 4" xfId="10864"/>
    <cellStyle name="20% - Ênfase5 4 3 2 4 2" xfId="20856"/>
    <cellStyle name="20% - Ênfase5 4 3 2 5" xfId="3005"/>
    <cellStyle name="20% - Ênfase5 4 3 2 6" xfId="20857"/>
    <cellStyle name="20% - Ênfase5 4 3 3" xfId="5635"/>
    <cellStyle name="20% - Ênfase5 4 3 3 2" xfId="13486"/>
    <cellStyle name="20% - Ênfase5 4 3 3 2 2" xfId="20858"/>
    <cellStyle name="20% - Ênfase5 4 3 3 3" xfId="20859"/>
    <cellStyle name="20% - Ênfase5 4 3 3 4" xfId="20860"/>
    <cellStyle name="20% - Ênfase5 4 3 4" xfId="8259"/>
    <cellStyle name="20% - Ênfase5 4 3 4 2" xfId="16109"/>
    <cellStyle name="20% - Ênfase5 4 3 4 2 2" xfId="20861"/>
    <cellStyle name="20% - Ênfase5 4 3 4 3" xfId="20862"/>
    <cellStyle name="20% - Ênfase5 4 3 5" xfId="10863"/>
    <cellStyle name="20% - Ênfase5 4 3 5 2" xfId="20863"/>
    <cellStyle name="20% - Ênfase5 4 3 6" xfId="3004"/>
    <cellStyle name="20% - Ênfase5 4 3 7" xfId="20864"/>
    <cellStyle name="20% - Ênfase5 4 4" xfId="219"/>
    <cellStyle name="20% - Ênfase5 4 4 2" xfId="5637"/>
    <cellStyle name="20% - Ênfase5 4 4 2 2" xfId="13488"/>
    <cellStyle name="20% - Ênfase5 4 4 2 2 2" xfId="20865"/>
    <cellStyle name="20% - Ênfase5 4 4 2 3" xfId="20866"/>
    <cellStyle name="20% - Ênfase5 4 4 2 4" xfId="20867"/>
    <cellStyle name="20% - Ênfase5 4 4 3" xfId="8261"/>
    <cellStyle name="20% - Ênfase5 4 4 3 2" xfId="16111"/>
    <cellStyle name="20% - Ênfase5 4 4 3 2 2" xfId="20868"/>
    <cellStyle name="20% - Ênfase5 4 4 3 3" xfId="20869"/>
    <cellStyle name="20% - Ênfase5 4 4 4" xfId="10865"/>
    <cellStyle name="20% - Ênfase5 4 4 4 2" xfId="20870"/>
    <cellStyle name="20% - Ênfase5 4 4 5" xfId="3006"/>
    <cellStyle name="20% - Ênfase5 4 4 6" xfId="20871"/>
    <cellStyle name="20% - Ênfase5 4 5" xfId="5630"/>
    <cellStyle name="20% - Ênfase5 4 5 2" xfId="13481"/>
    <cellStyle name="20% - Ênfase5 4 5 2 2" xfId="20872"/>
    <cellStyle name="20% - Ênfase5 4 5 3" xfId="20873"/>
    <cellStyle name="20% - Ênfase5 4 5 4" xfId="20874"/>
    <cellStyle name="20% - Ênfase5 4 6" xfId="8254"/>
    <cellStyle name="20% - Ênfase5 4 6 2" xfId="16104"/>
    <cellStyle name="20% - Ênfase5 4 6 2 2" xfId="20875"/>
    <cellStyle name="20% - Ênfase5 4 6 3" xfId="20876"/>
    <cellStyle name="20% - Ênfase5 4 7" xfId="10858"/>
    <cellStyle name="20% - Ênfase5 4 7 2" xfId="20877"/>
    <cellStyle name="20% - Ênfase5 4 8" xfId="2999"/>
    <cellStyle name="20% - Ênfase5 4 8 2" xfId="20878"/>
    <cellStyle name="20% - Ênfase5 4 9" xfId="20879"/>
    <cellStyle name="20% - Ênfase5 5" xfId="220"/>
    <cellStyle name="20% - Ênfase5 5 2" xfId="221"/>
    <cellStyle name="20% - Ênfase5 5 2 2" xfId="222"/>
    <cellStyle name="20% - Ênfase5 5 2 2 2" xfId="5640"/>
    <cellStyle name="20% - Ênfase5 5 2 2 2 2" xfId="13491"/>
    <cellStyle name="20% - Ênfase5 5 2 2 2 2 2" xfId="20880"/>
    <cellStyle name="20% - Ênfase5 5 2 2 2 3" xfId="20881"/>
    <cellStyle name="20% - Ênfase5 5 2 2 2 4" xfId="20882"/>
    <cellStyle name="20% - Ênfase5 5 2 2 3" xfId="8264"/>
    <cellStyle name="20% - Ênfase5 5 2 2 3 2" xfId="16114"/>
    <cellStyle name="20% - Ênfase5 5 2 2 3 2 2" xfId="20883"/>
    <cellStyle name="20% - Ênfase5 5 2 2 3 3" xfId="20884"/>
    <cellStyle name="20% - Ênfase5 5 2 2 4" xfId="10868"/>
    <cellStyle name="20% - Ênfase5 5 2 2 4 2" xfId="20885"/>
    <cellStyle name="20% - Ênfase5 5 2 2 5" xfId="3009"/>
    <cellStyle name="20% - Ênfase5 5 2 2 6" xfId="20886"/>
    <cellStyle name="20% - Ênfase5 5 2 3" xfId="5639"/>
    <cellStyle name="20% - Ênfase5 5 2 3 2" xfId="13490"/>
    <cellStyle name="20% - Ênfase5 5 2 3 2 2" xfId="20887"/>
    <cellStyle name="20% - Ênfase5 5 2 3 3" xfId="20888"/>
    <cellStyle name="20% - Ênfase5 5 2 3 4" xfId="20889"/>
    <cellStyle name="20% - Ênfase5 5 2 4" xfId="8263"/>
    <cellStyle name="20% - Ênfase5 5 2 4 2" xfId="16113"/>
    <cellStyle name="20% - Ênfase5 5 2 4 2 2" xfId="20890"/>
    <cellStyle name="20% - Ênfase5 5 2 4 3" xfId="20891"/>
    <cellStyle name="20% - Ênfase5 5 2 5" xfId="10867"/>
    <cellStyle name="20% - Ênfase5 5 2 5 2" xfId="20892"/>
    <cellStyle name="20% - Ênfase5 5 2 6" xfId="3008"/>
    <cellStyle name="20% - Ênfase5 5 2 7" xfId="20893"/>
    <cellStyle name="20% - Ênfase5 5 3" xfId="223"/>
    <cellStyle name="20% - Ênfase5 5 3 2" xfId="5641"/>
    <cellStyle name="20% - Ênfase5 5 3 2 2" xfId="13492"/>
    <cellStyle name="20% - Ênfase5 5 3 2 2 2" xfId="20894"/>
    <cellStyle name="20% - Ênfase5 5 3 2 3" xfId="20895"/>
    <cellStyle name="20% - Ênfase5 5 3 2 4" xfId="20896"/>
    <cellStyle name="20% - Ênfase5 5 3 3" xfId="8265"/>
    <cellStyle name="20% - Ênfase5 5 3 3 2" xfId="16115"/>
    <cellStyle name="20% - Ênfase5 5 3 3 2 2" xfId="20897"/>
    <cellStyle name="20% - Ênfase5 5 3 3 3" xfId="20898"/>
    <cellStyle name="20% - Ênfase5 5 3 4" xfId="10869"/>
    <cellStyle name="20% - Ênfase5 5 3 4 2" xfId="20899"/>
    <cellStyle name="20% - Ênfase5 5 3 5" xfId="3010"/>
    <cellStyle name="20% - Ênfase5 5 3 6" xfId="20900"/>
    <cellStyle name="20% - Ênfase5 5 4" xfId="5638"/>
    <cellStyle name="20% - Ênfase5 5 4 2" xfId="13489"/>
    <cellStyle name="20% - Ênfase5 5 4 2 2" xfId="20901"/>
    <cellStyle name="20% - Ênfase5 5 4 3" xfId="20902"/>
    <cellStyle name="20% - Ênfase5 5 4 4" xfId="20903"/>
    <cellStyle name="20% - Ênfase5 5 5" xfId="8262"/>
    <cellStyle name="20% - Ênfase5 5 5 2" xfId="16112"/>
    <cellStyle name="20% - Ênfase5 5 5 2 2" xfId="20904"/>
    <cellStyle name="20% - Ênfase5 5 5 3" xfId="20905"/>
    <cellStyle name="20% - Ênfase5 5 6" xfId="10866"/>
    <cellStyle name="20% - Ênfase5 5 6 2" xfId="20906"/>
    <cellStyle name="20% - Ênfase5 5 7" xfId="3007"/>
    <cellStyle name="20% - Ênfase5 5 8" xfId="20907"/>
    <cellStyle name="20% - Ênfase5 6" xfId="224"/>
    <cellStyle name="20% - Ênfase5 6 2" xfId="225"/>
    <cellStyle name="20% - Ênfase5 6 2 2" xfId="5643"/>
    <cellStyle name="20% - Ênfase5 6 2 2 2" xfId="13494"/>
    <cellStyle name="20% - Ênfase5 6 2 2 2 2" xfId="20908"/>
    <cellStyle name="20% - Ênfase5 6 2 2 3" xfId="20909"/>
    <cellStyle name="20% - Ênfase5 6 2 2 4" xfId="20910"/>
    <cellStyle name="20% - Ênfase5 6 2 3" xfId="8267"/>
    <cellStyle name="20% - Ênfase5 6 2 3 2" xfId="16117"/>
    <cellStyle name="20% - Ênfase5 6 2 3 2 2" xfId="20911"/>
    <cellStyle name="20% - Ênfase5 6 2 3 3" xfId="20912"/>
    <cellStyle name="20% - Ênfase5 6 2 4" xfId="10871"/>
    <cellStyle name="20% - Ênfase5 6 2 4 2" xfId="20913"/>
    <cellStyle name="20% - Ênfase5 6 2 5" xfId="3012"/>
    <cellStyle name="20% - Ênfase5 6 2 6" xfId="20914"/>
    <cellStyle name="20% - Ênfase5 6 3" xfId="5642"/>
    <cellStyle name="20% - Ênfase5 6 3 2" xfId="13493"/>
    <cellStyle name="20% - Ênfase5 6 3 2 2" xfId="20915"/>
    <cellStyle name="20% - Ênfase5 6 3 3" xfId="20916"/>
    <cellStyle name="20% - Ênfase5 6 3 4" xfId="20917"/>
    <cellStyle name="20% - Ênfase5 6 4" xfId="8266"/>
    <cellStyle name="20% - Ênfase5 6 4 2" xfId="16116"/>
    <cellStyle name="20% - Ênfase5 6 4 2 2" xfId="20918"/>
    <cellStyle name="20% - Ênfase5 6 4 3" xfId="20919"/>
    <cellStyle name="20% - Ênfase5 6 5" xfId="10870"/>
    <cellStyle name="20% - Ênfase5 6 5 2" xfId="20920"/>
    <cellStyle name="20% - Ênfase5 6 6" xfId="3011"/>
    <cellStyle name="20% - Ênfase5 6 7" xfId="20921"/>
    <cellStyle name="20% - Ênfase5 7" xfId="226"/>
    <cellStyle name="20% - Ênfase5 7 2" xfId="5644"/>
    <cellStyle name="20% - Ênfase5 7 2 2" xfId="13495"/>
    <cellStyle name="20% - Ênfase5 7 2 2 2" xfId="20922"/>
    <cellStyle name="20% - Ênfase5 7 2 3" xfId="20923"/>
    <cellStyle name="20% - Ênfase5 7 2 4" xfId="20924"/>
    <cellStyle name="20% - Ênfase5 7 3" xfId="8268"/>
    <cellStyle name="20% - Ênfase5 7 3 2" xfId="16118"/>
    <cellStyle name="20% - Ênfase5 7 3 2 2" xfId="20925"/>
    <cellStyle name="20% - Ênfase5 7 3 3" xfId="20926"/>
    <cellStyle name="20% - Ênfase5 7 4" xfId="10872"/>
    <cellStyle name="20% - Ênfase5 7 4 2" xfId="20927"/>
    <cellStyle name="20% - Ênfase5 7 5" xfId="3013"/>
    <cellStyle name="20% - Ênfase5 7 6" xfId="20928"/>
    <cellStyle name="20% - Ênfase5 8" xfId="5486"/>
    <cellStyle name="20% - Ênfase5 8 2" xfId="13337"/>
    <cellStyle name="20% - Ênfase5 8 2 2" xfId="20929"/>
    <cellStyle name="20% - Ênfase5 8 3" xfId="20930"/>
    <cellStyle name="20% - Ênfase5 8 3 2" xfId="46662"/>
    <cellStyle name="20% - Ênfase5 8 4" xfId="20931"/>
    <cellStyle name="20% - Ênfase5 9" xfId="8110"/>
    <cellStyle name="20% - Ênfase5 9 2" xfId="15960"/>
    <cellStyle name="20% - Ênfase5 9 2 2" xfId="20932"/>
    <cellStyle name="20% - Ênfase5 9 3" xfId="20933"/>
    <cellStyle name="20% - Ênfase6" xfId="43" builtinId="50" customBuiltin="1"/>
    <cellStyle name="20% - Ênfase6 1" xfId="46663"/>
    <cellStyle name="20% - Ênfase6 10" xfId="10716"/>
    <cellStyle name="20% - Ênfase6 10 2" xfId="20934"/>
    <cellStyle name="20% - Ênfase6 10 3" xfId="46664"/>
    <cellStyle name="20% - Ênfase6 10 3 2" xfId="46665"/>
    <cellStyle name="20% - Ênfase6 10 4" xfId="46666"/>
    <cellStyle name="20% - Ênfase6 11" xfId="20935"/>
    <cellStyle name="20% - Ênfase6 11 2" xfId="20936"/>
    <cellStyle name="20% - Ênfase6 11 3" xfId="46667"/>
    <cellStyle name="20% - Ênfase6 11 3 2" xfId="46668"/>
    <cellStyle name="20% - Ênfase6 11 4" xfId="46669"/>
    <cellStyle name="20% - Ênfase6 12" xfId="20937"/>
    <cellStyle name="20% - Ênfase6 12 2" xfId="46670"/>
    <cellStyle name="20% - Ênfase6 12 3" xfId="46671"/>
    <cellStyle name="20% - Ênfase6 12 3 2" xfId="46672"/>
    <cellStyle name="20% - Ênfase6 12 4" xfId="46673"/>
    <cellStyle name="20% - Ênfase6 13" xfId="46674"/>
    <cellStyle name="20% - Ênfase6 13 2" xfId="46675"/>
    <cellStyle name="20% - Ênfase6 13 3" xfId="46676"/>
    <cellStyle name="20% - Ênfase6 13 3 2" xfId="46677"/>
    <cellStyle name="20% - Ênfase6 13 4" xfId="46678"/>
    <cellStyle name="20% - Ênfase6 14 2" xfId="46679"/>
    <cellStyle name="20% - Ênfase6 15 2" xfId="46680"/>
    <cellStyle name="20% - Ênfase6 16 2" xfId="46681"/>
    <cellStyle name="20% - Ênfase6 17 2" xfId="46682"/>
    <cellStyle name="20% - Ênfase6 2" xfId="227"/>
    <cellStyle name="20% - Ênfase6 2 10" xfId="20938"/>
    <cellStyle name="20% - Ênfase6 2 11" xfId="20939"/>
    <cellStyle name="20% - Ênfase6 2 2" xfId="228"/>
    <cellStyle name="20% - Ênfase6 2 2 2" xfId="229"/>
    <cellStyle name="20% - Ênfase6 2 2 2 2" xfId="230"/>
    <cellStyle name="20% - Ênfase6 2 2 2 2 2" xfId="5648"/>
    <cellStyle name="20% - Ênfase6 2 2 2 2 2 2" xfId="13499"/>
    <cellStyle name="20% - Ênfase6 2 2 2 2 2 2 2" xfId="20940"/>
    <cellStyle name="20% - Ênfase6 2 2 2 2 2 3" xfId="20941"/>
    <cellStyle name="20% - Ênfase6 2 2 2 2 2 4" xfId="20942"/>
    <cellStyle name="20% - Ênfase6 2 2 2 2 3" xfId="8272"/>
    <cellStyle name="20% - Ênfase6 2 2 2 2 3 2" xfId="16122"/>
    <cellStyle name="20% - Ênfase6 2 2 2 2 3 2 2" xfId="20943"/>
    <cellStyle name="20% - Ênfase6 2 2 2 2 3 3" xfId="20944"/>
    <cellStyle name="20% - Ênfase6 2 2 2 2 4" xfId="10876"/>
    <cellStyle name="20% - Ênfase6 2 2 2 2 4 2" xfId="20945"/>
    <cellStyle name="20% - Ênfase6 2 2 2 2 5" xfId="3017"/>
    <cellStyle name="20% - Ênfase6 2 2 2 2 6" xfId="20946"/>
    <cellStyle name="20% - Ênfase6 2 2 2 3" xfId="5647"/>
    <cellStyle name="20% - Ênfase6 2 2 2 3 2" xfId="13498"/>
    <cellStyle name="20% - Ênfase6 2 2 2 3 2 2" xfId="20947"/>
    <cellStyle name="20% - Ênfase6 2 2 2 3 3" xfId="20948"/>
    <cellStyle name="20% - Ênfase6 2 2 2 3 4" xfId="20949"/>
    <cellStyle name="20% - Ênfase6 2 2 2 4" xfId="8271"/>
    <cellStyle name="20% - Ênfase6 2 2 2 4 2" xfId="16121"/>
    <cellStyle name="20% - Ênfase6 2 2 2 4 2 2" xfId="20950"/>
    <cellStyle name="20% - Ênfase6 2 2 2 4 3" xfId="20951"/>
    <cellStyle name="20% - Ênfase6 2 2 2 5" xfId="10875"/>
    <cellStyle name="20% - Ênfase6 2 2 2 5 2" xfId="20952"/>
    <cellStyle name="20% - Ênfase6 2 2 2 6" xfId="3016"/>
    <cellStyle name="20% - Ênfase6 2 2 2 7" xfId="20953"/>
    <cellStyle name="20% - Ênfase6 2 2 3" xfId="231"/>
    <cellStyle name="20% - Ênfase6 2 2 3 2" xfId="5649"/>
    <cellStyle name="20% - Ênfase6 2 2 3 2 2" xfId="13500"/>
    <cellStyle name="20% - Ênfase6 2 2 3 2 2 2" xfId="20954"/>
    <cellStyle name="20% - Ênfase6 2 2 3 2 3" xfId="20955"/>
    <cellStyle name="20% - Ênfase6 2 2 3 2 4" xfId="20956"/>
    <cellStyle name="20% - Ênfase6 2 2 3 3" xfId="8273"/>
    <cellStyle name="20% - Ênfase6 2 2 3 3 2" xfId="16123"/>
    <cellStyle name="20% - Ênfase6 2 2 3 3 2 2" xfId="20957"/>
    <cellStyle name="20% - Ênfase6 2 2 3 3 3" xfId="20958"/>
    <cellStyle name="20% - Ênfase6 2 2 3 4" xfId="10877"/>
    <cellStyle name="20% - Ênfase6 2 2 3 4 2" xfId="20959"/>
    <cellStyle name="20% - Ênfase6 2 2 3 5" xfId="3018"/>
    <cellStyle name="20% - Ênfase6 2 2 3 6" xfId="20960"/>
    <cellStyle name="20% - Ênfase6 2 2 4" xfId="5646"/>
    <cellStyle name="20% - Ênfase6 2 2 4 2" xfId="13497"/>
    <cellStyle name="20% - Ênfase6 2 2 4 2 2" xfId="20961"/>
    <cellStyle name="20% - Ênfase6 2 2 4 3" xfId="20962"/>
    <cellStyle name="20% - Ênfase6 2 2 4 4" xfId="20963"/>
    <cellStyle name="20% - Ênfase6 2 2 5" xfId="8270"/>
    <cellStyle name="20% - Ênfase6 2 2 5 2" xfId="16120"/>
    <cellStyle name="20% - Ênfase6 2 2 5 2 2" xfId="20964"/>
    <cellStyle name="20% - Ênfase6 2 2 5 3" xfId="20965"/>
    <cellStyle name="20% - Ênfase6 2 2 6" xfId="10874"/>
    <cellStyle name="20% - Ênfase6 2 2 6 2" xfId="20966"/>
    <cellStyle name="20% - Ênfase6 2 2 7" xfId="3015"/>
    <cellStyle name="20% - Ênfase6 2 2 7 2" xfId="20967"/>
    <cellStyle name="20% - Ênfase6 2 2 8" xfId="20968"/>
    <cellStyle name="20% - Ênfase6 2 3" xfId="232"/>
    <cellStyle name="20% - Ênfase6 2 3 2" xfId="233"/>
    <cellStyle name="20% - Ênfase6 2 3 2 2" xfId="5651"/>
    <cellStyle name="20% - Ênfase6 2 3 2 2 2" xfId="13502"/>
    <cellStyle name="20% - Ênfase6 2 3 2 2 2 2" xfId="20969"/>
    <cellStyle name="20% - Ênfase6 2 3 2 2 3" xfId="20970"/>
    <cellStyle name="20% - Ênfase6 2 3 2 2 4" xfId="20971"/>
    <cellStyle name="20% - Ênfase6 2 3 2 3" xfId="8275"/>
    <cellStyle name="20% - Ênfase6 2 3 2 3 2" xfId="16125"/>
    <cellStyle name="20% - Ênfase6 2 3 2 3 2 2" xfId="20972"/>
    <cellStyle name="20% - Ênfase6 2 3 2 3 3" xfId="20973"/>
    <cellStyle name="20% - Ênfase6 2 3 2 4" xfId="10879"/>
    <cellStyle name="20% - Ênfase6 2 3 2 4 2" xfId="20974"/>
    <cellStyle name="20% - Ênfase6 2 3 2 5" xfId="3020"/>
    <cellStyle name="20% - Ênfase6 2 3 2 6" xfId="20975"/>
    <cellStyle name="20% - Ênfase6 2 3 3" xfId="5650"/>
    <cellStyle name="20% - Ênfase6 2 3 3 2" xfId="13501"/>
    <cellStyle name="20% - Ênfase6 2 3 3 2 2" xfId="20976"/>
    <cellStyle name="20% - Ênfase6 2 3 3 3" xfId="20977"/>
    <cellStyle name="20% - Ênfase6 2 3 3 4" xfId="20978"/>
    <cellStyle name="20% - Ênfase6 2 3 4" xfId="8274"/>
    <cellStyle name="20% - Ênfase6 2 3 4 2" xfId="16124"/>
    <cellStyle name="20% - Ênfase6 2 3 4 2 2" xfId="20979"/>
    <cellStyle name="20% - Ênfase6 2 3 4 3" xfId="20980"/>
    <cellStyle name="20% - Ênfase6 2 3 5" xfId="10878"/>
    <cellStyle name="20% - Ênfase6 2 3 5 2" xfId="20981"/>
    <cellStyle name="20% - Ênfase6 2 3 6" xfId="3019"/>
    <cellStyle name="20% - Ênfase6 2 3 7" xfId="20982"/>
    <cellStyle name="20% - Ênfase6 2 4" xfId="234"/>
    <cellStyle name="20% - Ênfase6 2 4 2" xfId="5652"/>
    <cellStyle name="20% - Ênfase6 2 4 2 2" xfId="13503"/>
    <cellStyle name="20% - Ênfase6 2 4 2 2 2" xfId="20983"/>
    <cellStyle name="20% - Ênfase6 2 4 2 3" xfId="20984"/>
    <cellStyle name="20% - Ênfase6 2 4 2 4" xfId="20985"/>
    <cellStyle name="20% - Ênfase6 2 4 3" xfId="8276"/>
    <cellStyle name="20% - Ênfase6 2 4 3 2" xfId="16126"/>
    <cellStyle name="20% - Ênfase6 2 4 3 2 2" xfId="20986"/>
    <cellStyle name="20% - Ênfase6 2 4 3 3" xfId="20987"/>
    <cellStyle name="20% - Ênfase6 2 4 4" xfId="10880"/>
    <cellStyle name="20% - Ênfase6 2 4 4 2" xfId="20988"/>
    <cellStyle name="20% - Ênfase6 2 4 5" xfId="3021"/>
    <cellStyle name="20% - Ênfase6 2 4 6" xfId="20989"/>
    <cellStyle name="20% - Ênfase6 2 5" xfId="5645"/>
    <cellStyle name="20% - Ênfase6 2 5 2" xfId="13496"/>
    <cellStyle name="20% - Ênfase6 2 5 2 2" xfId="20990"/>
    <cellStyle name="20% - Ênfase6 2 5 3" xfId="20991"/>
    <cellStyle name="20% - Ênfase6 2 5 3 2" xfId="20992"/>
    <cellStyle name="20% - Ênfase6 2 5 4" xfId="20993"/>
    <cellStyle name="20% - Ênfase6 2 6" xfId="8269"/>
    <cellStyle name="20% - Ênfase6 2 6 2" xfId="16119"/>
    <cellStyle name="20% - Ênfase6 2 6 2 2" xfId="20994"/>
    <cellStyle name="20% - Ênfase6 2 6 3" xfId="20995"/>
    <cellStyle name="20% - Ênfase6 2 7" xfId="10873"/>
    <cellStyle name="20% - Ênfase6 2 7 2" xfId="20996"/>
    <cellStyle name="20% - Ênfase6 2 8" xfId="3014"/>
    <cellStyle name="20% - Ênfase6 2 8 2" xfId="20997"/>
    <cellStyle name="20% - Ênfase6 2 9" xfId="2761"/>
    <cellStyle name="20% - Ênfase6 2 9 2" xfId="20998"/>
    <cellStyle name="20% - Ênfase6 3" xfId="235"/>
    <cellStyle name="20% - Ênfase6 3 2" xfId="236"/>
    <cellStyle name="20% - Ênfase6 3 2 2" xfId="237"/>
    <cellStyle name="20% - Ênfase6 3 2 2 2" xfId="238"/>
    <cellStyle name="20% - Ênfase6 3 2 2 2 2" xfId="5656"/>
    <cellStyle name="20% - Ênfase6 3 2 2 2 2 2" xfId="13507"/>
    <cellStyle name="20% - Ênfase6 3 2 2 2 2 2 2" xfId="20999"/>
    <cellStyle name="20% - Ênfase6 3 2 2 2 2 3" xfId="21000"/>
    <cellStyle name="20% - Ênfase6 3 2 2 2 2 4" xfId="21001"/>
    <cellStyle name="20% - Ênfase6 3 2 2 2 3" xfId="8280"/>
    <cellStyle name="20% - Ênfase6 3 2 2 2 3 2" xfId="16130"/>
    <cellStyle name="20% - Ênfase6 3 2 2 2 3 2 2" xfId="21002"/>
    <cellStyle name="20% - Ênfase6 3 2 2 2 3 3" xfId="21003"/>
    <cellStyle name="20% - Ênfase6 3 2 2 2 4" xfId="10884"/>
    <cellStyle name="20% - Ênfase6 3 2 2 2 4 2" xfId="21004"/>
    <cellStyle name="20% - Ênfase6 3 2 2 2 5" xfId="3025"/>
    <cellStyle name="20% - Ênfase6 3 2 2 2 6" xfId="21005"/>
    <cellStyle name="20% - Ênfase6 3 2 2 3" xfId="5655"/>
    <cellStyle name="20% - Ênfase6 3 2 2 3 2" xfId="13506"/>
    <cellStyle name="20% - Ênfase6 3 2 2 3 2 2" xfId="21006"/>
    <cellStyle name="20% - Ênfase6 3 2 2 3 3" xfId="21007"/>
    <cellStyle name="20% - Ênfase6 3 2 2 3 4" xfId="21008"/>
    <cellStyle name="20% - Ênfase6 3 2 2 4" xfId="8279"/>
    <cellStyle name="20% - Ênfase6 3 2 2 4 2" xfId="16129"/>
    <cellStyle name="20% - Ênfase6 3 2 2 4 2 2" xfId="21009"/>
    <cellStyle name="20% - Ênfase6 3 2 2 4 3" xfId="21010"/>
    <cellStyle name="20% - Ênfase6 3 2 2 5" xfId="10883"/>
    <cellStyle name="20% - Ênfase6 3 2 2 5 2" xfId="21011"/>
    <cellStyle name="20% - Ênfase6 3 2 2 6" xfId="3024"/>
    <cellStyle name="20% - Ênfase6 3 2 2 7" xfId="21012"/>
    <cellStyle name="20% - Ênfase6 3 2 3" xfId="239"/>
    <cellStyle name="20% - Ênfase6 3 2 3 2" xfId="5657"/>
    <cellStyle name="20% - Ênfase6 3 2 3 2 2" xfId="13508"/>
    <cellStyle name="20% - Ênfase6 3 2 3 2 2 2" xfId="21013"/>
    <cellStyle name="20% - Ênfase6 3 2 3 2 3" xfId="21014"/>
    <cellStyle name="20% - Ênfase6 3 2 3 2 4" xfId="21015"/>
    <cellStyle name="20% - Ênfase6 3 2 3 3" xfId="8281"/>
    <cellStyle name="20% - Ênfase6 3 2 3 3 2" xfId="16131"/>
    <cellStyle name="20% - Ênfase6 3 2 3 3 2 2" xfId="21016"/>
    <cellStyle name="20% - Ênfase6 3 2 3 3 3" xfId="21017"/>
    <cellStyle name="20% - Ênfase6 3 2 3 4" xfId="10885"/>
    <cellStyle name="20% - Ênfase6 3 2 3 4 2" xfId="21018"/>
    <cellStyle name="20% - Ênfase6 3 2 3 5" xfId="3026"/>
    <cellStyle name="20% - Ênfase6 3 2 3 6" xfId="21019"/>
    <cellStyle name="20% - Ênfase6 3 2 4" xfId="5654"/>
    <cellStyle name="20% - Ênfase6 3 2 4 2" xfId="13505"/>
    <cellStyle name="20% - Ênfase6 3 2 4 2 2" xfId="21020"/>
    <cellStyle name="20% - Ênfase6 3 2 4 3" xfId="21021"/>
    <cellStyle name="20% - Ênfase6 3 2 4 4" xfId="21022"/>
    <cellStyle name="20% - Ênfase6 3 2 5" xfId="8278"/>
    <cellStyle name="20% - Ênfase6 3 2 5 2" xfId="16128"/>
    <cellStyle name="20% - Ênfase6 3 2 5 2 2" xfId="21023"/>
    <cellStyle name="20% - Ênfase6 3 2 5 3" xfId="21024"/>
    <cellStyle name="20% - Ênfase6 3 2 6" xfId="10882"/>
    <cellStyle name="20% - Ênfase6 3 2 6 2" xfId="21025"/>
    <cellStyle name="20% - Ênfase6 3 2 7" xfId="3023"/>
    <cellStyle name="20% - Ênfase6 3 2 7 2" xfId="21026"/>
    <cellStyle name="20% - Ênfase6 3 2 8" xfId="21027"/>
    <cellStyle name="20% - Ênfase6 3 3" xfId="240"/>
    <cellStyle name="20% - Ênfase6 3 3 2" xfId="241"/>
    <cellStyle name="20% - Ênfase6 3 3 2 2" xfId="5659"/>
    <cellStyle name="20% - Ênfase6 3 3 2 2 2" xfId="13510"/>
    <cellStyle name="20% - Ênfase6 3 3 2 2 2 2" xfId="21028"/>
    <cellStyle name="20% - Ênfase6 3 3 2 2 3" xfId="21029"/>
    <cellStyle name="20% - Ênfase6 3 3 2 2 4" xfId="21030"/>
    <cellStyle name="20% - Ênfase6 3 3 2 3" xfId="8283"/>
    <cellStyle name="20% - Ênfase6 3 3 2 3 2" xfId="16133"/>
    <cellStyle name="20% - Ênfase6 3 3 2 3 2 2" xfId="21031"/>
    <cellStyle name="20% - Ênfase6 3 3 2 3 3" xfId="21032"/>
    <cellStyle name="20% - Ênfase6 3 3 2 4" xfId="10887"/>
    <cellStyle name="20% - Ênfase6 3 3 2 4 2" xfId="21033"/>
    <cellStyle name="20% - Ênfase6 3 3 2 5" xfId="3028"/>
    <cellStyle name="20% - Ênfase6 3 3 2 6" xfId="21034"/>
    <cellStyle name="20% - Ênfase6 3 3 3" xfId="5658"/>
    <cellStyle name="20% - Ênfase6 3 3 3 2" xfId="13509"/>
    <cellStyle name="20% - Ênfase6 3 3 3 2 2" xfId="21035"/>
    <cellStyle name="20% - Ênfase6 3 3 3 3" xfId="21036"/>
    <cellStyle name="20% - Ênfase6 3 3 3 4" xfId="21037"/>
    <cellStyle name="20% - Ênfase6 3 3 4" xfId="8282"/>
    <cellStyle name="20% - Ênfase6 3 3 4 2" xfId="16132"/>
    <cellStyle name="20% - Ênfase6 3 3 4 2 2" xfId="21038"/>
    <cellStyle name="20% - Ênfase6 3 3 4 3" xfId="21039"/>
    <cellStyle name="20% - Ênfase6 3 3 5" xfId="10886"/>
    <cellStyle name="20% - Ênfase6 3 3 5 2" xfId="21040"/>
    <cellStyle name="20% - Ênfase6 3 3 6" xfId="3027"/>
    <cellStyle name="20% - Ênfase6 3 3 7" xfId="21041"/>
    <cellStyle name="20% - Ênfase6 3 4" xfId="242"/>
    <cellStyle name="20% - Ênfase6 3 4 2" xfId="5660"/>
    <cellStyle name="20% - Ênfase6 3 4 2 2" xfId="13511"/>
    <cellStyle name="20% - Ênfase6 3 4 2 2 2" xfId="21042"/>
    <cellStyle name="20% - Ênfase6 3 4 2 3" xfId="21043"/>
    <cellStyle name="20% - Ênfase6 3 4 2 4" xfId="21044"/>
    <cellStyle name="20% - Ênfase6 3 4 3" xfId="8284"/>
    <cellStyle name="20% - Ênfase6 3 4 3 2" xfId="16134"/>
    <cellStyle name="20% - Ênfase6 3 4 3 2 2" xfId="21045"/>
    <cellStyle name="20% - Ênfase6 3 4 3 3" xfId="21046"/>
    <cellStyle name="20% - Ênfase6 3 4 4" xfId="10888"/>
    <cellStyle name="20% - Ênfase6 3 4 4 2" xfId="21047"/>
    <cellStyle name="20% - Ênfase6 3 4 5" xfId="3029"/>
    <cellStyle name="20% - Ênfase6 3 4 6" xfId="21048"/>
    <cellStyle name="20% - Ênfase6 3 5" xfId="5653"/>
    <cellStyle name="20% - Ênfase6 3 5 2" xfId="13504"/>
    <cellStyle name="20% - Ênfase6 3 5 2 2" xfId="21049"/>
    <cellStyle name="20% - Ênfase6 3 5 3" xfId="21050"/>
    <cellStyle name="20% - Ênfase6 3 5 4" xfId="21051"/>
    <cellStyle name="20% - Ênfase6 3 6" xfId="8277"/>
    <cellStyle name="20% - Ênfase6 3 6 2" xfId="16127"/>
    <cellStyle name="20% - Ênfase6 3 6 2 2" xfId="21052"/>
    <cellStyle name="20% - Ênfase6 3 6 3" xfId="21053"/>
    <cellStyle name="20% - Ênfase6 3 7" xfId="10881"/>
    <cellStyle name="20% - Ênfase6 3 7 2" xfId="21054"/>
    <cellStyle name="20% - Ênfase6 3 8" xfId="3022"/>
    <cellStyle name="20% - Ênfase6 3 8 2" xfId="21055"/>
    <cellStyle name="20% - Ênfase6 3 9" xfId="21056"/>
    <cellStyle name="20% - Ênfase6 4" xfId="243"/>
    <cellStyle name="20% - Ênfase6 4 2" xfId="244"/>
    <cellStyle name="20% - Ênfase6 4 2 2" xfId="245"/>
    <cellStyle name="20% - Ênfase6 4 2 2 2" xfId="246"/>
    <cellStyle name="20% - Ênfase6 4 2 2 2 2" xfId="5664"/>
    <cellStyle name="20% - Ênfase6 4 2 2 2 2 2" xfId="13515"/>
    <cellStyle name="20% - Ênfase6 4 2 2 2 2 2 2" xfId="21057"/>
    <cellStyle name="20% - Ênfase6 4 2 2 2 2 3" xfId="21058"/>
    <cellStyle name="20% - Ênfase6 4 2 2 2 2 4" xfId="21059"/>
    <cellStyle name="20% - Ênfase6 4 2 2 2 3" xfId="8288"/>
    <cellStyle name="20% - Ênfase6 4 2 2 2 3 2" xfId="16138"/>
    <cellStyle name="20% - Ênfase6 4 2 2 2 3 2 2" xfId="21060"/>
    <cellStyle name="20% - Ênfase6 4 2 2 2 3 3" xfId="21061"/>
    <cellStyle name="20% - Ênfase6 4 2 2 2 4" xfId="10892"/>
    <cellStyle name="20% - Ênfase6 4 2 2 2 4 2" xfId="21062"/>
    <cellStyle name="20% - Ênfase6 4 2 2 2 5" xfId="3033"/>
    <cellStyle name="20% - Ênfase6 4 2 2 2 6" xfId="21063"/>
    <cellStyle name="20% - Ênfase6 4 2 2 3" xfId="5663"/>
    <cellStyle name="20% - Ênfase6 4 2 2 3 2" xfId="13514"/>
    <cellStyle name="20% - Ênfase6 4 2 2 3 2 2" xfId="21064"/>
    <cellStyle name="20% - Ênfase6 4 2 2 3 3" xfId="21065"/>
    <cellStyle name="20% - Ênfase6 4 2 2 3 4" xfId="21066"/>
    <cellStyle name="20% - Ênfase6 4 2 2 4" xfId="8287"/>
    <cellStyle name="20% - Ênfase6 4 2 2 4 2" xfId="16137"/>
    <cellStyle name="20% - Ênfase6 4 2 2 4 2 2" xfId="21067"/>
    <cellStyle name="20% - Ênfase6 4 2 2 4 3" xfId="21068"/>
    <cellStyle name="20% - Ênfase6 4 2 2 5" xfId="10891"/>
    <cellStyle name="20% - Ênfase6 4 2 2 5 2" xfId="21069"/>
    <cellStyle name="20% - Ênfase6 4 2 2 6" xfId="3032"/>
    <cellStyle name="20% - Ênfase6 4 2 2 7" xfId="21070"/>
    <cellStyle name="20% - Ênfase6 4 2 3" xfId="247"/>
    <cellStyle name="20% - Ênfase6 4 2 3 2" xfId="5665"/>
    <cellStyle name="20% - Ênfase6 4 2 3 2 2" xfId="13516"/>
    <cellStyle name="20% - Ênfase6 4 2 3 2 2 2" xfId="21071"/>
    <cellStyle name="20% - Ênfase6 4 2 3 2 3" xfId="21072"/>
    <cellStyle name="20% - Ênfase6 4 2 3 2 4" xfId="21073"/>
    <cellStyle name="20% - Ênfase6 4 2 3 3" xfId="8289"/>
    <cellStyle name="20% - Ênfase6 4 2 3 3 2" xfId="16139"/>
    <cellStyle name="20% - Ênfase6 4 2 3 3 2 2" xfId="21074"/>
    <cellStyle name="20% - Ênfase6 4 2 3 3 3" xfId="21075"/>
    <cellStyle name="20% - Ênfase6 4 2 3 4" xfId="10893"/>
    <cellStyle name="20% - Ênfase6 4 2 3 4 2" xfId="21076"/>
    <cellStyle name="20% - Ênfase6 4 2 3 5" xfId="3034"/>
    <cellStyle name="20% - Ênfase6 4 2 3 6" xfId="21077"/>
    <cellStyle name="20% - Ênfase6 4 2 4" xfId="5662"/>
    <cellStyle name="20% - Ênfase6 4 2 4 2" xfId="13513"/>
    <cellStyle name="20% - Ênfase6 4 2 4 2 2" xfId="21078"/>
    <cellStyle name="20% - Ênfase6 4 2 4 3" xfId="21079"/>
    <cellStyle name="20% - Ênfase6 4 2 4 4" xfId="21080"/>
    <cellStyle name="20% - Ênfase6 4 2 5" xfId="8286"/>
    <cellStyle name="20% - Ênfase6 4 2 5 2" xfId="16136"/>
    <cellStyle name="20% - Ênfase6 4 2 5 2 2" xfId="21081"/>
    <cellStyle name="20% - Ênfase6 4 2 5 3" xfId="21082"/>
    <cellStyle name="20% - Ênfase6 4 2 6" xfId="10890"/>
    <cellStyle name="20% - Ênfase6 4 2 6 2" xfId="21083"/>
    <cellStyle name="20% - Ênfase6 4 2 7" xfId="3031"/>
    <cellStyle name="20% - Ênfase6 4 2 8" xfId="21084"/>
    <cellStyle name="20% - Ênfase6 4 3" xfId="248"/>
    <cellStyle name="20% - Ênfase6 4 3 2" xfId="249"/>
    <cellStyle name="20% - Ênfase6 4 3 2 2" xfId="5667"/>
    <cellStyle name="20% - Ênfase6 4 3 2 2 2" xfId="13518"/>
    <cellStyle name="20% - Ênfase6 4 3 2 2 2 2" xfId="21085"/>
    <cellStyle name="20% - Ênfase6 4 3 2 2 3" xfId="21086"/>
    <cellStyle name="20% - Ênfase6 4 3 2 2 4" xfId="21087"/>
    <cellStyle name="20% - Ênfase6 4 3 2 3" xfId="8291"/>
    <cellStyle name="20% - Ênfase6 4 3 2 3 2" xfId="16141"/>
    <cellStyle name="20% - Ênfase6 4 3 2 3 2 2" xfId="21088"/>
    <cellStyle name="20% - Ênfase6 4 3 2 3 3" xfId="21089"/>
    <cellStyle name="20% - Ênfase6 4 3 2 4" xfId="10895"/>
    <cellStyle name="20% - Ênfase6 4 3 2 4 2" xfId="21090"/>
    <cellStyle name="20% - Ênfase6 4 3 2 5" xfId="3036"/>
    <cellStyle name="20% - Ênfase6 4 3 2 6" xfId="21091"/>
    <cellStyle name="20% - Ênfase6 4 3 3" xfId="5666"/>
    <cellStyle name="20% - Ênfase6 4 3 3 2" xfId="13517"/>
    <cellStyle name="20% - Ênfase6 4 3 3 2 2" xfId="21092"/>
    <cellStyle name="20% - Ênfase6 4 3 3 3" xfId="21093"/>
    <cellStyle name="20% - Ênfase6 4 3 3 4" xfId="21094"/>
    <cellStyle name="20% - Ênfase6 4 3 4" xfId="8290"/>
    <cellStyle name="20% - Ênfase6 4 3 4 2" xfId="16140"/>
    <cellStyle name="20% - Ênfase6 4 3 4 2 2" xfId="21095"/>
    <cellStyle name="20% - Ênfase6 4 3 4 3" xfId="21096"/>
    <cellStyle name="20% - Ênfase6 4 3 5" xfId="10894"/>
    <cellStyle name="20% - Ênfase6 4 3 5 2" xfId="21097"/>
    <cellStyle name="20% - Ênfase6 4 3 6" xfId="3035"/>
    <cellStyle name="20% - Ênfase6 4 3 7" xfId="21098"/>
    <cellStyle name="20% - Ênfase6 4 4" xfId="250"/>
    <cellStyle name="20% - Ênfase6 4 4 2" xfId="5668"/>
    <cellStyle name="20% - Ênfase6 4 4 2 2" xfId="13519"/>
    <cellStyle name="20% - Ênfase6 4 4 2 2 2" xfId="21099"/>
    <cellStyle name="20% - Ênfase6 4 4 2 3" xfId="21100"/>
    <cellStyle name="20% - Ênfase6 4 4 2 4" xfId="21101"/>
    <cellStyle name="20% - Ênfase6 4 4 3" xfId="8292"/>
    <cellStyle name="20% - Ênfase6 4 4 3 2" xfId="16142"/>
    <cellStyle name="20% - Ênfase6 4 4 3 2 2" xfId="21102"/>
    <cellStyle name="20% - Ênfase6 4 4 3 3" xfId="21103"/>
    <cellStyle name="20% - Ênfase6 4 4 4" xfId="10896"/>
    <cellStyle name="20% - Ênfase6 4 4 4 2" xfId="21104"/>
    <cellStyle name="20% - Ênfase6 4 4 5" xfId="3037"/>
    <cellStyle name="20% - Ênfase6 4 4 6" xfId="21105"/>
    <cellStyle name="20% - Ênfase6 4 5" xfId="5661"/>
    <cellStyle name="20% - Ênfase6 4 5 2" xfId="13512"/>
    <cellStyle name="20% - Ênfase6 4 5 2 2" xfId="21106"/>
    <cellStyle name="20% - Ênfase6 4 5 3" xfId="21107"/>
    <cellStyle name="20% - Ênfase6 4 5 4" xfId="21108"/>
    <cellStyle name="20% - Ênfase6 4 6" xfId="8285"/>
    <cellStyle name="20% - Ênfase6 4 6 2" xfId="16135"/>
    <cellStyle name="20% - Ênfase6 4 6 2 2" xfId="21109"/>
    <cellStyle name="20% - Ênfase6 4 6 3" xfId="21110"/>
    <cellStyle name="20% - Ênfase6 4 7" xfId="10889"/>
    <cellStyle name="20% - Ênfase6 4 7 2" xfId="21111"/>
    <cellStyle name="20% - Ênfase6 4 8" xfId="3030"/>
    <cellStyle name="20% - Ênfase6 4 8 2" xfId="21112"/>
    <cellStyle name="20% - Ênfase6 4 9" xfId="21113"/>
    <cellStyle name="20% - Ênfase6 5" xfId="251"/>
    <cellStyle name="20% - Ênfase6 5 2" xfId="252"/>
    <cellStyle name="20% - Ênfase6 5 2 2" xfId="253"/>
    <cellStyle name="20% - Ênfase6 5 2 2 2" xfId="5671"/>
    <cellStyle name="20% - Ênfase6 5 2 2 2 2" xfId="13522"/>
    <cellStyle name="20% - Ênfase6 5 2 2 2 2 2" xfId="21114"/>
    <cellStyle name="20% - Ênfase6 5 2 2 2 3" xfId="21115"/>
    <cellStyle name="20% - Ênfase6 5 2 2 2 4" xfId="21116"/>
    <cellStyle name="20% - Ênfase6 5 2 2 3" xfId="8295"/>
    <cellStyle name="20% - Ênfase6 5 2 2 3 2" xfId="16145"/>
    <cellStyle name="20% - Ênfase6 5 2 2 3 2 2" xfId="21117"/>
    <cellStyle name="20% - Ênfase6 5 2 2 3 3" xfId="21118"/>
    <cellStyle name="20% - Ênfase6 5 2 2 4" xfId="10899"/>
    <cellStyle name="20% - Ênfase6 5 2 2 4 2" xfId="21119"/>
    <cellStyle name="20% - Ênfase6 5 2 2 5" xfId="3040"/>
    <cellStyle name="20% - Ênfase6 5 2 2 6" xfId="21120"/>
    <cellStyle name="20% - Ênfase6 5 2 3" xfId="5670"/>
    <cellStyle name="20% - Ênfase6 5 2 3 2" xfId="13521"/>
    <cellStyle name="20% - Ênfase6 5 2 3 2 2" xfId="21121"/>
    <cellStyle name="20% - Ênfase6 5 2 3 3" xfId="21122"/>
    <cellStyle name="20% - Ênfase6 5 2 3 4" xfId="21123"/>
    <cellStyle name="20% - Ênfase6 5 2 4" xfId="8294"/>
    <cellStyle name="20% - Ênfase6 5 2 4 2" xfId="16144"/>
    <cellStyle name="20% - Ênfase6 5 2 4 2 2" xfId="21124"/>
    <cellStyle name="20% - Ênfase6 5 2 4 3" xfId="21125"/>
    <cellStyle name="20% - Ênfase6 5 2 5" xfId="10898"/>
    <cellStyle name="20% - Ênfase6 5 2 5 2" xfId="21126"/>
    <cellStyle name="20% - Ênfase6 5 2 6" xfId="3039"/>
    <cellStyle name="20% - Ênfase6 5 2 7" xfId="21127"/>
    <cellStyle name="20% - Ênfase6 5 3" xfId="254"/>
    <cellStyle name="20% - Ênfase6 5 3 2" xfId="5672"/>
    <cellStyle name="20% - Ênfase6 5 3 2 2" xfId="13523"/>
    <cellStyle name="20% - Ênfase6 5 3 2 2 2" xfId="21128"/>
    <cellStyle name="20% - Ênfase6 5 3 2 3" xfId="21129"/>
    <cellStyle name="20% - Ênfase6 5 3 2 4" xfId="21130"/>
    <cellStyle name="20% - Ênfase6 5 3 3" xfId="8296"/>
    <cellStyle name="20% - Ênfase6 5 3 3 2" xfId="16146"/>
    <cellStyle name="20% - Ênfase6 5 3 3 2 2" xfId="21131"/>
    <cellStyle name="20% - Ênfase6 5 3 3 3" xfId="21132"/>
    <cellStyle name="20% - Ênfase6 5 3 4" xfId="10900"/>
    <cellStyle name="20% - Ênfase6 5 3 4 2" xfId="21133"/>
    <cellStyle name="20% - Ênfase6 5 3 5" xfId="3041"/>
    <cellStyle name="20% - Ênfase6 5 3 6" xfId="21134"/>
    <cellStyle name="20% - Ênfase6 5 4" xfId="5669"/>
    <cellStyle name="20% - Ênfase6 5 4 2" xfId="13520"/>
    <cellStyle name="20% - Ênfase6 5 4 2 2" xfId="21135"/>
    <cellStyle name="20% - Ênfase6 5 4 3" xfId="21136"/>
    <cellStyle name="20% - Ênfase6 5 4 4" xfId="21137"/>
    <cellStyle name="20% - Ênfase6 5 5" xfId="8293"/>
    <cellStyle name="20% - Ênfase6 5 5 2" xfId="16143"/>
    <cellStyle name="20% - Ênfase6 5 5 2 2" xfId="21138"/>
    <cellStyle name="20% - Ênfase6 5 5 3" xfId="21139"/>
    <cellStyle name="20% - Ênfase6 5 6" xfId="10897"/>
    <cellStyle name="20% - Ênfase6 5 6 2" xfId="21140"/>
    <cellStyle name="20% - Ênfase6 5 7" xfId="3038"/>
    <cellStyle name="20% - Ênfase6 5 8" xfId="21141"/>
    <cellStyle name="20% - Ênfase6 6" xfId="255"/>
    <cellStyle name="20% - Ênfase6 6 2" xfId="256"/>
    <cellStyle name="20% - Ênfase6 6 2 2" xfId="5674"/>
    <cellStyle name="20% - Ênfase6 6 2 2 2" xfId="13525"/>
    <cellStyle name="20% - Ênfase6 6 2 2 2 2" xfId="21142"/>
    <cellStyle name="20% - Ênfase6 6 2 2 3" xfId="21143"/>
    <cellStyle name="20% - Ênfase6 6 2 2 4" xfId="21144"/>
    <cellStyle name="20% - Ênfase6 6 2 3" xfId="8298"/>
    <cellStyle name="20% - Ênfase6 6 2 3 2" xfId="16148"/>
    <cellStyle name="20% - Ênfase6 6 2 3 2 2" xfId="21145"/>
    <cellStyle name="20% - Ênfase6 6 2 3 3" xfId="21146"/>
    <cellStyle name="20% - Ênfase6 6 2 4" xfId="10902"/>
    <cellStyle name="20% - Ênfase6 6 2 4 2" xfId="21147"/>
    <cellStyle name="20% - Ênfase6 6 2 5" xfId="3043"/>
    <cellStyle name="20% - Ênfase6 6 2 6" xfId="21148"/>
    <cellStyle name="20% - Ênfase6 6 3" xfId="5673"/>
    <cellStyle name="20% - Ênfase6 6 3 2" xfId="13524"/>
    <cellStyle name="20% - Ênfase6 6 3 2 2" xfId="21149"/>
    <cellStyle name="20% - Ênfase6 6 3 3" xfId="21150"/>
    <cellStyle name="20% - Ênfase6 6 3 4" xfId="21151"/>
    <cellStyle name="20% - Ênfase6 6 4" xfId="8297"/>
    <cellStyle name="20% - Ênfase6 6 4 2" xfId="16147"/>
    <cellStyle name="20% - Ênfase6 6 4 2 2" xfId="21152"/>
    <cellStyle name="20% - Ênfase6 6 4 3" xfId="21153"/>
    <cellStyle name="20% - Ênfase6 6 5" xfId="10901"/>
    <cellStyle name="20% - Ênfase6 6 5 2" xfId="21154"/>
    <cellStyle name="20% - Ênfase6 6 6" xfId="3042"/>
    <cellStyle name="20% - Ênfase6 6 7" xfId="21155"/>
    <cellStyle name="20% - Ênfase6 7" xfId="257"/>
    <cellStyle name="20% - Ênfase6 7 2" xfId="5675"/>
    <cellStyle name="20% - Ênfase6 7 2 2" xfId="13526"/>
    <cellStyle name="20% - Ênfase6 7 2 2 2" xfId="21156"/>
    <cellStyle name="20% - Ênfase6 7 2 3" xfId="21157"/>
    <cellStyle name="20% - Ênfase6 7 2 4" xfId="21158"/>
    <cellStyle name="20% - Ênfase6 7 3" xfId="8299"/>
    <cellStyle name="20% - Ênfase6 7 3 2" xfId="16149"/>
    <cellStyle name="20% - Ênfase6 7 3 2 2" xfId="21159"/>
    <cellStyle name="20% - Ênfase6 7 3 3" xfId="21160"/>
    <cellStyle name="20% - Ênfase6 7 4" xfId="10903"/>
    <cellStyle name="20% - Ênfase6 7 4 2" xfId="21161"/>
    <cellStyle name="20% - Ênfase6 7 5" xfId="3044"/>
    <cellStyle name="20% - Ênfase6 7 6" xfId="21162"/>
    <cellStyle name="20% - Ênfase6 8" xfId="5488"/>
    <cellStyle name="20% - Ênfase6 8 2" xfId="13339"/>
    <cellStyle name="20% - Ênfase6 8 2 2" xfId="21163"/>
    <cellStyle name="20% - Ênfase6 8 3" xfId="21164"/>
    <cellStyle name="20% - Ênfase6 8 3 2" xfId="46683"/>
    <cellStyle name="20% - Ênfase6 8 4" xfId="21165"/>
    <cellStyle name="20% - Ênfase6 9" xfId="8112"/>
    <cellStyle name="20% - Ênfase6 9 2" xfId="15962"/>
    <cellStyle name="20% - Ênfase6 9 2 2" xfId="21166"/>
    <cellStyle name="20% - Ênfase6 9 3" xfId="21167"/>
    <cellStyle name="40% - Ênfase1" xfId="24" builtinId="31" customBuiltin="1"/>
    <cellStyle name="40% - Ênfase1 1" xfId="46684"/>
    <cellStyle name="40% - Ênfase1 10" xfId="10707"/>
    <cellStyle name="40% - Ênfase1 10 2" xfId="21168"/>
    <cellStyle name="40% - Ênfase1 10 3" xfId="46685"/>
    <cellStyle name="40% - Ênfase1 10 3 2" xfId="46686"/>
    <cellStyle name="40% - Ênfase1 10 4" xfId="46687"/>
    <cellStyle name="40% - Ênfase1 11" xfId="21169"/>
    <cellStyle name="40% - Ênfase1 11 2" xfId="21170"/>
    <cellStyle name="40% - Ênfase1 11 3" xfId="46688"/>
    <cellStyle name="40% - Ênfase1 11 3 2" xfId="46689"/>
    <cellStyle name="40% - Ênfase1 11 4" xfId="46690"/>
    <cellStyle name="40% - Ênfase1 12" xfId="21171"/>
    <cellStyle name="40% - Ênfase1 12 2" xfId="46691"/>
    <cellStyle name="40% - Ênfase1 12 3" xfId="46692"/>
    <cellStyle name="40% - Ênfase1 12 3 2" xfId="46693"/>
    <cellStyle name="40% - Ênfase1 12 4" xfId="46694"/>
    <cellStyle name="40% - Ênfase1 13" xfId="46695"/>
    <cellStyle name="40% - Ênfase1 13 2" xfId="46696"/>
    <cellStyle name="40% - Ênfase1 13 3" xfId="46697"/>
    <cellStyle name="40% - Ênfase1 13 3 2" xfId="46698"/>
    <cellStyle name="40% - Ênfase1 13 4" xfId="46699"/>
    <cellStyle name="40% - Ênfase1 14 2" xfId="46700"/>
    <cellStyle name="40% - Ênfase1 15 2" xfId="46701"/>
    <cellStyle name="40% - Ênfase1 16 2" xfId="46702"/>
    <cellStyle name="40% - Ênfase1 17 2" xfId="46703"/>
    <cellStyle name="40% - Ênfase1 2" xfId="258"/>
    <cellStyle name="40% - Ênfase1 2 10" xfId="21172"/>
    <cellStyle name="40% - Ênfase1 2 11" xfId="21173"/>
    <cellStyle name="40% - Ênfase1 2 2" xfId="259"/>
    <cellStyle name="40% - Ênfase1 2 2 2" xfId="260"/>
    <cellStyle name="40% - Ênfase1 2 2 2 2" xfId="261"/>
    <cellStyle name="40% - Ênfase1 2 2 2 2 2" xfId="5679"/>
    <cellStyle name="40% - Ênfase1 2 2 2 2 2 2" xfId="13530"/>
    <cellStyle name="40% - Ênfase1 2 2 2 2 2 2 2" xfId="21174"/>
    <cellStyle name="40% - Ênfase1 2 2 2 2 2 3" xfId="21175"/>
    <cellStyle name="40% - Ênfase1 2 2 2 2 2 4" xfId="21176"/>
    <cellStyle name="40% - Ênfase1 2 2 2 2 3" xfId="8303"/>
    <cellStyle name="40% - Ênfase1 2 2 2 2 3 2" xfId="16153"/>
    <cellStyle name="40% - Ênfase1 2 2 2 2 3 2 2" xfId="21177"/>
    <cellStyle name="40% - Ênfase1 2 2 2 2 3 3" xfId="21178"/>
    <cellStyle name="40% - Ênfase1 2 2 2 2 4" xfId="10907"/>
    <cellStyle name="40% - Ênfase1 2 2 2 2 4 2" xfId="21179"/>
    <cellStyle name="40% - Ênfase1 2 2 2 2 5" xfId="3048"/>
    <cellStyle name="40% - Ênfase1 2 2 2 2 6" xfId="21180"/>
    <cellStyle name="40% - Ênfase1 2 2 2 3" xfId="5678"/>
    <cellStyle name="40% - Ênfase1 2 2 2 3 2" xfId="13529"/>
    <cellStyle name="40% - Ênfase1 2 2 2 3 2 2" xfId="21181"/>
    <cellStyle name="40% - Ênfase1 2 2 2 3 3" xfId="21182"/>
    <cellStyle name="40% - Ênfase1 2 2 2 3 4" xfId="21183"/>
    <cellStyle name="40% - Ênfase1 2 2 2 4" xfId="8302"/>
    <cellStyle name="40% - Ênfase1 2 2 2 4 2" xfId="16152"/>
    <cellStyle name="40% - Ênfase1 2 2 2 4 2 2" xfId="21184"/>
    <cellStyle name="40% - Ênfase1 2 2 2 4 3" xfId="21185"/>
    <cellStyle name="40% - Ênfase1 2 2 2 5" xfId="10906"/>
    <cellStyle name="40% - Ênfase1 2 2 2 5 2" xfId="21186"/>
    <cellStyle name="40% - Ênfase1 2 2 2 6" xfId="3047"/>
    <cellStyle name="40% - Ênfase1 2 2 2 7" xfId="21187"/>
    <cellStyle name="40% - Ênfase1 2 2 3" xfId="262"/>
    <cellStyle name="40% - Ênfase1 2 2 3 2" xfId="5680"/>
    <cellStyle name="40% - Ênfase1 2 2 3 2 2" xfId="13531"/>
    <cellStyle name="40% - Ênfase1 2 2 3 2 2 2" xfId="21188"/>
    <cellStyle name="40% - Ênfase1 2 2 3 2 3" xfId="21189"/>
    <cellStyle name="40% - Ênfase1 2 2 3 2 4" xfId="21190"/>
    <cellStyle name="40% - Ênfase1 2 2 3 3" xfId="8304"/>
    <cellStyle name="40% - Ênfase1 2 2 3 3 2" xfId="16154"/>
    <cellStyle name="40% - Ênfase1 2 2 3 3 2 2" xfId="21191"/>
    <cellStyle name="40% - Ênfase1 2 2 3 3 3" xfId="21192"/>
    <cellStyle name="40% - Ênfase1 2 2 3 4" xfId="10908"/>
    <cellStyle name="40% - Ênfase1 2 2 3 4 2" xfId="21193"/>
    <cellStyle name="40% - Ênfase1 2 2 3 5" xfId="3049"/>
    <cellStyle name="40% - Ênfase1 2 2 3 6" xfId="21194"/>
    <cellStyle name="40% - Ênfase1 2 2 4" xfId="5677"/>
    <cellStyle name="40% - Ênfase1 2 2 4 2" xfId="13528"/>
    <cellStyle name="40% - Ênfase1 2 2 4 2 2" xfId="21195"/>
    <cellStyle name="40% - Ênfase1 2 2 4 3" xfId="21196"/>
    <cellStyle name="40% - Ênfase1 2 2 4 4" xfId="21197"/>
    <cellStyle name="40% - Ênfase1 2 2 5" xfId="8301"/>
    <cellStyle name="40% - Ênfase1 2 2 5 2" xfId="16151"/>
    <cellStyle name="40% - Ênfase1 2 2 5 2 2" xfId="21198"/>
    <cellStyle name="40% - Ênfase1 2 2 5 3" xfId="21199"/>
    <cellStyle name="40% - Ênfase1 2 2 6" xfId="10905"/>
    <cellStyle name="40% - Ênfase1 2 2 6 2" xfId="21200"/>
    <cellStyle name="40% - Ênfase1 2 2 7" xfId="3046"/>
    <cellStyle name="40% - Ênfase1 2 2 7 2" xfId="21201"/>
    <cellStyle name="40% - Ênfase1 2 2 8" xfId="21202"/>
    <cellStyle name="40% - Ênfase1 2 3" xfId="263"/>
    <cellStyle name="40% - Ênfase1 2 3 2" xfId="264"/>
    <cellStyle name="40% - Ênfase1 2 3 2 2" xfId="5682"/>
    <cellStyle name="40% - Ênfase1 2 3 2 2 2" xfId="13533"/>
    <cellStyle name="40% - Ênfase1 2 3 2 2 2 2" xfId="21203"/>
    <cellStyle name="40% - Ênfase1 2 3 2 2 3" xfId="21204"/>
    <cellStyle name="40% - Ênfase1 2 3 2 2 4" xfId="21205"/>
    <cellStyle name="40% - Ênfase1 2 3 2 3" xfId="8306"/>
    <cellStyle name="40% - Ênfase1 2 3 2 3 2" xfId="16156"/>
    <cellStyle name="40% - Ênfase1 2 3 2 3 2 2" xfId="21206"/>
    <cellStyle name="40% - Ênfase1 2 3 2 3 3" xfId="21207"/>
    <cellStyle name="40% - Ênfase1 2 3 2 4" xfId="10910"/>
    <cellStyle name="40% - Ênfase1 2 3 2 4 2" xfId="21208"/>
    <cellStyle name="40% - Ênfase1 2 3 2 5" xfId="3051"/>
    <cellStyle name="40% - Ênfase1 2 3 2 6" xfId="21209"/>
    <cellStyle name="40% - Ênfase1 2 3 3" xfId="5681"/>
    <cellStyle name="40% - Ênfase1 2 3 3 2" xfId="13532"/>
    <cellStyle name="40% - Ênfase1 2 3 3 2 2" xfId="21210"/>
    <cellStyle name="40% - Ênfase1 2 3 3 3" xfId="21211"/>
    <cellStyle name="40% - Ênfase1 2 3 3 4" xfId="21212"/>
    <cellStyle name="40% - Ênfase1 2 3 4" xfId="8305"/>
    <cellStyle name="40% - Ênfase1 2 3 4 2" xfId="16155"/>
    <cellStyle name="40% - Ênfase1 2 3 4 2 2" xfId="21213"/>
    <cellStyle name="40% - Ênfase1 2 3 4 3" xfId="21214"/>
    <cellStyle name="40% - Ênfase1 2 3 5" xfId="10909"/>
    <cellStyle name="40% - Ênfase1 2 3 5 2" xfId="21215"/>
    <cellStyle name="40% - Ênfase1 2 3 6" xfId="3050"/>
    <cellStyle name="40% - Ênfase1 2 3 7" xfId="21216"/>
    <cellStyle name="40% - Ênfase1 2 4" xfId="265"/>
    <cellStyle name="40% - Ênfase1 2 4 2" xfId="5683"/>
    <cellStyle name="40% - Ênfase1 2 4 2 2" xfId="13534"/>
    <cellStyle name="40% - Ênfase1 2 4 2 2 2" xfId="21217"/>
    <cellStyle name="40% - Ênfase1 2 4 2 3" xfId="21218"/>
    <cellStyle name="40% - Ênfase1 2 4 2 4" xfId="21219"/>
    <cellStyle name="40% - Ênfase1 2 4 3" xfId="8307"/>
    <cellStyle name="40% - Ênfase1 2 4 3 2" xfId="16157"/>
    <cellStyle name="40% - Ênfase1 2 4 3 2 2" xfId="21220"/>
    <cellStyle name="40% - Ênfase1 2 4 3 3" xfId="21221"/>
    <cellStyle name="40% - Ênfase1 2 4 4" xfId="10911"/>
    <cellStyle name="40% - Ênfase1 2 4 4 2" xfId="21222"/>
    <cellStyle name="40% - Ênfase1 2 4 5" xfId="3052"/>
    <cellStyle name="40% - Ênfase1 2 4 6" xfId="21223"/>
    <cellStyle name="40% - Ênfase1 2 5" xfId="5676"/>
    <cellStyle name="40% - Ênfase1 2 5 2" xfId="13527"/>
    <cellStyle name="40% - Ênfase1 2 5 2 2" xfId="21224"/>
    <cellStyle name="40% - Ênfase1 2 5 3" xfId="21225"/>
    <cellStyle name="40% - Ênfase1 2 5 3 2" xfId="21226"/>
    <cellStyle name="40% - Ênfase1 2 5 4" xfId="21227"/>
    <cellStyle name="40% - Ênfase1 2 6" xfId="8300"/>
    <cellStyle name="40% - Ênfase1 2 6 2" xfId="16150"/>
    <cellStyle name="40% - Ênfase1 2 6 2 2" xfId="21228"/>
    <cellStyle name="40% - Ênfase1 2 6 3" xfId="21229"/>
    <cellStyle name="40% - Ênfase1 2 7" xfId="10904"/>
    <cellStyle name="40% - Ênfase1 2 7 2" xfId="21230"/>
    <cellStyle name="40% - Ênfase1 2 8" xfId="3045"/>
    <cellStyle name="40% - Ênfase1 2 8 2" xfId="21231"/>
    <cellStyle name="40% - Ênfase1 2 9" xfId="2762"/>
    <cellStyle name="40% - Ênfase1 2 9 2" xfId="21232"/>
    <cellStyle name="40% - Ênfase1 3" xfId="266"/>
    <cellStyle name="40% - Ênfase1 3 2" xfId="267"/>
    <cellStyle name="40% - Ênfase1 3 2 2" xfId="268"/>
    <cellStyle name="40% - Ênfase1 3 2 2 2" xfId="269"/>
    <cellStyle name="40% - Ênfase1 3 2 2 2 2" xfId="5687"/>
    <cellStyle name="40% - Ênfase1 3 2 2 2 2 2" xfId="13538"/>
    <cellStyle name="40% - Ênfase1 3 2 2 2 2 2 2" xfId="21233"/>
    <cellStyle name="40% - Ênfase1 3 2 2 2 2 3" xfId="21234"/>
    <cellStyle name="40% - Ênfase1 3 2 2 2 2 4" xfId="21235"/>
    <cellStyle name="40% - Ênfase1 3 2 2 2 3" xfId="8311"/>
    <cellStyle name="40% - Ênfase1 3 2 2 2 3 2" xfId="16161"/>
    <cellStyle name="40% - Ênfase1 3 2 2 2 3 2 2" xfId="21236"/>
    <cellStyle name="40% - Ênfase1 3 2 2 2 3 3" xfId="21237"/>
    <cellStyle name="40% - Ênfase1 3 2 2 2 4" xfId="10915"/>
    <cellStyle name="40% - Ênfase1 3 2 2 2 4 2" xfId="21238"/>
    <cellStyle name="40% - Ênfase1 3 2 2 2 5" xfId="3056"/>
    <cellStyle name="40% - Ênfase1 3 2 2 2 6" xfId="21239"/>
    <cellStyle name="40% - Ênfase1 3 2 2 3" xfId="5686"/>
    <cellStyle name="40% - Ênfase1 3 2 2 3 2" xfId="13537"/>
    <cellStyle name="40% - Ênfase1 3 2 2 3 2 2" xfId="21240"/>
    <cellStyle name="40% - Ênfase1 3 2 2 3 3" xfId="21241"/>
    <cellStyle name="40% - Ênfase1 3 2 2 3 4" xfId="21242"/>
    <cellStyle name="40% - Ênfase1 3 2 2 4" xfId="8310"/>
    <cellStyle name="40% - Ênfase1 3 2 2 4 2" xfId="16160"/>
    <cellStyle name="40% - Ênfase1 3 2 2 4 2 2" xfId="21243"/>
    <cellStyle name="40% - Ênfase1 3 2 2 4 3" xfId="21244"/>
    <cellStyle name="40% - Ênfase1 3 2 2 5" xfId="10914"/>
    <cellStyle name="40% - Ênfase1 3 2 2 5 2" xfId="21245"/>
    <cellStyle name="40% - Ênfase1 3 2 2 6" xfId="3055"/>
    <cellStyle name="40% - Ênfase1 3 2 2 7" xfId="21246"/>
    <cellStyle name="40% - Ênfase1 3 2 3" xfId="270"/>
    <cellStyle name="40% - Ênfase1 3 2 3 2" xfId="5688"/>
    <cellStyle name="40% - Ênfase1 3 2 3 2 2" xfId="13539"/>
    <cellStyle name="40% - Ênfase1 3 2 3 2 2 2" xfId="21247"/>
    <cellStyle name="40% - Ênfase1 3 2 3 2 3" xfId="21248"/>
    <cellStyle name="40% - Ênfase1 3 2 3 2 4" xfId="21249"/>
    <cellStyle name="40% - Ênfase1 3 2 3 3" xfId="8312"/>
    <cellStyle name="40% - Ênfase1 3 2 3 3 2" xfId="16162"/>
    <cellStyle name="40% - Ênfase1 3 2 3 3 2 2" xfId="21250"/>
    <cellStyle name="40% - Ênfase1 3 2 3 3 3" xfId="21251"/>
    <cellStyle name="40% - Ênfase1 3 2 3 4" xfId="10916"/>
    <cellStyle name="40% - Ênfase1 3 2 3 4 2" xfId="21252"/>
    <cellStyle name="40% - Ênfase1 3 2 3 5" xfId="3057"/>
    <cellStyle name="40% - Ênfase1 3 2 3 6" xfId="21253"/>
    <cellStyle name="40% - Ênfase1 3 2 4" xfId="5685"/>
    <cellStyle name="40% - Ênfase1 3 2 4 2" xfId="13536"/>
    <cellStyle name="40% - Ênfase1 3 2 4 2 2" xfId="21254"/>
    <cellStyle name="40% - Ênfase1 3 2 4 3" xfId="21255"/>
    <cellStyle name="40% - Ênfase1 3 2 4 4" xfId="21256"/>
    <cellStyle name="40% - Ênfase1 3 2 5" xfId="8309"/>
    <cellStyle name="40% - Ênfase1 3 2 5 2" xfId="16159"/>
    <cellStyle name="40% - Ênfase1 3 2 5 2 2" xfId="21257"/>
    <cellStyle name="40% - Ênfase1 3 2 5 3" xfId="21258"/>
    <cellStyle name="40% - Ênfase1 3 2 6" xfId="10913"/>
    <cellStyle name="40% - Ênfase1 3 2 6 2" xfId="21259"/>
    <cellStyle name="40% - Ênfase1 3 2 7" xfId="3054"/>
    <cellStyle name="40% - Ênfase1 3 2 7 2" xfId="21260"/>
    <cellStyle name="40% - Ênfase1 3 2 8" xfId="21261"/>
    <cellStyle name="40% - Ênfase1 3 3" xfId="271"/>
    <cellStyle name="40% - Ênfase1 3 3 2" xfId="272"/>
    <cellStyle name="40% - Ênfase1 3 3 2 2" xfId="5690"/>
    <cellStyle name="40% - Ênfase1 3 3 2 2 2" xfId="13541"/>
    <cellStyle name="40% - Ênfase1 3 3 2 2 2 2" xfId="21262"/>
    <cellStyle name="40% - Ênfase1 3 3 2 2 3" xfId="21263"/>
    <cellStyle name="40% - Ênfase1 3 3 2 2 4" xfId="21264"/>
    <cellStyle name="40% - Ênfase1 3 3 2 3" xfId="8314"/>
    <cellStyle name="40% - Ênfase1 3 3 2 3 2" xfId="16164"/>
    <cellStyle name="40% - Ênfase1 3 3 2 3 2 2" xfId="21265"/>
    <cellStyle name="40% - Ênfase1 3 3 2 3 3" xfId="21266"/>
    <cellStyle name="40% - Ênfase1 3 3 2 4" xfId="10918"/>
    <cellStyle name="40% - Ênfase1 3 3 2 4 2" xfId="21267"/>
    <cellStyle name="40% - Ênfase1 3 3 2 5" xfId="3059"/>
    <cellStyle name="40% - Ênfase1 3 3 2 6" xfId="21268"/>
    <cellStyle name="40% - Ênfase1 3 3 3" xfId="5689"/>
    <cellStyle name="40% - Ênfase1 3 3 3 2" xfId="13540"/>
    <cellStyle name="40% - Ênfase1 3 3 3 2 2" xfId="21269"/>
    <cellStyle name="40% - Ênfase1 3 3 3 3" xfId="21270"/>
    <cellStyle name="40% - Ênfase1 3 3 3 4" xfId="21271"/>
    <cellStyle name="40% - Ênfase1 3 3 4" xfId="8313"/>
    <cellStyle name="40% - Ênfase1 3 3 4 2" xfId="16163"/>
    <cellStyle name="40% - Ênfase1 3 3 4 2 2" xfId="21272"/>
    <cellStyle name="40% - Ênfase1 3 3 4 3" xfId="21273"/>
    <cellStyle name="40% - Ênfase1 3 3 5" xfId="10917"/>
    <cellStyle name="40% - Ênfase1 3 3 5 2" xfId="21274"/>
    <cellStyle name="40% - Ênfase1 3 3 6" xfId="3058"/>
    <cellStyle name="40% - Ênfase1 3 3 7" xfId="21275"/>
    <cellStyle name="40% - Ênfase1 3 4" xfId="273"/>
    <cellStyle name="40% - Ênfase1 3 4 2" xfId="5691"/>
    <cellStyle name="40% - Ênfase1 3 4 2 2" xfId="13542"/>
    <cellStyle name="40% - Ênfase1 3 4 2 2 2" xfId="21276"/>
    <cellStyle name="40% - Ênfase1 3 4 2 3" xfId="21277"/>
    <cellStyle name="40% - Ênfase1 3 4 2 4" xfId="21278"/>
    <cellStyle name="40% - Ênfase1 3 4 3" xfId="8315"/>
    <cellStyle name="40% - Ênfase1 3 4 3 2" xfId="16165"/>
    <cellStyle name="40% - Ênfase1 3 4 3 2 2" xfId="21279"/>
    <cellStyle name="40% - Ênfase1 3 4 3 3" xfId="21280"/>
    <cellStyle name="40% - Ênfase1 3 4 4" xfId="10919"/>
    <cellStyle name="40% - Ênfase1 3 4 4 2" xfId="21281"/>
    <cellStyle name="40% - Ênfase1 3 4 5" xfId="3060"/>
    <cellStyle name="40% - Ênfase1 3 4 6" xfId="21282"/>
    <cellStyle name="40% - Ênfase1 3 5" xfId="5684"/>
    <cellStyle name="40% - Ênfase1 3 5 2" xfId="13535"/>
    <cellStyle name="40% - Ênfase1 3 5 2 2" xfId="21283"/>
    <cellStyle name="40% - Ênfase1 3 5 3" xfId="21284"/>
    <cellStyle name="40% - Ênfase1 3 5 4" xfId="21285"/>
    <cellStyle name="40% - Ênfase1 3 6" xfId="8308"/>
    <cellStyle name="40% - Ênfase1 3 6 2" xfId="16158"/>
    <cellStyle name="40% - Ênfase1 3 6 2 2" xfId="21286"/>
    <cellStyle name="40% - Ênfase1 3 6 3" xfId="21287"/>
    <cellStyle name="40% - Ênfase1 3 7" xfId="10912"/>
    <cellStyle name="40% - Ênfase1 3 7 2" xfId="21288"/>
    <cellStyle name="40% - Ênfase1 3 8" xfId="3053"/>
    <cellStyle name="40% - Ênfase1 3 8 2" xfId="21289"/>
    <cellStyle name="40% - Ênfase1 3 9" xfId="21290"/>
    <cellStyle name="40% - Ênfase1 4" xfId="274"/>
    <cellStyle name="40% - Ênfase1 4 2" xfId="275"/>
    <cellStyle name="40% - Ênfase1 4 2 2" xfId="276"/>
    <cellStyle name="40% - Ênfase1 4 2 2 2" xfId="277"/>
    <cellStyle name="40% - Ênfase1 4 2 2 2 2" xfId="5695"/>
    <cellStyle name="40% - Ênfase1 4 2 2 2 2 2" xfId="13546"/>
    <cellStyle name="40% - Ênfase1 4 2 2 2 2 2 2" xfId="21291"/>
    <cellStyle name="40% - Ênfase1 4 2 2 2 2 3" xfId="21292"/>
    <cellStyle name="40% - Ênfase1 4 2 2 2 2 4" xfId="21293"/>
    <cellStyle name="40% - Ênfase1 4 2 2 2 3" xfId="8319"/>
    <cellStyle name="40% - Ênfase1 4 2 2 2 3 2" xfId="16169"/>
    <cellStyle name="40% - Ênfase1 4 2 2 2 3 2 2" xfId="21294"/>
    <cellStyle name="40% - Ênfase1 4 2 2 2 3 3" xfId="21295"/>
    <cellStyle name="40% - Ênfase1 4 2 2 2 4" xfId="10923"/>
    <cellStyle name="40% - Ênfase1 4 2 2 2 4 2" xfId="21296"/>
    <cellStyle name="40% - Ênfase1 4 2 2 2 5" xfId="3064"/>
    <cellStyle name="40% - Ênfase1 4 2 2 2 6" xfId="21297"/>
    <cellStyle name="40% - Ênfase1 4 2 2 3" xfId="5694"/>
    <cellStyle name="40% - Ênfase1 4 2 2 3 2" xfId="13545"/>
    <cellStyle name="40% - Ênfase1 4 2 2 3 2 2" xfId="21298"/>
    <cellStyle name="40% - Ênfase1 4 2 2 3 3" xfId="21299"/>
    <cellStyle name="40% - Ênfase1 4 2 2 3 4" xfId="21300"/>
    <cellStyle name="40% - Ênfase1 4 2 2 4" xfId="8318"/>
    <cellStyle name="40% - Ênfase1 4 2 2 4 2" xfId="16168"/>
    <cellStyle name="40% - Ênfase1 4 2 2 4 2 2" xfId="21301"/>
    <cellStyle name="40% - Ênfase1 4 2 2 4 3" xfId="21302"/>
    <cellStyle name="40% - Ênfase1 4 2 2 5" xfId="10922"/>
    <cellStyle name="40% - Ênfase1 4 2 2 5 2" xfId="21303"/>
    <cellStyle name="40% - Ênfase1 4 2 2 6" xfId="3063"/>
    <cellStyle name="40% - Ênfase1 4 2 2 7" xfId="21304"/>
    <cellStyle name="40% - Ênfase1 4 2 3" xfId="278"/>
    <cellStyle name="40% - Ênfase1 4 2 3 2" xfId="5696"/>
    <cellStyle name="40% - Ênfase1 4 2 3 2 2" xfId="13547"/>
    <cellStyle name="40% - Ênfase1 4 2 3 2 2 2" xfId="21305"/>
    <cellStyle name="40% - Ênfase1 4 2 3 2 3" xfId="21306"/>
    <cellStyle name="40% - Ênfase1 4 2 3 2 4" xfId="21307"/>
    <cellStyle name="40% - Ênfase1 4 2 3 3" xfId="8320"/>
    <cellStyle name="40% - Ênfase1 4 2 3 3 2" xfId="16170"/>
    <cellStyle name="40% - Ênfase1 4 2 3 3 2 2" xfId="21308"/>
    <cellStyle name="40% - Ênfase1 4 2 3 3 3" xfId="21309"/>
    <cellStyle name="40% - Ênfase1 4 2 3 4" xfId="10924"/>
    <cellStyle name="40% - Ênfase1 4 2 3 4 2" xfId="21310"/>
    <cellStyle name="40% - Ênfase1 4 2 3 5" xfId="3065"/>
    <cellStyle name="40% - Ênfase1 4 2 3 6" xfId="21311"/>
    <cellStyle name="40% - Ênfase1 4 2 4" xfId="5693"/>
    <cellStyle name="40% - Ênfase1 4 2 4 2" xfId="13544"/>
    <cellStyle name="40% - Ênfase1 4 2 4 2 2" xfId="21312"/>
    <cellStyle name="40% - Ênfase1 4 2 4 3" xfId="21313"/>
    <cellStyle name="40% - Ênfase1 4 2 4 4" xfId="21314"/>
    <cellStyle name="40% - Ênfase1 4 2 5" xfId="8317"/>
    <cellStyle name="40% - Ênfase1 4 2 5 2" xfId="16167"/>
    <cellStyle name="40% - Ênfase1 4 2 5 2 2" xfId="21315"/>
    <cellStyle name="40% - Ênfase1 4 2 5 3" xfId="21316"/>
    <cellStyle name="40% - Ênfase1 4 2 6" xfId="10921"/>
    <cellStyle name="40% - Ênfase1 4 2 6 2" xfId="21317"/>
    <cellStyle name="40% - Ênfase1 4 2 7" xfId="3062"/>
    <cellStyle name="40% - Ênfase1 4 2 8" xfId="21318"/>
    <cellStyle name="40% - Ênfase1 4 3" xfId="279"/>
    <cellStyle name="40% - Ênfase1 4 3 2" xfId="280"/>
    <cellStyle name="40% - Ênfase1 4 3 2 2" xfId="5698"/>
    <cellStyle name="40% - Ênfase1 4 3 2 2 2" xfId="13549"/>
    <cellStyle name="40% - Ênfase1 4 3 2 2 2 2" xfId="21319"/>
    <cellStyle name="40% - Ênfase1 4 3 2 2 3" xfId="21320"/>
    <cellStyle name="40% - Ênfase1 4 3 2 2 4" xfId="21321"/>
    <cellStyle name="40% - Ênfase1 4 3 2 3" xfId="8322"/>
    <cellStyle name="40% - Ênfase1 4 3 2 3 2" xfId="16172"/>
    <cellStyle name="40% - Ênfase1 4 3 2 3 2 2" xfId="21322"/>
    <cellStyle name="40% - Ênfase1 4 3 2 3 3" xfId="21323"/>
    <cellStyle name="40% - Ênfase1 4 3 2 4" xfId="10926"/>
    <cellStyle name="40% - Ênfase1 4 3 2 4 2" xfId="21324"/>
    <cellStyle name="40% - Ênfase1 4 3 2 5" xfId="3067"/>
    <cellStyle name="40% - Ênfase1 4 3 2 6" xfId="21325"/>
    <cellStyle name="40% - Ênfase1 4 3 3" xfId="5697"/>
    <cellStyle name="40% - Ênfase1 4 3 3 2" xfId="13548"/>
    <cellStyle name="40% - Ênfase1 4 3 3 2 2" xfId="21326"/>
    <cellStyle name="40% - Ênfase1 4 3 3 3" xfId="21327"/>
    <cellStyle name="40% - Ênfase1 4 3 3 4" xfId="21328"/>
    <cellStyle name="40% - Ênfase1 4 3 4" xfId="8321"/>
    <cellStyle name="40% - Ênfase1 4 3 4 2" xfId="16171"/>
    <cellStyle name="40% - Ênfase1 4 3 4 2 2" xfId="21329"/>
    <cellStyle name="40% - Ênfase1 4 3 4 3" xfId="21330"/>
    <cellStyle name="40% - Ênfase1 4 3 5" xfId="10925"/>
    <cellStyle name="40% - Ênfase1 4 3 5 2" xfId="21331"/>
    <cellStyle name="40% - Ênfase1 4 3 6" xfId="3066"/>
    <cellStyle name="40% - Ênfase1 4 3 7" xfId="21332"/>
    <cellStyle name="40% - Ênfase1 4 4" xfId="281"/>
    <cellStyle name="40% - Ênfase1 4 4 2" xfId="5699"/>
    <cellStyle name="40% - Ênfase1 4 4 2 2" xfId="13550"/>
    <cellStyle name="40% - Ênfase1 4 4 2 2 2" xfId="21333"/>
    <cellStyle name="40% - Ênfase1 4 4 2 3" xfId="21334"/>
    <cellStyle name="40% - Ênfase1 4 4 2 4" xfId="21335"/>
    <cellStyle name="40% - Ênfase1 4 4 3" xfId="8323"/>
    <cellStyle name="40% - Ênfase1 4 4 3 2" xfId="16173"/>
    <cellStyle name="40% - Ênfase1 4 4 3 2 2" xfId="21336"/>
    <cellStyle name="40% - Ênfase1 4 4 3 3" xfId="21337"/>
    <cellStyle name="40% - Ênfase1 4 4 4" xfId="10927"/>
    <cellStyle name="40% - Ênfase1 4 4 4 2" xfId="21338"/>
    <cellStyle name="40% - Ênfase1 4 4 5" xfId="3068"/>
    <cellStyle name="40% - Ênfase1 4 4 6" xfId="21339"/>
    <cellStyle name="40% - Ênfase1 4 5" xfId="5692"/>
    <cellStyle name="40% - Ênfase1 4 5 2" xfId="13543"/>
    <cellStyle name="40% - Ênfase1 4 5 2 2" xfId="21340"/>
    <cellStyle name="40% - Ênfase1 4 5 3" xfId="21341"/>
    <cellStyle name="40% - Ênfase1 4 5 4" xfId="21342"/>
    <cellStyle name="40% - Ênfase1 4 6" xfId="8316"/>
    <cellStyle name="40% - Ênfase1 4 6 2" xfId="16166"/>
    <cellStyle name="40% - Ênfase1 4 6 2 2" xfId="21343"/>
    <cellStyle name="40% - Ênfase1 4 6 3" xfId="21344"/>
    <cellStyle name="40% - Ênfase1 4 7" xfId="10920"/>
    <cellStyle name="40% - Ênfase1 4 7 2" xfId="21345"/>
    <cellStyle name="40% - Ênfase1 4 8" xfId="3061"/>
    <cellStyle name="40% - Ênfase1 4 8 2" xfId="21346"/>
    <cellStyle name="40% - Ênfase1 4 9" xfId="21347"/>
    <cellStyle name="40% - Ênfase1 5" xfId="282"/>
    <cellStyle name="40% - Ênfase1 5 2" xfId="283"/>
    <cellStyle name="40% - Ênfase1 5 2 2" xfId="284"/>
    <cellStyle name="40% - Ênfase1 5 2 2 2" xfId="5702"/>
    <cellStyle name="40% - Ênfase1 5 2 2 2 2" xfId="13553"/>
    <cellStyle name="40% - Ênfase1 5 2 2 2 2 2" xfId="21348"/>
    <cellStyle name="40% - Ênfase1 5 2 2 2 3" xfId="21349"/>
    <cellStyle name="40% - Ênfase1 5 2 2 2 4" xfId="21350"/>
    <cellStyle name="40% - Ênfase1 5 2 2 3" xfId="8326"/>
    <cellStyle name="40% - Ênfase1 5 2 2 3 2" xfId="16176"/>
    <cellStyle name="40% - Ênfase1 5 2 2 3 2 2" xfId="21351"/>
    <cellStyle name="40% - Ênfase1 5 2 2 3 3" xfId="21352"/>
    <cellStyle name="40% - Ênfase1 5 2 2 4" xfId="10930"/>
    <cellStyle name="40% - Ênfase1 5 2 2 4 2" xfId="21353"/>
    <cellStyle name="40% - Ênfase1 5 2 2 5" xfId="3071"/>
    <cellStyle name="40% - Ênfase1 5 2 2 6" xfId="21354"/>
    <cellStyle name="40% - Ênfase1 5 2 3" xfId="5701"/>
    <cellStyle name="40% - Ênfase1 5 2 3 2" xfId="13552"/>
    <cellStyle name="40% - Ênfase1 5 2 3 2 2" xfId="21355"/>
    <cellStyle name="40% - Ênfase1 5 2 3 3" xfId="21356"/>
    <cellStyle name="40% - Ênfase1 5 2 3 4" xfId="21357"/>
    <cellStyle name="40% - Ênfase1 5 2 4" xfId="8325"/>
    <cellStyle name="40% - Ênfase1 5 2 4 2" xfId="16175"/>
    <cellStyle name="40% - Ênfase1 5 2 4 2 2" xfId="21358"/>
    <cellStyle name="40% - Ênfase1 5 2 4 3" xfId="21359"/>
    <cellStyle name="40% - Ênfase1 5 2 5" xfId="10929"/>
    <cellStyle name="40% - Ênfase1 5 2 5 2" xfId="21360"/>
    <cellStyle name="40% - Ênfase1 5 2 6" xfId="3070"/>
    <cellStyle name="40% - Ênfase1 5 2 7" xfId="21361"/>
    <cellStyle name="40% - Ênfase1 5 3" xfId="285"/>
    <cellStyle name="40% - Ênfase1 5 3 2" xfId="5703"/>
    <cellStyle name="40% - Ênfase1 5 3 2 2" xfId="13554"/>
    <cellStyle name="40% - Ênfase1 5 3 2 2 2" xfId="21362"/>
    <cellStyle name="40% - Ênfase1 5 3 2 3" xfId="21363"/>
    <cellStyle name="40% - Ênfase1 5 3 2 4" xfId="21364"/>
    <cellStyle name="40% - Ênfase1 5 3 3" xfId="8327"/>
    <cellStyle name="40% - Ênfase1 5 3 3 2" xfId="16177"/>
    <cellStyle name="40% - Ênfase1 5 3 3 2 2" xfId="21365"/>
    <cellStyle name="40% - Ênfase1 5 3 3 3" xfId="21366"/>
    <cellStyle name="40% - Ênfase1 5 3 4" xfId="10931"/>
    <cellStyle name="40% - Ênfase1 5 3 4 2" xfId="21367"/>
    <cellStyle name="40% - Ênfase1 5 3 5" xfId="3072"/>
    <cellStyle name="40% - Ênfase1 5 3 6" xfId="21368"/>
    <cellStyle name="40% - Ênfase1 5 4" xfId="5700"/>
    <cellStyle name="40% - Ênfase1 5 4 2" xfId="13551"/>
    <cellStyle name="40% - Ênfase1 5 4 2 2" xfId="21369"/>
    <cellStyle name="40% - Ênfase1 5 4 3" xfId="21370"/>
    <cellStyle name="40% - Ênfase1 5 4 4" xfId="21371"/>
    <cellStyle name="40% - Ênfase1 5 5" xfId="8324"/>
    <cellStyle name="40% - Ênfase1 5 5 2" xfId="16174"/>
    <cellStyle name="40% - Ênfase1 5 5 2 2" xfId="21372"/>
    <cellStyle name="40% - Ênfase1 5 5 3" xfId="21373"/>
    <cellStyle name="40% - Ênfase1 5 6" xfId="10928"/>
    <cellStyle name="40% - Ênfase1 5 6 2" xfId="21374"/>
    <cellStyle name="40% - Ênfase1 5 7" xfId="3069"/>
    <cellStyle name="40% - Ênfase1 5 8" xfId="21375"/>
    <cellStyle name="40% - Ênfase1 6" xfId="286"/>
    <cellStyle name="40% - Ênfase1 6 2" xfId="287"/>
    <cellStyle name="40% - Ênfase1 6 2 2" xfId="5705"/>
    <cellStyle name="40% - Ênfase1 6 2 2 2" xfId="13556"/>
    <cellStyle name="40% - Ênfase1 6 2 2 2 2" xfId="21376"/>
    <cellStyle name="40% - Ênfase1 6 2 2 3" xfId="21377"/>
    <cellStyle name="40% - Ênfase1 6 2 2 4" xfId="21378"/>
    <cellStyle name="40% - Ênfase1 6 2 3" xfId="8329"/>
    <cellStyle name="40% - Ênfase1 6 2 3 2" xfId="16179"/>
    <cellStyle name="40% - Ênfase1 6 2 3 2 2" xfId="21379"/>
    <cellStyle name="40% - Ênfase1 6 2 3 3" xfId="21380"/>
    <cellStyle name="40% - Ênfase1 6 2 4" xfId="10933"/>
    <cellStyle name="40% - Ênfase1 6 2 4 2" xfId="21381"/>
    <cellStyle name="40% - Ênfase1 6 2 5" xfId="3074"/>
    <cellStyle name="40% - Ênfase1 6 2 6" xfId="21382"/>
    <cellStyle name="40% - Ênfase1 6 3" xfId="5704"/>
    <cellStyle name="40% - Ênfase1 6 3 2" xfId="13555"/>
    <cellStyle name="40% - Ênfase1 6 3 2 2" xfId="21383"/>
    <cellStyle name="40% - Ênfase1 6 3 3" xfId="21384"/>
    <cellStyle name="40% - Ênfase1 6 3 4" xfId="21385"/>
    <cellStyle name="40% - Ênfase1 6 4" xfId="8328"/>
    <cellStyle name="40% - Ênfase1 6 4 2" xfId="16178"/>
    <cellStyle name="40% - Ênfase1 6 4 2 2" xfId="21386"/>
    <cellStyle name="40% - Ênfase1 6 4 3" xfId="21387"/>
    <cellStyle name="40% - Ênfase1 6 5" xfId="10932"/>
    <cellStyle name="40% - Ênfase1 6 5 2" xfId="21388"/>
    <cellStyle name="40% - Ênfase1 6 6" xfId="3073"/>
    <cellStyle name="40% - Ênfase1 6 7" xfId="21389"/>
    <cellStyle name="40% - Ênfase1 7" xfId="288"/>
    <cellStyle name="40% - Ênfase1 7 2" xfId="5706"/>
    <cellStyle name="40% - Ênfase1 7 2 2" xfId="13557"/>
    <cellStyle name="40% - Ênfase1 7 2 2 2" xfId="21390"/>
    <cellStyle name="40% - Ênfase1 7 2 3" xfId="21391"/>
    <cellStyle name="40% - Ênfase1 7 2 4" xfId="21392"/>
    <cellStyle name="40% - Ênfase1 7 3" xfId="8330"/>
    <cellStyle name="40% - Ênfase1 7 3 2" xfId="16180"/>
    <cellStyle name="40% - Ênfase1 7 3 2 2" xfId="21393"/>
    <cellStyle name="40% - Ênfase1 7 3 3" xfId="21394"/>
    <cellStyle name="40% - Ênfase1 7 4" xfId="10934"/>
    <cellStyle name="40% - Ênfase1 7 4 2" xfId="21395"/>
    <cellStyle name="40% - Ênfase1 7 5" xfId="3075"/>
    <cellStyle name="40% - Ênfase1 7 6" xfId="21396"/>
    <cellStyle name="40% - Ênfase1 8" xfId="5479"/>
    <cellStyle name="40% - Ênfase1 8 2" xfId="13330"/>
    <cellStyle name="40% - Ênfase1 8 2 2" xfId="21397"/>
    <cellStyle name="40% - Ênfase1 8 3" xfId="21398"/>
    <cellStyle name="40% - Ênfase1 8 3 2" xfId="46704"/>
    <cellStyle name="40% - Ênfase1 8 4" xfId="21399"/>
    <cellStyle name="40% - Ênfase1 9" xfId="8103"/>
    <cellStyle name="40% - Ênfase1 9 2" xfId="15953"/>
    <cellStyle name="40% - Ênfase1 9 2 2" xfId="21400"/>
    <cellStyle name="40% - Ênfase1 9 3" xfId="21401"/>
    <cellStyle name="40% - Ênfase2" xfId="28" builtinId="35" customBuiltin="1"/>
    <cellStyle name="40% - Ênfase2 1" xfId="46705"/>
    <cellStyle name="40% - Ênfase2 10" xfId="10709"/>
    <cellStyle name="40% - Ênfase2 10 2" xfId="21402"/>
    <cellStyle name="40% - Ênfase2 10 3" xfId="46706"/>
    <cellStyle name="40% - Ênfase2 10 3 2" xfId="46707"/>
    <cellStyle name="40% - Ênfase2 10 4" xfId="46708"/>
    <cellStyle name="40% - Ênfase2 11" xfId="21403"/>
    <cellStyle name="40% - Ênfase2 11 2" xfId="21404"/>
    <cellStyle name="40% - Ênfase2 11 3" xfId="46709"/>
    <cellStyle name="40% - Ênfase2 11 3 2" xfId="46710"/>
    <cellStyle name="40% - Ênfase2 11 4" xfId="46711"/>
    <cellStyle name="40% - Ênfase2 12" xfId="21405"/>
    <cellStyle name="40% - Ênfase2 12 2" xfId="46712"/>
    <cellStyle name="40% - Ênfase2 12 3" xfId="46713"/>
    <cellStyle name="40% - Ênfase2 12 3 2" xfId="46714"/>
    <cellStyle name="40% - Ênfase2 12 4" xfId="46715"/>
    <cellStyle name="40% - Ênfase2 13" xfId="46716"/>
    <cellStyle name="40% - Ênfase2 13 2" xfId="46717"/>
    <cellStyle name="40% - Ênfase2 13 3" xfId="46718"/>
    <cellStyle name="40% - Ênfase2 13 3 2" xfId="46719"/>
    <cellStyle name="40% - Ênfase2 13 4" xfId="46720"/>
    <cellStyle name="40% - Ênfase2 14 2" xfId="46721"/>
    <cellStyle name="40% - Ênfase2 15 2" xfId="46722"/>
    <cellStyle name="40% - Ênfase2 16 2" xfId="46723"/>
    <cellStyle name="40% - Ênfase2 17 2" xfId="46724"/>
    <cellStyle name="40% - Ênfase2 2" xfId="289"/>
    <cellStyle name="40% - Ênfase2 2 10" xfId="21406"/>
    <cellStyle name="40% - Ênfase2 2 11" xfId="21407"/>
    <cellStyle name="40% - Ênfase2 2 2" xfId="290"/>
    <cellStyle name="40% - Ênfase2 2 2 2" xfId="291"/>
    <cellStyle name="40% - Ênfase2 2 2 2 2" xfId="292"/>
    <cellStyle name="40% - Ênfase2 2 2 2 2 2" xfId="5710"/>
    <cellStyle name="40% - Ênfase2 2 2 2 2 2 2" xfId="13561"/>
    <cellStyle name="40% - Ênfase2 2 2 2 2 2 2 2" xfId="21408"/>
    <cellStyle name="40% - Ênfase2 2 2 2 2 2 3" xfId="21409"/>
    <cellStyle name="40% - Ênfase2 2 2 2 2 2 4" xfId="21410"/>
    <cellStyle name="40% - Ênfase2 2 2 2 2 3" xfId="8334"/>
    <cellStyle name="40% - Ênfase2 2 2 2 2 3 2" xfId="16184"/>
    <cellStyle name="40% - Ênfase2 2 2 2 2 3 2 2" xfId="21411"/>
    <cellStyle name="40% - Ênfase2 2 2 2 2 3 3" xfId="21412"/>
    <cellStyle name="40% - Ênfase2 2 2 2 2 4" xfId="10938"/>
    <cellStyle name="40% - Ênfase2 2 2 2 2 4 2" xfId="21413"/>
    <cellStyle name="40% - Ênfase2 2 2 2 2 5" xfId="3079"/>
    <cellStyle name="40% - Ênfase2 2 2 2 2 6" xfId="21414"/>
    <cellStyle name="40% - Ênfase2 2 2 2 3" xfId="5709"/>
    <cellStyle name="40% - Ênfase2 2 2 2 3 2" xfId="13560"/>
    <cellStyle name="40% - Ênfase2 2 2 2 3 2 2" xfId="21415"/>
    <cellStyle name="40% - Ênfase2 2 2 2 3 3" xfId="21416"/>
    <cellStyle name="40% - Ênfase2 2 2 2 3 4" xfId="21417"/>
    <cellStyle name="40% - Ênfase2 2 2 2 4" xfId="8333"/>
    <cellStyle name="40% - Ênfase2 2 2 2 4 2" xfId="16183"/>
    <cellStyle name="40% - Ênfase2 2 2 2 4 2 2" xfId="21418"/>
    <cellStyle name="40% - Ênfase2 2 2 2 4 3" xfId="21419"/>
    <cellStyle name="40% - Ênfase2 2 2 2 5" xfId="10937"/>
    <cellStyle name="40% - Ênfase2 2 2 2 5 2" xfId="21420"/>
    <cellStyle name="40% - Ênfase2 2 2 2 6" xfId="3078"/>
    <cellStyle name="40% - Ênfase2 2 2 2 7" xfId="21421"/>
    <cellStyle name="40% - Ênfase2 2 2 3" xfId="293"/>
    <cellStyle name="40% - Ênfase2 2 2 3 2" xfId="5711"/>
    <cellStyle name="40% - Ênfase2 2 2 3 2 2" xfId="13562"/>
    <cellStyle name="40% - Ênfase2 2 2 3 2 2 2" xfId="21422"/>
    <cellStyle name="40% - Ênfase2 2 2 3 2 3" xfId="21423"/>
    <cellStyle name="40% - Ênfase2 2 2 3 2 4" xfId="21424"/>
    <cellStyle name="40% - Ênfase2 2 2 3 3" xfId="8335"/>
    <cellStyle name="40% - Ênfase2 2 2 3 3 2" xfId="16185"/>
    <cellStyle name="40% - Ênfase2 2 2 3 3 2 2" xfId="21425"/>
    <cellStyle name="40% - Ênfase2 2 2 3 3 3" xfId="21426"/>
    <cellStyle name="40% - Ênfase2 2 2 3 4" xfId="10939"/>
    <cellStyle name="40% - Ênfase2 2 2 3 4 2" xfId="21427"/>
    <cellStyle name="40% - Ênfase2 2 2 3 5" xfId="3080"/>
    <cellStyle name="40% - Ênfase2 2 2 3 6" xfId="21428"/>
    <cellStyle name="40% - Ênfase2 2 2 4" xfId="5708"/>
    <cellStyle name="40% - Ênfase2 2 2 4 2" xfId="13559"/>
    <cellStyle name="40% - Ênfase2 2 2 4 2 2" xfId="21429"/>
    <cellStyle name="40% - Ênfase2 2 2 4 3" xfId="21430"/>
    <cellStyle name="40% - Ênfase2 2 2 4 4" xfId="21431"/>
    <cellStyle name="40% - Ênfase2 2 2 5" xfId="8332"/>
    <cellStyle name="40% - Ênfase2 2 2 5 2" xfId="16182"/>
    <cellStyle name="40% - Ênfase2 2 2 5 2 2" xfId="21432"/>
    <cellStyle name="40% - Ênfase2 2 2 5 3" xfId="21433"/>
    <cellStyle name="40% - Ênfase2 2 2 6" xfId="10936"/>
    <cellStyle name="40% - Ênfase2 2 2 6 2" xfId="21434"/>
    <cellStyle name="40% - Ênfase2 2 2 7" xfId="3077"/>
    <cellStyle name="40% - Ênfase2 2 2 7 2" xfId="21435"/>
    <cellStyle name="40% - Ênfase2 2 2 8" xfId="21436"/>
    <cellStyle name="40% - Ênfase2 2 3" xfId="294"/>
    <cellStyle name="40% - Ênfase2 2 3 2" xfId="295"/>
    <cellStyle name="40% - Ênfase2 2 3 2 2" xfId="5713"/>
    <cellStyle name="40% - Ênfase2 2 3 2 2 2" xfId="13564"/>
    <cellStyle name="40% - Ênfase2 2 3 2 2 2 2" xfId="21437"/>
    <cellStyle name="40% - Ênfase2 2 3 2 2 3" xfId="21438"/>
    <cellStyle name="40% - Ênfase2 2 3 2 2 4" xfId="21439"/>
    <cellStyle name="40% - Ênfase2 2 3 2 3" xfId="8337"/>
    <cellStyle name="40% - Ênfase2 2 3 2 3 2" xfId="16187"/>
    <cellStyle name="40% - Ênfase2 2 3 2 3 2 2" xfId="21440"/>
    <cellStyle name="40% - Ênfase2 2 3 2 3 3" xfId="21441"/>
    <cellStyle name="40% - Ênfase2 2 3 2 4" xfId="10941"/>
    <cellStyle name="40% - Ênfase2 2 3 2 4 2" xfId="21442"/>
    <cellStyle name="40% - Ênfase2 2 3 2 5" xfId="3082"/>
    <cellStyle name="40% - Ênfase2 2 3 2 6" xfId="21443"/>
    <cellStyle name="40% - Ênfase2 2 3 3" xfId="5712"/>
    <cellStyle name="40% - Ênfase2 2 3 3 2" xfId="13563"/>
    <cellStyle name="40% - Ênfase2 2 3 3 2 2" xfId="21444"/>
    <cellStyle name="40% - Ênfase2 2 3 3 3" xfId="21445"/>
    <cellStyle name="40% - Ênfase2 2 3 3 4" xfId="21446"/>
    <cellStyle name="40% - Ênfase2 2 3 4" xfId="8336"/>
    <cellStyle name="40% - Ênfase2 2 3 4 2" xfId="16186"/>
    <cellStyle name="40% - Ênfase2 2 3 4 2 2" xfId="21447"/>
    <cellStyle name="40% - Ênfase2 2 3 4 3" xfId="21448"/>
    <cellStyle name="40% - Ênfase2 2 3 5" xfId="10940"/>
    <cellStyle name="40% - Ênfase2 2 3 5 2" xfId="21449"/>
    <cellStyle name="40% - Ênfase2 2 3 6" xfId="3081"/>
    <cellStyle name="40% - Ênfase2 2 3 7" xfId="21450"/>
    <cellStyle name="40% - Ênfase2 2 4" xfId="296"/>
    <cellStyle name="40% - Ênfase2 2 4 2" xfId="5714"/>
    <cellStyle name="40% - Ênfase2 2 4 2 2" xfId="13565"/>
    <cellStyle name="40% - Ênfase2 2 4 2 2 2" xfId="21451"/>
    <cellStyle name="40% - Ênfase2 2 4 2 3" xfId="21452"/>
    <cellStyle name="40% - Ênfase2 2 4 2 4" xfId="21453"/>
    <cellStyle name="40% - Ênfase2 2 4 3" xfId="8338"/>
    <cellStyle name="40% - Ênfase2 2 4 3 2" xfId="16188"/>
    <cellStyle name="40% - Ênfase2 2 4 3 2 2" xfId="21454"/>
    <cellStyle name="40% - Ênfase2 2 4 3 3" xfId="21455"/>
    <cellStyle name="40% - Ênfase2 2 4 4" xfId="10942"/>
    <cellStyle name="40% - Ênfase2 2 4 4 2" xfId="21456"/>
    <cellStyle name="40% - Ênfase2 2 4 5" xfId="3083"/>
    <cellStyle name="40% - Ênfase2 2 4 6" xfId="21457"/>
    <cellStyle name="40% - Ênfase2 2 5" xfId="5707"/>
    <cellStyle name="40% - Ênfase2 2 5 2" xfId="13558"/>
    <cellStyle name="40% - Ênfase2 2 5 2 2" xfId="21458"/>
    <cellStyle name="40% - Ênfase2 2 5 3" xfId="21459"/>
    <cellStyle name="40% - Ênfase2 2 5 3 2" xfId="21460"/>
    <cellStyle name="40% - Ênfase2 2 5 4" xfId="21461"/>
    <cellStyle name="40% - Ênfase2 2 6" xfId="8331"/>
    <cellStyle name="40% - Ênfase2 2 6 2" xfId="16181"/>
    <cellStyle name="40% - Ênfase2 2 6 2 2" xfId="21462"/>
    <cellStyle name="40% - Ênfase2 2 6 3" xfId="21463"/>
    <cellStyle name="40% - Ênfase2 2 7" xfId="10935"/>
    <cellStyle name="40% - Ênfase2 2 7 2" xfId="21464"/>
    <cellStyle name="40% - Ênfase2 2 8" xfId="3076"/>
    <cellStyle name="40% - Ênfase2 2 8 2" xfId="21465"/>
    <cellStyle name="40% - Ênfase2 2 9" xfId="2763"/>
    <cellStyle name="40% - Ênfase2 2 9 2" xfId="21466"/>
    <cellStyle name="40% - Ênfase2 3" xfId="297"/>
    <cellStyle name="40% - Ênfase2 3 2" xfId="298"/>
    <cellStyle name="40% - Ênfase2 3 2 2" xfId="299"/>
    <cellStyle name="40% - Ênfase2 3 2 2 2" xfId="300"/>
    <cellStyle name="40% - Ênfase2 3 2 2 2 2" xfId="5718"/>
    <cellStyle name="40% - Ênfase2 3 2 2 2 2 2" xfId="13569"/>
    <cellStyle name="40% - Ênfase2 3 2 2 2 2 2 2" xfId="21467"/>
    <cellStyle name="40% - Ênfase2 3 2 2 2 2 3" xfId="21468"/>
    <cellStyle name="40% - Ênfase2 3 2 2 2 2 4" xfId="21469"/>
    <cellStyle name="40% - Ênfase2 3 2 2 2 3" xfId="8342"/>
    <cellStyle name="40% - Ênfase2 3 2 2 2 3 2" xfId="16192"/>
    <cellStyle name="40% - Ênfase2 3 2 2 2 3 2 2" xfId="21470"/>
    <cellStyle name="40% - Ênfase2 3 2 2 2 3 3" xfId="21471"/>
    <cellStyle name="40% - Ênfase2 3 2 2 2 4" xfId="10946"/>
    <cellStyle name="40% - Ênfase2 3 2 2 2 4 2" xfId="21472"/>
    <cellStyle name="40% - Ênfase2 3 2 2 2 5" xfId="3087"/>
    <cellStyle name="40% - Ênfase2 3 2 2 2 6" xfId="21473"/>
    <cellStyle name="40% - Ênfase2 3 2 2 3" xfId="5717"/>
    <cellStyle name="40% - Ênfase2 3 2 2 3 2" xfId="13568"/>
    <cellStyle name="40% - Ênfase2 3 2 2 3 2 2" xfId="21474"/>
    <cellStyle name="40% - Ênfase2 3 2 2 3 3" xfId="21475"/>
    <cellStyle name="40% - Ênfase2 3 2 2 3 4" xfId="21476"/>
    <cellStyle name="40% - Ênfase2 3 2 2 4" xfId="8341"/>
    <cellStyle name="40% - Ênfase2 3 2 2 4 2" xfId="16191"/>
    <cellStyle name="40% - Ênfase2 3 2 2 4 2 2" xfId="21477"/>
    <cellStyle name="40% - Ênfase2 3 2 2 4 3" xfId="21478"/>
    <cellStyle name="40% - Ênfase2 3 2 2 5" xfId="10945"/>
    <cellStyle name="40% - Ênfase2 3 2 2 5 2" xfId="21479"/>
    <cellStyle name="40% - Ênfase2 3 2 2 6" xfId="3086"/>
    <cellStyle name="40% - Ênfase2 3 2 2 7" xfId="21480"/>
    <cellStyle name="40% - Ênfase2 3 2 3" xfId="301"/>
    <cellStyle name="40% - Ênfase2 3 2 3 2" xfId="5719"/>
    <cellStyle name="40% - Ênfase2 3 2 3 2 2" xfId="13570"/>
    <cellStyle name="40% - Ênfase2 3 2 3 2 2 2" xfId="21481"/>
    <cellStyle name="40% - Ênfase2 3 2 3 2 3" xfId="21482"/>
    <cellStyle name="40% - Ênfase2 3 2 3 2 4" xfId="21483"/>
    <cellStyle name="40% - Ênfase2 3 2 3 3" xfId="8343"/>
    <cellStyle name="40% - Ênfase2 3 2 3 3 2" xfId="16193"/>
    <cellStyle name="40% - Ênfase2 3 2 3 3 2 2" xfId="21484"/>
    <cellStyle name="40% - Ênfase2 3 2 3 3 3" xfId="21485"/>
    <cellStyle name="40% - Ênfase2 3 2 3 4" xfId="10947"/>
    <cellStyle name="40% - Ênfase2 3 2 3 4 2" xfId="21486"/>
    <cellStyle name="40% - Ênfase2 3 2 3 5" xfId="3088"/>
    <cellStyle name="40% - Ênfase2 3 2 3 6" xfId="21487"/>
    <cellStyle name="40% - Ênfase2 3 2 4" xfId="5716"/>
    <cellStyle name="40% - Ênfase2 3 2 4 2" xfId="13567"/>
    <cellStyle name="40% - Ênfase2 3 2 4 2 2" xfId="21488"/>
    <cellStyle name="40% - Ênfase2 3 2 4 3" xfId="21489"/>
    <cellStyle name="40% - Ênfase2 3 2 4 4" xfId="21490"/>
    <cellStyle name="40% - Ênfase2 3 2 5" xfId="8340"/>
    <cellStyle name="40% - Ênfase2 3 2 5 2" xfId="16190"/>
    <cellStyle name="40% - Ênfase2 3 2 5 2 2" xfId="21491"/>
    <cellStyle name="40% - Ênfase2 3 2 5 3" xfId="21492"/>
    <cellStyle name="40% - Ênfase2 3 2 6" xfId="10944"/>
    <cellStyle name="40% - Ênfase2 3 2 6 2" xfId="21493"/>
    <cellStyle name="40% - Ênfase2 3 2 7" xfId="3085"/>
    <cellStyle name="40% - Ênfase2 3 2 7 2" xfId="21494"/>
    <cellStyle name="40% - Ênfase2 3 2 8" xfId="21495"/>
    <cellStyle name="40% - Ênfase2 3 3" xfId="302"/>
    <cellStyle name="40% - Ênfase2 3 3 2" xfId="303"/>
    <cellStyle name="40% - Ênfase2 3 3 2 2" xfId="5721"/>
    <cellStyle name="40% - Ênfase2 3 3 2 2 2" xfId="13572"/>
    <cellStyle name="40% - Ênfase2 3 3 2 2 2 2" xfId="21496"/>
    <cellStyle name="40% - Ênfase2 3 3 2 2 3" xfId="21497"/>
    <cellStyle name="40% - Ênfase2 3 3 2 2 4" xfId="21498"/>
    <cellStyle name="40% - Ênfase2 3 3 2 3" xfId="8345"/>
    <cellStyle name="40% - Ênfase2 3 3 2 3 2" xfId="16195"/>
    <cellStyle name="40% - Ênfase2 3 3 2 3 2 2" xfId="21499"/>
    <cellStyle name="40% - Ênfase2 3 3 2 3 3" xfId="21500"/>
    <cellStyle name="40% - Ênfase2 3 3 2 4" xfId="10949"/>
    <cellStyle name="40% - Ênfase2 3 3 2 4 2" xfId="21501"/>
    <cellStyle name="40% - Ênfase2 3 3 2 5" xfId="3090"/>
    <cellStyle name="40% - Ênfase2 3 3 2 6" xfId="21502"/>
    <cellStyle name="40% - Ênfase2 3 3 3" xfId="5720"/>
    <cellStyle name="40% - Ênfase2 3 3 3 2" xfId="13571"/>
    <cellStyle name="40% - Ênfase2 3 3 3 2 2" xfId="21503"/>
    <cellStyle name="40% - Ênfase2 3 3 3 3" xfId="21504"/>
    <cellStyle name="40% - Ênfase2 3 3 3 4" xfId="21505"/>
    <cellStyle name="40% - Ênfase2 3 3 4" xfId="8344"/>
    <cellStyle name="40% - Ênfase2 3 3 4 2" xfId="16194"/>
    <cellStyle name="40% - Ênfase2 3 3 4 2 2" xfId="21506"/>
    <cellStyle name="40% - Ênfase2 3 3 4 3" xfId="21507"/>
    <cellStyle name="40% - Ênfase2 3 3 5" xfId="10948"/>
    <cellStyle name="40% - Ênfase2 3 3 5 2" xfId="21508"/>
    <cellStyle name="40% - Ênfase2 3 3 6" xfId="3089"/>
    <cellStyle name="40% - Ênfase2 3 3 7" xfId="21509"/>
    <cellStyle name="40% - Ênfase2 3 4" xfId="304"/>
    <cellStyle name="40% - Ênfase2 3 4 2" xfId="5722"/>
    <cellStyle name="40% - Ênfase2 3 4 2 2" xfId="13573"/>
    <cellStyle name="40% - Ênfase2 3 4 2 2 2" xfId="21510"/>
    <cellStyle name="40% - Ênfase2 3 4 2 3" xfId="21511"/>
    <cellStyle name="40% - Ênfase2 3 4 2 4" xfId="21512"/>
    <cellStyle name="40% - Ênfase2 3 4 3" xfId="8346"/>
    <cellStyle name="40% - Ênfase2 3 4 3 2" xfId="16196"/>
    <cellStyle name="40% - Ênfase2 3 4 3 2 2" xfId="21513"/>
    <cellStyle name="40% - Ênfase2 3 4 3 3" xfId="21514"/>
    <cellStyle name="40% - Ênfase2 3 4 4" xfId="10950"/>
    <cellStyle name="40% - Ênfase2 3 4 4 2" xfId="21515"/>
    <cellStyle name="40% - Ênfase2 3 4 5" xfId="3091"/>
    <cellStyle name="40% - Ênfase2 3 4 6" xfId="21516"/>
    <cellStyle name="40% - Ênfase2 3 5" xfId="5715"/>
    <cellStyle name="40% - Ênfase2 3 5 2" xfId="13566"/>
    <cellStyle name="40% - Ênfase2 3 5 2 2" xfId="21517"/>
    <cellStyle name="40% - Ênfase2 3 5 3" xfId="21518"/>
    <cellStyle name="40% - Ênfase2 3 5 4" xfId="21519"/>
    <cellStyle name="40% - Ênfase2 3 6" xfId="8339"/>
    <cellStyle name="40% - Ênfase2 3 6 2" xfId="16189"/>
    <cellStyle name="40% - Ênfase2 3 6 2 2" xfId="21520"/>
    <cellStyle name="40% - Ênfase2 3 6 3" xfId="21521"/>
    <cellStyle name="40% - Ênfase2 3 7" xfId="10943"/>
    <cellStyle name="40% - Ênfase2 3 7 2" xfId="21522"/>
    <cellStyle name="40% - Ênfase2 3 8" xfId="3084"/>
    <cellStyle name="40% - Ênfase2 3 8 2" xfId="21523"/>
    <cellStyle name="40% - Ênfase2 3 9" xfId="21524"/>
    <cellStyle name="40% - Ênfase2 4" xfId="305"/>
    <cellStyle name="40% - Ênfase2 4 2" xfId="306"/>
    <cellStyle name="40% - Ênfase2 4 2 2" xfId="307"/>
    <cellStyle name="40% - Ênfase2 4 2 2 2" xfId="308"/>
    <cellStyle name="40% - Ênfase2 4 2 2 2 2" xfId="5726"/>
    <cellStyle name="40% - Ênfase2 4 2 2 2 2 2" xfId="13577"/>
    <cellStyle name="40% - Ênfase2 4 2 2 2 2 2 2" xfId="21525"/>
    <cellStyle name="40% - Ênfase2 4 2 2 2 2 3" xfId="21526"/>
    <cellStyle name="40% - Ênfase2 4 2 2 2 2 4" xfId="21527"/>
    <cellStyle name="40% - Ênfase2 4 2 2 2 3" xfId="8350"/>
    <cellStyle name="40% - Ênfase2 4 2 2 2 3 2" xfId="16200"/>
    <cellStyle name="40% - Ênfase2 4 2 2 2 3 2 2" xfId="21528"/>
    <cellStyle name="40% - Ênfase2 4 2 2 2 3 3" xfId="21529"/>
    <cellStyle name="40% - Ênfase2 4 2 2 2 4" xfId="10954"/>
    <cellStyle name="40% - Ênfase2 4 2 2 2 4 2" xfId="21530"/>
    <cellStyle name="40% - Ênfase2 4 2 2 2 5" xfId="3095"/>
    <cellStyle name="40% - Ênfase2 4 2 2 2 6" xfId="21531"/>
    <cellStyle name="40% - Ênfase2 4 2 2 3" xfId="5725"/>
    <cellStyle name="40% - Ênfase2 4 2 2 3 2" xfId="13576"/>
    <cellStyle name="40% - Ênfase2 4 2 2 3 2 2" xfId="21532"/>
    <cellStyle name="40% - Ênfase2 4 2 2 3 3" xfId="21533"/>
    <cellStyle name="40% - Ênfase2 4 2 2 3 4" xfId="21534"/>
    <cellStyle name="40% - Ênfase2 4 2 2 4" xfId="8349"/>
    <cellStyle name="40% - Ênfase2 4 2 2 4 2" xfId="16199"/>
    <cellStyle name="40% - Ênfase2 4 2 2 4 2 2" xfId="21535"/>
    <cellStyle name="40% - Ênfase2 4 2 2 4 3" xfId="21536"/>
    <cellStyle name="40% - Ênfase2 4 2 2 5" xfId="10953"/>
    <cellStyle name="40% - Ênfase2 4 2 2 5 2" xfId="21537"/>
    <cellStyle name="40% - Ênfase2 4 2 2 6" xfId="3094"/>
    <cellStyle name="40% - Ênfase2 4 2 2 7" xfId="21538"/>
    <cellStyle name="40% - Ênfase2 4 2 3" xfId="309"/>
    <cellStyle name="40% - Ênfase2 4 2 3 2" xfId="5727"/>
    <cellStyle name="40% - Ênfase2 4 2 3 2 2" xfId="13578"/>
    <cellStyle name="40% - Ênfase2 4 2 3 2 2 2" xfId="21539"/>
    <cellStyle name="40% - Ênfase2 4 2 3 2 3" xfId="21540"/>
    <cellStyle name="40% - Ênfase2 4 2 3 2 4" xfId="21541"/>
    <cellStyle name="40% - Ênfase2 4 2 3 3" xfId="8351"/>
    <cellStyle name="40% - Ênfase2 4 2 3 3 2" xfId="16201"/>
    <cellStyle name="40% - Ênfase2 4 2 3 3 2 2" xfId="21542"/>
    <cellStyle name="40% - Ênfase2 4 2 3 3 3" xfId="21543"/>
    <cellStyle name="40% - Ênfase2 4 2 3 4" xfId="10955"/>
    <cellStyle name="40% - Ênfase2 4 2 3 4 2" xfId="21544"/>
    <cellStyle name="40% - Ênfase2 4 2 3 5" xfId="3096"/>
    <cellStyle name="40% - Ênfase2 4 2 3 6" xfId="21545"/>
    <cellStyle name="40% - Ênfase2 4 2 4" xfId="5724"/>
    <cellStyle name="40% - Ênfase2 4 2 4 2" xfId="13575"/>
    <cellStyle name="40% - Ênfase2 4 2 4 2 2" xfId="21546"/>
    <cellStyle name="40% - Ênfase2 4 2 4 3" xfId="21547"/>
    <cellStyle name="40% - Ênfase2 4 2 4 4" xfId="21548"/>
    <cellStyle name="40% - Ênfase2 4 2 5" xfId="8348"/>
    <cellStyle name="40% - Ênfase2 4 2 5 2" xfId="16198"/>
    <cellStyle name="40% - Ênfase2 4 2 5 2 2" xfId="21549"/>
    <cellStyle name="40% - Ênfase2 4 2 5 3" xfId="21550"/>
    <cellStyle name="40% - Ênfase2 4 2 6" xfId="10952"/>
    <cellStyle name="40% - Ênfase2 4 2 6 2" xfId="21551"/>
    <cellStyle name="40% - Ênfase2 4 2 7" xfId="3093"/>
    <cellStyle name="40% - Ênfase2 4 2 8" xfId="21552"/>
    <cellStyle name="40% - Ênfase2 4 3" xfId="310"/>
    <cellStyle name="40% - Ênfase2 4 3 2" xfId="311"/>
    <cellStyle name="40% - Ênfase2 4 3 2 2" xfId="5729"/>
    <cellStyle name="40% - Ênfase2 4 3 2 2 2" xfId="13580"/>
    <cellStyle name="40% - Ênfase2 4 3 2 2 2 2" xfId="21553"/>
    <cellStyle name="40% - Ênfase2 4 3 2 2 3" xfId="21554"/>
    <cellStyle name="40% - Ênfase2 4 3 2 2 4" xfId="21555"/>
    <cellStyle name="40% - Ênfase2 4 3 2 3" xfId="8353"/>
    <cellStyle name="40% - Ênfase2 4 3 2 3 2" xfId="16203"/>
    <cellStyle name="40% - Ênfase2 4 3 2 3 2 2" xfId="21556"/>
    <cellStyle name="40% - Ênfase2 4 3 2 3 3" xfId="21557"/>
    <cellStyle name="40% - Ênfase2 4 3 2 4" xfId="10957"/>
    <cellStyle name="40% - Ênfase2 4 3 2 4 2" xfId="21558"/>
    <cellStyle name="40% - Ênfase2 4 3 2 5" xfId="3098"/>
    <cellStyle name="40% - Ênfase2 4 3 2 6" xfId="21559"/>
    <cellStyle name="40% - Ênfase2 4 3 3" xfId="5728"/>
    <cellStyle name="40% - Ênfase2 4 3 3 2" xfId="13579"/>
    <cellStyle name="40% - Ênfase2 4 3 3 2 2" xfId="21560"/>
    <cellStyle name="40% - Ênfase2 4 3 3 3" xfId="21561"/>
    <cellStyle name="40% - Ênfase2 4 3 3 4" xfId="21562"/>
    <cellStyle name="40% - Ênfase2 4 3 4" xfId="8352"/>
    <cellStyle name="40% - Ênfase2 4 3 4 2" xfId="16202"/>
    <cellStyle name="40% - Ênfase2 4 3 4 2 2" xfId="21563"/>
    <cellStyle name="40% - Ênfase2 4 3 4 3" xfId="21564"/>
    <cellStyle name="40% - Ênfase2 4 3 5" xfId="10956"/>
    <cellStyle name="40% - Ênfase2 4 3 5 2" xfId="21565"/>
    <cellStyle name="40% - Ênfase2 4 3 6" xfId="3097"/>
    <cellStyle name="40% - Ênfase2 4 3 7" xfId="21566"/>
    <cellStyle name="40% - Ênfase2 4 4" xfId="312"/>
    <cellStyle name="40% - Ênfase2 4 4 2" xfId="5730"/>
    <cellStyle name="40% - Ênfase2 4 4 2 2" xfId="13581"/>
    <cellStyle name="40% - Ênfase2 4 4 2 2 2" xfId="21567"/>
    <cellStyle name="40% - Ênfase2 4 4 2 3" xfId="21568"/>
    <cellStyle name="40% - Ênfase2 4 4 2 4" xfId="21569"/>
    <cellStyle name="40% - Ênfase2 4 4 3" xfId="8354"/>
    <cellStyle name="40% - Ênfase2 4 4 3 2" xfId="16204"/>
    <cellStyle name="40% - Ênfase2 4 4 3 2 2" xfId="21570"/>
    <cellStyle name="40% - Ênfase2 4 4 3 3" xfId="21571"/>
    <cellStyle name="40% - Ênfase2 4 4 4" xfId="10958"/>
    <cellStyle name="40% - Ênfase2 4 4 4 2" xfId="21572"/>
    <cellStyle name="40% - Ênfase2 4 4 5" xfId="3099"/>
    <cellStyle name="40% - Ênfase2 4 4 6" xfId="21573"/>
    <cellStyle name="40% - Ênfase2 4 5" xfId="5723"/>
    <cellStyle name="40% - Ênfase2 4 5 2" xfId="13574"/>
    <cellStyle name="40% - Ênfase2 4 5 2 2" xfId="21574"/>
    <cellStyle name="40% - Ênfase2 4 5 3" xfId="21575"/>
    <cellStyle name="40% - Ênfase2 4 5 4" xfId="21576"/>
    <cellStyle name="40% - Ênfase2 4 6" xfId="8347"/>
    <cellStyle name="40% - Ênfase2 4 6 2" xfId="16197"/>
    <cellStyle name="40% - Ênfase2 4 6 2 2" xfId="21577"/>
    <cellStyle name="40% - Ênfase2 4 6 3" xfId="21578"/>
    <cellStyle name="40% - Ênfase2 4 7" xfId="10951"/>
    <cellStyle name="40% - Ênfase2 4 7 2" xfId="21579"/>
    <cellStyle name="40% - Ênfase2 4 8" xfId="3092"/>
    <cellStyle name="40% - Ênfase2 4 8 2" xfId="21580"/>
    <cellStyle name="40% - Ênfase2 4 9" xfId="21581"/>
    <cellStyle name="40% - Ênfase2 5" xfId="313"/>
    <cellStyle name="40% - Ênfase2 5 2" xfId="314"/>
    <cellStyle name="40% - Ênfase2 5 2 2" xfId="315"/>
    <cellStyle name="40% - Ênfase2 5 2 2 2" xfId="5733"/>
    <cellStyle name="40% - Ênfase2 5 2 2 2 2" xfId="13584"/>
    <cellStyle name="40% - Ênfase2 5 2 2 2 2 2" xfId="21582"/>
    <cellStyle name="40% - Ênfase2 5 2 2 2 3" xfId="21583"/>
    <cellStyle name="40% - Ênfase2 5 2 2 2 4" xfId="21584"/>
    <cellStyle name="40% - Ênfase2 5 2 2 3" xfId="8357"/>
    <cellStyle name="40% - Ênfase2 5 2 2 3 2" xfId="16207"/>
    <cellStyle name="40% - Ênfase2 5 2 2 3 2 2" xfId="21585"/>
    <cellStyle name="40% - Ênfase2 5 2 2 3 3" xfId="21586"/>
    <cellStyle name="40% - Ênfase2 5 2 2 4" xfId="10961"/>
    <cellStyle name="40% - Ênfase2 5 2 2 4 2" xfId="21587"/>
    <cellStyle name="40% - Ênfase2 5 2 2 5" xfId="3102"/>
    <cellStyle name="40% - Ênfase2 5 2 2 6" xfId="21588"/>
    <cellStyle name="40% - Ênfase2 5 2 3" xfId="5732"/>
    <cellStyle name="40% - Ênfase2 5 2 3 2" xfId="13583"/>
    <cellStyle name="40% - Ênfase2 5 2 3 2 2" xfId="21589"/>
    <cellStyle name="40% - Ênfase2 5 2 3 3" xfId="21590"/>
    <cellStyle name="40% - Ênfase2 5 2 3 4" xfId="21591"/>
    <cellStyle name="40% - Ênfase2 5 2 4" xfId="8356"/>
    <cellStyle name="40% - Ênfase2 5 2 4 2" xfId="16206"/>
    <cellStyle name="40% - Ênfase2 5 2 4 2 2" xfId="21592"/>
    <cellStyle name="40% - Ênfase2 5 2 4 3" xfId="21593"/>
    <cellStyle name="40% - Ênfase2 5 2 5" xfId="10960"/>
    <cellStyle name="40% - Ênfase2 5 2 5 2" xfId="21594"/>
    <cellStyle name="40% - Ênfase2 5 2 6" xfId="3101"/>
    <cellStyle name="40% - Ênfase2 5 2 7" xfId="21595"/>
    <cellStyle name="40% - Ênfase2 5 3" xfId="316"/>
    <cellStyle name="40% - Ênfase2 5 3 2" xfId="5734"/>
    <cellStyle name="40% - Ênfase2 5 3 2 2" xfId="13585"/>
    <cellStyle name="40% - Ênfase2 5 3 2 2 2" xfId="21596"/>
    <cellStyle name="40% - Ênfase2 5 3 2 3" xfId="21597"/>
    <cellStyle name="40% - Ênfase2 5 3 2 4" xfId="21598"/>
    <cellStyle name="40% - Ênfase2 5 3 3" xfId="8358"/>
    <cellStyle name="40% - Ênfase2 5 3 3 2" xfId="16208"/>
    <cellStyle name="40% - Ênfase2 5 3 3 2 2" xfId="21599"/>
    <cellStyle name="40% - Ênfase2 5 3 3 3" xfId="21600"/>
    <cellStyle name="40% - Ênfase2 5 3 4" xfId="10962"/>
    <cellStyle name="40% - Ênfase2 5 3 4 2" xfId="21601"/>
    <cellStyle name="40% - Ênfase2 5 3 5" xfId="3103"/>
    <cellStyle name="40% - Ênfase2 5 3 6" xfId="21602"/>
    <cellStyle name="40% - Ênfase2 5 4" xfId="5731"/>
    <cellStyle name="40% - Ênfase2 5 4 2" xfId="13582"/>
    <cellStyle name="40% - Ênfase2 5 4 2 2" xfId="21603"/>
    <cellStyle name="40% - Ênfase2 5 4 3" xfId="21604"/>
    <cellStyle name="40% - Ênfase2 5 4 4" xfId="21605"/>
    <cellStyle name="40% - Ênfase2 5 5" xfId="8355"/>
    <cellStyle name="40% - Ênfase2 5 5 2" xfId="16205"/>
    <cellStyle name="40% - Ênfase2 5 5 2 2" xfId="21606"/>
    <cellStyle name="40% - Ênfase2 5 5 3" xfId="21607"/>
    <cellStyle name="40% - Ênfase2 5 6" xfId="10959"/>
    <cellStyle name="40% - Ênfase2 5 6 2" xfId="21608"/>
    <cellStyle name="40% - Ênfase2 5 7" xfId="3100"/>
    <cellStyle name="40% - Ênfase2 5 8" xfId="21609"/>
    <cellStyle name="40% - Ênfase2 6" xfId="317"/>
    <cellStyle name="40% - Ênfase2 6 2" xfId="318"/>
    <cellStyle name="40% - Ênfase2 6 2 2" xfId="5736"/>
    <cellStyle name="40% - Ênfase2 6 2 2 2" xfId="13587"/>
    <cellStyle name="40% - Ênfase2 6 2 2 2 2" xfId="21610"/>
    <cellStyle name="40% - Ênfase2 6 2 2 3" xfId="21611"/>
    <cellStyle name="40% - Ênfase2 6 2 2 4" xfId="21612"/>
    <cellStyle name="40% - Ênfase2 6 2 3" xfId="8360"/>
    <cellStyle name="40% - Ênfase2 6 2 3 2" xfId="16210"/>
    <cellStyle name="40% - Ênfase2 6 2 3 2 2" xfId="21613"/>
    <cellStyle name="40% - Ênfase2 6 2 3 3" xfId="21614"/>
    <cellStyle name="40% - Ênfase2 6 2 4" xfId="10964"/>
    <cellStyle name="40% - Ênfase2 6 2 4 2" xfId="21615"/>
    <cellStyle name="40% - Ênfase2 6 2 5" xfId="3105"/>
    <cellStyle name="40% - Ênfase2 6 2 6" xfId="21616"/>
    <cellStyle name="40% - Ênfase2 6 3" xfId="5735"/>
    <cellStyle name="40% - Ênfase2 6 3 2" xfId="13586"/>
    <cellStyle name="40% - Ênfase2 6 3 2 2" xfId="21617"/>
    <cellStyle name="40% - Ênfase2 6 3 3" xfId="21618"/>
    <cellStyle name="40% - Ênfase2 6 3 4" xfId="21619"/>
    <cellStyle name="40% - Ênfase2 6 4" xfId="8359"/>
    <cellStyle name="40% - Ênfase2 6 4 2" xfId="16209"/>
    <cellStyle name="40% - Ênfase2 6 4 2 2" xfId="21620"/>
    <cellStyle name="40% - Ênfase2 6 4 3" xfId="21621"/>
    <cellStyle name="40% - Ênfase2 6 5" xfId="10963"/>
    <cellStyle name="40% - Ênfase2 6 5 2" xfId="21622"/>
    <cellStyle name="40% - Ênfase2 6 6" xfId="3104"/>
    <cellStyle name="40% - Ênfase2 6 7" xfId="21623"/>
    <cellStyle name="40% - Ênfase2 7" xfId="319"/>
    <cellStyle name="40% - Ênfase2 7 2" xfId="5737"/>
    <cellStyle name="40% - Ênfase2 7 2 2" xfId="13588"/>
    <cellStyle name="40% - Ênfase2 7 2 2 2" xfId="21624"/>
    <cellStyle name="40% - Ênfase2 7 2 3" xfId="21625"/>
    <cellStyle name="40% - Ênfase2 7 2 4" xfId="21626"/>
    <cellStyle name="40% - Ênfase2 7 3" xfId="8361"/>
    <cellStyle name="40% - Ênfase2 7 3 2" xfId="16211"/>
    <cellStyle name="40% - Ênfase2 7 3 2 2" xfId="21627"/>
    <cellStyle name="40% - Ênfase2 7 3 3" xfId="21628"/>
    <cellStyle name="40% - Ênfase2 7 4" xfId="10965"/>
    <cellStyle name="40% - Ênfase2 7 4 2" xfId="21629"/>
    <cellStyle name="40% - Ênfase2 7 5" xfId="3106"/>
    <cellStyle name="40% - Ênfase2 7 6" xfId="21630"/>
    <cellStyle name="40% - Ênfase2 8" xfId="5481"/>
    <cellStyle name="40% - Ênfase2 8 2" xfId="13332"/>
    <cellStyle name="40% - Ênfase2 8 2 2" xfId="21631"/>
    <cellStyle name="40% - Ênfase2 8 3" xfId="21632"/>
    <cellStyle name="40% - Ênfase2 8 3 2" xfId="46725"/>
    <cellStyle name="40% - Ênfase2 8 4" xfId="21633"/>
    <cellStyle name="40% - Ênfase2 9" xfId="8105"/>
    <cellStyle name="40% - Ênfase2 9 2" xfId="15955"/>
    <cellStyle name="40% - Ênfase2 9 2 2" xfId="21634"/>
    <cellStyle name="40% - Ênfase2 9 3" xfId="21635"/>
    <cellStyle name="40% - Ênfase3" xfId="32" builtinId="39" customBuiltin="1"/>
    <cellStyle name="40% - Ênfase3 1" xfId="46726"/>
    <cellStyle name="40% - Ênfase3 10" xfId="10711"/>
    <cellStyle name="40% - Ênfase3 10 2" xfId="21636"/>
    <cellStyle name="40% - Ênfase3 10 3" xfId="46727"/>
    <cellStyle name="40% - Ênfase3 10 3 2" xfId="46728"/>
    <cellStyle name="40% - Ênfase3 10 4" xfId="46729"/>
    <cellStyle name="40% - Ênfase3 11" xfId="21637"/>
    <cellStyle name="40% - Ênfase3 11 2" xfId="21638"/>
    <cellStyle name="40% - Ênfase3 11 3" xfId="46730"/>
    <cellStyle name="40% - Ênfase3 11 3 2" xfId="46731"/>
    <cellStyle name="40% - Ênfase3 11 4" xfId="46732"/>
    <cellStyle name="40% - Ênfase3 12" xfId="21639"/>
    <cellStyle name="40% - Ênfase3 12 2" xfId="46733"/>
    <cellStyle name="40% - Ênfase3 12 3" xfId="46734"/>
    <cellStyle name="40% - Ênfase3 12 3 2" xfId="46735"/>
    <cellStyle name="40% - Ênfase3 12 4" xfId="46736"/>
    <cellStyle name="40% - Ênfase3 13" xfId="46737"/>
    <cellStyle name="40% - Ênfase3 13 2" xfId="46738"/>
    <cellStyle name="40% - Ênfase3 13 3" xfId="46739"/>
    <cellStyle name="40% - Ênfase3 13 3 2" xfId="46740"/>
    <cellStyle name="40% - Ênfase3 13 4" xfId="46741"/>
    <cellStyle name="40% - Ênfase3 14 2" xfId="46742"/>
    <cellStyle name="40% - Ênfase3 15 2" xfId="46743"/>
    <cellStyle name="40% - Ênfase3 16 2" xfId="46744"/>
    <cellStyle name="40% - Ênfase3 17 2" xfId="46745"/>
    <cellStyle name="40% - Ênfase3 2" xfId="320"/>
    <cellStyle name="40% - Ênfase3 2 10" xfId="21640"/>
    <cellStyle name="40% - Ênfase3 2 11" xfId="21641"/>
    <cellStyle name="40% - Ênfase3 2 2" xfId="321"/>
    <cellStyle name="40% - Ênfase3 2 2 2" xfId="322"/>
    <cellStyle name="40% - Ênfase3 2 2 2 2" xfId="323"/>
    <cellStyle name="40% - Ênfase3 2 2 2 2 2" xfId="5741"/>
    <cellStyle name="40% - Ênfase3 2 2 2 2 2 2" xfId="13592"/>
    <cellStyle name="40% - Ênfase3 2 2 2 2 2 2 2" xfId="21642"/>
    <cellStyle name="40% - Ênfase3 2 2 2 2 2 3" xfId="21643"/>
    <cellStyle name="40% - Ênfase3 2 2 2 2 2 4" xfId="21644"/>
    <cellStyle name="40% - Ênfase3 2 2 2 2 3" xfId="8365"/>
    <cellStyle name="40% - Ênfase3 2 2 2 2 3 2" xfId="16215"/>
    <cellStyle name="40% - Ênfase3 2 2 2 2 3 2 2" xfId="21645"/>
    <cellStyle name="40% - Ênfase3 2 2 2 2 3 3" xfId="21646"/>
    <cellStyle name="40% - Ênfase3 2 2 2 2 4" xfId="10969"/>
    <cellStyle name="40% - Ênfase3 2 2 2 2 4 2" xfId="21647"/>
    <cellStyle name="40% - Ênfase3 2 2 2 2 5" xfId="3110"/>
    <cellStyle name="40% - Ênfase3 2 2 2 2 6" xfId="21648"/>
    <cellStyle name="40% - Ênfase3 2 2 2 3" xfId="5740"/>
    <cellStyle name="40% - Ênfase3 2 2 2 3 2" xfId="13591"/>
    <cellStyle name="40% - Ênfase3 2 2 2 3 2 2" xfId="21649"/>
    <cellStyle name="40% - Ênfase3 2 2 2 3 3" xfId="21650"/>
    <cellStyle name="40% - Ênfase3 2 2 2 3 4" xfId="21651"/>
    <cellStyle name="40% - Ênfase3 2 2 2 4" xfId="8364"/>
    <cellStyle name="40% - Ênfase3 2 2 2 4 2" xfId="16214"/>
    <cellStyle name="40% - Ênfase3 2 2 2 4 2 2" xfId="21652"/>
    <cellStyle name="40% - Ênfase3 2 2 2 4 3" xfId="21653"/>
    <cellStyle name="40% - Ênfase3 2 2 2 5" xfId="10968"/>
    <cellStyle name="40% - Ênfase3 2 2 2 5 2" xfId="21654"/>
    <cellStyle name="40% - Ênfase3 2 2 2 6" xfId="3109"/>
    <cellStyle name="40% - Ênfase3 2 2 2 7" xfId="21655"/>
    <cellStyle name="40% - Ênfase3 2 2 3" xfId="324"/>
    <cellStyle name="40% - Ênfase3 2 2 3 2" xfId="5742"/>
    <cellStyle name="40% - Ênfase3 2 2 3 2 2" xfId="13593"/>
    <cellStyle name="40% - Ênfase3 2 2 3 2 2 2" xfId="21656"/>
    <cellStyle name="40% - Ênfase3 2 2 3 2 3" xfId="21657"/>
    <cellStyle name="40% - Ênfase3 2 2 3 2 4" xfId="21658"/>
    <cellStyle name="40% - Ênfase3 2 2 3 3" xfId="8366"/>
    <cellStyle name="40% - Ênfase3 2 2 3 3 2" xfId="16216"/>
    <cellStyle name="40% - Ênfase3 2 2 3 3 2 2" xfId="21659"/>
    <cellStyle name="40% - Ênfase3 2 2 3 3 3" xfId="21660"/>
    <cellStyle name="40% - Ênfase3 2 2 3 4" xfId="10970"/>
    <cellStyle name="40% - Ênfase3 2 2 3 4 2" xfId="21661"/>
    <cellStyle name="40% - Ênfase3 2 2 3 5" xfId="3111"/>
    <cellStyle name="40% - Ênfase3 2 2 3 6" xfId="21662"/>
    <cellStyle name="40% - Ênfase3 2 2 4" xfId="5739"/>
    <cellStyle name="40% - Ênfase3 2 2 4 2" xfId="13590"/>
    <cellStyle name="40% - Ênfase3 2 2 4 2 2" xfId="21663"/>
    <cellStyle name="40% - Ênfase3 2 2 4 3" xfId="21664"/>
    <cellStyle name="40% - Ênfase3 2 2 4 4" xfId="21665"/>
    <cellStyle name="40% - Ênfase3 2 2 5" xfId="8363"/>
    <cellStyle name="40% - Ênfase3 2 2 5 2" xfId="16213"/>
    <cellStyle name="40% - Ênfase3 2 2 5 2 2" xfId="21666"/>
    <cellStyle name="40% - Ênfase3 2 2 5 3" xfId="21667"/>
    <cellStyle name="40% - Ênfase3 2 2 6" xfId="10967"/>
    <cellStyle name="40% - Ênfase3 2 2 6 2" xfId="21668"/>
    <cellStyle name="40% - Ênfase3 2 2 7" xfId="3108"/>
    <cellStyle name="40% - Ênfase3 2 2 7 2" xfId="21669"/>
    <cellStyle name="40% - Ênfase3 2 2 8" xfId="21670"/>
    <cellStyle name="40% - Ênfase3 2 3" xfId="325"/>
    <cellStyle name="40% - Ênfase3 2 3 2" xfId="326"/>
    <cellStyle name="40% - Ênfase3 2 3 2 2" xfId="5744"/>
    <cellStyle name="40% - Ênfase3 2 3 2 2 2" xfId="13595"/>
    <cellStyle name="40% - Ênfase3 2 3 2 2 2 2" xfId="21671"/>
    <cellStyle name="40% - Ênfase3 2 3 2 2 3" xfId="21672"/>
    <cellStyle name="40% - Ênfase3 2 3 2 2 4" xfId="21673"/>
    <cellStyle name="40% - Ênfase3 2 3 2 3" xfId="8368"/>
    <cellStyle name="40% - Ênfase3 2 3 2 3 2" xfId="16218"/>
    <cellStyle name="40% - Ênfase3 2 3 2 3 2 2" xfId="21674"/>
    <cellStyle name="40% - Ênfase3 2 3 2 3 3" xfId="21675"/>
    <cellStyle name="40% - Ênfase3 2 3 2 4" xfId="10972"/>
    <cellStyle name="40% - Ênfase3 2 3 2 4 2" xfId="21676"/>
    <cellStyle name="40% - Ênfase3 2 3 2 5" xfId="3113"/>
    <cellStyle name="40% - Ênfase3 2 3 2 6" xfId="21677"/>
    <cellStyle name="40% - Ênfase3 2 3 3" xfId="5743"/>
    <cellStyle name="40% - Ênfase3 2 3 3 2" xfId="13594"/>
    <cellStyle name="40% - Ênfase3 2 3 3 2 2" xfId="21678"/>
    <cellStyle name="40% - Ênfase3 2 3 3 3" xfId="21679"/>
    <cellStyle name="40% - Ênfase3 2 3 3 4" xfId="21680"/>
    <cellStyle name="40% - Ênfase3 2 3 4" xfId="8367"/>
    <cellStyle name="40% - Ênfase3 2 3 4 2" xfId="16217"/>
    <cellStyle name="40% - Ênfase3 2 3 4 2 2" xfId="21681"/>
    <cellStyle name="40% - Ênfase3 2 3 4 3" xfId="21682"/>
    <cellStyle name="40% - Ênfase3 2 3 5" xfId="10971"/>
    <cellStyle name="40% - Ênfase3 2 3 5 2" xfId="21683"/>
    <cellStyle name="40% - Ênfase3 2 3 6" xfId="3112"/>
    <cellStyle name="40% - Ênfase3 2 3 7" xfId="21684"/>
    <cellStyle name="40% - Ênfase3 2 4" xfId="327"/>
    <cellStyle name="40% - Ênfase3 2 4 2" xfId="5745"/>
    <cellStyle name="40% - Ênfase3 2 4 2 2" xfId="13596"/>
    <cellStyle name="40% - Ênfase3 2 4 2 2 2" xfId="21685"/>
    <cellStyle name="40% - Ênfase3 2 4 2 3" xfId="21686"/>
    <cellStyle name="40% - Ênfase3 2 4 2 4" xfId="21687"/>
    <cellStyle name="40% - Ênfase3 2 4 3" xfId="8369"/>
    <cellStyle name="40% - Ênfase3 2 4 3 2" xfId="16219"/>
    <cellStyle name="40% - Ênfase3 2 4 3 2 2" xfId="21688"/>
    <cellStyle name="40% - Ênfase3 2 4 3 3" xfId="21689"/>
    <cellStyle name="40% - Ênfase3 2 4 4" xfId="10973"/>
    <cellStyle name="40% - Ênfase3 2 4 4 2" xfId="21690"/>
    <cellStyle name="40% - Ênfase3 2 4 5" xfId="3114"/>
    <cellStyle name="40% - Ênfase3 2 4 6" xfId="21691"/>
    <cellStyle name="40% - Ênfase3 2 5" xfId="5738"/>
    <cellStyle name="40% - Ênfase3 2 5 2" xfId="13589"/>
    <cellStyle name="40% - Ênfase3 2 5 2 2" xfId="21692"/>
    <cellStyle name="40% - Ênfase3 2 5 3" xfId="21693"/>
    <cellStyle name="40% - Ênfase3 2 5 3 2" xfId="21694"/>
    <cellStyle name="40% - Ênfase3 2 5 4" xfId="21695"/>
    <cellStyle name="40% - Ênfase3 2 5 4 2" xfId="21696"/>
    <cellStyle name="40% - Ênfase3 2 6" xfId="8362"/>
    <cellStyle name="40% - Ênfase3 2 6 2" xfId="16212"/>
    <cellStyle name="40% - Ênfase3 2 6 2 2" xfId="21697"/>
    <cellStyle name="40% - Ênfase3 2 6 3" xfId="21698"/>
    <cellStyle name="40% - Ênfase3 2 7" xfId="10966"/>
    <cellStyle name="40% - Ênfase3 2 7 2" xfId="21699"/>
    <cellStyle name="40% - Ênfase3 2 8" xfId="3107"/>
    <cellStyle name="40% - Ênfase3 2 8 2" xfId="21700"/>
    <cellStyle name="40% - Ênfase3 2 9" xfId="2764"/>
    <cellStyle name="40% - Ênfase3 2 9 2" xfId="21701"/>
    <cellStyle name="40% - Ênfase3 3" xfId="328"/>
    <cellStyle name="40% - Ênfase3 3 2" xfId="329"/>
    <cellStyle name="40% - Ênfase3 3 2 2" xfId="330"/>
    <cellStyle name="40% - Ênfase3 3 2 2 2" xfId="331"/>
    <cellStyle name="40% - Ênfase3 3 2 2 2 2" xfId="5749"/>
    <cellStyle name="40% - Ênfase3 3 2 2 2 2 2" xfId="13600"/>
    <cellStyle name="40% - Ênfase3 3 2 2 2 2 2 2" xfId="21702"/>
    <cellStyle name="40% - Ênfase3 3 2 2 2 2 3" xfId="21703"/>
    <cellStyle name="40% - Ênfase3 3 2 2 2 2 4" xfId="21704"/>
    <cellStyle name="40% - Ênfase3 3 2 2 2 3" xfId="8373"/>
    <cellStyle name="40% - Ênfase3 3 2 2 2 3 2" xfId="16223"/>
    <cellStyle name="40% - Ênfase3 3 2 2 2 3 2 2" xfId="21705"/>
    <cellStyle name="40% - Ênfase3 3 2 2 2 3 3" xfId="21706"/>
    <cellStyle name="40% - Ênfase3 3 2 2 2 4" xfId="10977"/>
    <cellStyle name="40% - Ênfase3 3 2 2 2 4 2" xfId="21707"/>
    <cellStyle name="40% - Ênfase3 3 2 2 2 5" xfId="3118"/>
    <cellStyle name="40% - Ênfase3 3 2 2 2 6" xfId="21708"/>
    <cellStyle name="40% - Ênfase3 3 2 2 3" xfId="5748"/>
    <cellStyle name="40% - Ênfase3 3 2 2 3 2" xfId="13599"/>
    <cellStyle name="40% - Ênfase3 3 2 2 3 2 2" xfId="21709"/>
    <cellStyle name="40% - Ênfase3 3 2 2 3 3" xfId="21710"/>
    <cellStyle name="40% - Ênfase3 3 2 2 3 4" xfId="21711"/>
    <cellStyle name="40% - Ênfase3 3 2 2 4" xfId="8372"/>
    <cellStyle name="40% - Ênfase3 3 2 2 4 2" xfId="16222"/>
    <cellStyle name="40% - Ênfase3 3 2 2 4 2 2" xfId="21712"/>
    <cellStyle name="40% - Ênfase3 3 2 2 4 3" xfId="21713"/>
    <cellStyle name="40% - Ênfase3 3 2 2 5" xfId="10976"/>
    <cellStyle name="40% - Ênfase3 3 2 2 5 2" xfId="21714"/>
    <cellStyle name="40% - Ênfase3 3 2 2 6" xfId="3117"/>
    <cellStyle name="40% - Ênfase3 3 2 2 7" xfId="21715"/>
    <cellStyle name="40% - Ênfase3 3 2 3" xfId="332"/>
    <cellStyle name="40% - Ênfase3 3 2 3 2" xfId="5750"/>
    <cellStyle name="40% - Ênfase3 3 2 3 2 2" xfId="13601"/>
    <cellStyle name="40% - Ênfase3 3 2 3 2 2 2" xfId="21716"/>
    <cellStyle name="40% - Ênfase3 3 2 3 2 3" xfId="21717"/>
    <cellStyle name="40% - Ênfase3 3 2 3 2 4" xfId="21718"/>
    <cellStyle name="40% - Ênfase3 3 2 3 3" xfId="8374"/>
    <cellStyle name="40% - Ênfase3 3 2 3 3 2" xfId="16224"/>
    <cellStyle name="40% - Ênfase3 3 2 3 3 2 2" xfId="21719"/>
    <cellStyle name="40% - Ênfase3 3 2 3 3 3" xfId="21720"/>
    <cellStyle name="40% - Ênfase3 3 2 3 4" xfId="10978"/>
    <cellStyle name="40% - Ênfase3 3 2 3 4 2" xfId="21721"/>
    <cellStyle name="40% - Ênfase3 3 2 3 5" xfId="3119"/>
    <cellStyle name="40% - Ênfase3 3 2 3 6" xfId="21722"/>
    <cellStyle name="40% - Ênfase3 3 2 4" xfId="5747"/>
    <cellStyle name="40% - Ênfase3 3 2 4 2" xfId="13598"/>
    <cellStyle name="40% - Ênfase3 3 2 4 2 2" xfId="21723"/>
    <cellStyle name="40% - Ênfase3 3 2 4 3" xfId="21724"/>
    <cellStyle name="40% - Ênfase3 3 2 4 4" xfId="21725"/>
    <cellStyle name="40% - Ênfase3 3 2 5" xfId="8371"/>
    <cellStyle name="40% - Ênfase3 3 2 5 2" xfId="16221"/>
    <cellStyle name="40% - Ênfase3 3 2 5 2 2" xfId="21726"/>
    <cellStyle name="40% - Ênfase3 3 2 5 3" xfId="21727"/>
    <cellStyle name="40% - Ênfase3 3 2 6" xfId="10975"/>
    <cellStyle name="40% - Ênfase3 3 2 6 2" xfId="21728"/>
    <cellStyle name="40% - Ênfase3 3 2 7" xfId="3116"/>
    <cellStyle name="40% - Ênfase3 3 2 7 2" xfId="21729"/>
    <cellStyle name="40% - Ênfase3 3 2 8" xfId="21730"/>
    <cellStyle name="40% - Ênfase3 3 3" xfId="333"/>
    <cellStyle name="40% - Ênfase3 3 3 2" xfId="334"/>
    <cellStyle name="40% - Ênfase3 3 3 2 2" xfId="5752"/>
    <cellStyle name="40% - Ênfase3 3 3 2 2 2" xfId="13603"/>
    <cellStyle name="40% - Ênfase3 3 3 2 2 2 2" xfId="21731"/>
    <cellStyle name="40% - Ênfase3 3 3 2 2 3" xfId="21732"/>
    <cellStyle name="40% - Ênfase3 3 3 2 2 4" xfId="21733"/>
    <cellStyle name="40% - Ênfase3 3 3 2 3" xfId="8376"/>
    <cellStyle name="40% - Ênfase3 3 3 2 3 2" xfId="16226"/>
    <cellStyle name="40% - Ênfase3 3 3 2 3 2 2" xfId="21734"/>
    <cellStyle name="40% - Ênfase3 3 3 2 3 3" xfId="21735"/>
    <cellStyle name="40% - Ênfase3 3 3 2 4" xfId="10980"/>
    <cellStyle name="40% - Ênfase3 3 3 2 4 2" xfId="21736"/>
    <cellStyle name="40% - Ênfase3 3 3 2 5" xfId="3121"/>
    <cellStyle name="40% - Ênfase3 3 3 2 6" xfId="21737"/>
    <cellStyle name="40% - Ênfase3 3 3 3" xfId="5751"/>
    <cellStyle name="40% - Ênfase3 3 3 3 2" xfId="13602"/>
    <cellStyle name="40% - Ênfase3 3 3 3 2 2" xfId="21738"/>
    <cellStyle name="40% - Ênfase3 3 3 3 3" xfId="21739"/>
    <cellStyle name="40% - Ênfase3 3 3 3 4" xfId="21740"/>
    <cellStyle name="40% - Ênfase3 3 3 4" xfId="8375"/>
    <cellStyle name="40% - Ênfase3 3 3 4 2" xfId="16225"/>
    <cellStyle name="40% - Ênfase3 3 3 4 2 2" xfId="21741"/>
    <cellStyle name="40% - Ênfase3 3 3 4 3" xfId="21742"/>
    <cellStyle name="40% - Ênfase3 3 3 5" xfId="10979"/>
    <cellStyle name="40% - Ênfase3 3 3 5 2" xfId="21743"/>
    <cellStyle name="40% - Ênfase3 3 3 6" xfId="3120"/>
    <cellStyle name="40% - Ênfase3 3 3 7" xfId="21744"/>
    <cellStyle name="40% - Ênfase3 3 4" xfId="335"/>
    <cellStyle name="40% - Ênfase3 3 4 2" xfId="5753"/>
    <cellStyle name="40% - Ênfase3 3 4 2 2" xfId="13604"/>
    <cellStyle name="40% - Ênfase3 3 4 2 2 2" xfId="21745"/>
    <cellStyle name="40% - Ênfase3 3 4 2 3" xfId="21746"/>
    <cellStyle name="40% - Ênfase3 3 4 2 4" xfId="21747"/>
    <cellStyle name="40% - Ênfase3 3 4 3" xfId="8377"/>
    <cellStyle name="40% - Ênfase3 3 4 3 2" xfId="16227"/>
    <cellStyle name="40% - Ênfase3 3 4 3 2 2" xfId="21748"/>
    <cellStyle name="40% - Ênfase3 3 4 3 3" xfId="21749"/>
    <cellStyle name="40% - Ênfase3 3 4 4" xfId="10981"/>
    <cellStyle name="40% - Ênfase3 3 4 4 2" xfId="21750"/>
    <cellStyle name="40% - Ênfase3 3 4 5" xfId="3122"/>
    <cellStyle name="40% - Ênfase3 3 4 6" xfId="21751"/>
    <cellStyle name="40% - Ênfase3 3 5" xfId="5746"/>
    <cellStyle name="40% - Ênfase3 3 5 2" xfId="13597"/>
    <cellStyle name="40% - Ênfase3 3 5 2 2" xfId="21752"/>
    <cellStyle name="40% - Ênfase3 3 5 3" xfId="21753"/>
    <cellStyle name="40% - Ênfase3 3 5 4" xfId="21754"/>
    <cellStyle name="40% - Ênfase3 3 6" xfId="8370"/>
    <cellStyle name="40% - Ênfase3 3 6 2" xfId="16220"/>
    <cellStyle name="40% - Ênfase3 3 6 2 2" xfId="21755"/>
    <cellStyle name="40% - Ênfase3 3 6 3" xfId="21756"/>
    <cellStyle name="40% - Ênfase3 3 7" xfId="10974"/>
    <cellStyle name="40% - Ênfase3 3 7 2" xfId="21757"/>
    <cellStyle name="40% - Ênfase3 3 8" xfId="3115"/>
    <cellStyle name="40% - Ênfase3 3 8 2" xfId="21758"/>
    <cellStyle name="40% - Ênfase3 3 9" xfId="21759"/>
    <cellStyle name="40% - Ênfase3 4" xfId="336"/>
    <cellStyle name="40% - Ênfase3 4 2" xfId="337"/>
    <cellStyle name="40% - Ênfase3 4 2 2" xfId="338"/>
    <cellStyle name="40% - Ênfase3 4 2 2 2" xfId="339"/>
    <cellStyle name="40% - Ênfase3 4 2 2 2 2" xfId="5757"/>
    <cellStyle name="40% - Ênfase3 4 2 2 2 2 2" xfId="13608"/>
    <cellStyle name="40% - Ênfase3 4 2 2 2 2 2 2" xfId="21760"/>
    <cellStyle name="40% - Ênfase3 4 2 2 2 2 3" xfId="21761"/>
    <cellStyle name="40% - Ênfase3 4 2 2 2 2 4" xfId="21762"/>
    <cellStyle name="40% - Ênfase3 4 2 2 2 3" xfId="8381"/>
    <cellStyle name="40% - Ênfase3 4 2 2 2 3 2" xfId="16231"/>
    <cellStyle name="40% - Ênfase3 4 2 2 2 3 2 2" xfId="21763"/>
    <cellStyle name="40% - Ênfase3 4 2 2 2 3 3" xfId="21764"/>
    <cellStyle name="40% - Ênfase3 4 2 2 2 4" xfId="10985"/>
    <cellStyle name="40% - Ênfase3 4 2 2 2 4 2" xfId="21765"/>
    <cellStyle name="40% - Ênfase3 4 2 2 2 5" xfId="3126"/>
    <cellStyle name="40% - Ênfase3 4 2 2 2 6" xfId="21766"/>
    <cellStyle name="40% - Ênfase3 4 2 2 3" xfId="5756"/>
    <cellStyle name="40% - Ênfase3 4 2 2 3 2" xfId="13607"/>
    <cellStyle name="40% - Ênfase3 4 2 2 3 2 2" xfId="21767"/>
    <cellStyle name="40% - Ênfase3 4 2 2 3 3" xfId="21768"/>
    <cellStyle name="40% - Ênfase3 4 2 2 3 4" xfId="21769"/>
    <cellStyle name="40% - Ênfase3 4 2 2 4" xfId="8380"/>
    <cellStyle name="40% - Ênfase3 4 2 2 4 2" xfId="16230"/>
    <cellStyle name="40% - Ênfase3 4 2 2 4 2 2" xfId="21770"/>
    <cellStyle name="40% - Ênfase3 4 2 2 4 3" xfId="21771"/>
    <cellStyle name="40% - Ênfase3 4 2 2 5" xfId="10984"/>
    <cellStyle name="40% - Ênfase3 4 2 2 5 2" xfId="21772"/>
    <cellStyle name="40% - Ênfase3 4 2 2 6" xfId="3125"/>
    <cellStyle name="40% - Ênfase3 4 2 2 7" xfId="21773"/>
    <cellStyle name="40% - Ênfase3 4 2 3" xfId="340"/>
    <cellStyle name="40% - Ênfase3 4 2 3 2" xfId="5758"/>
    <cellStyle name="40% - Ênfase3 4 2 3 2 2" xfId="13609"/>
    <cellStyle name="40% - Ênfase3 4 2 3 2 2 2" xfId="21774"/>
    <cellStyle name="40% - Ênfase3 4 2 3 2 3" xfId="21775"/>
    <cellStyle name="40% - Ênfase3 4 2 3 2 4" xfId="21776"/>
    <cellStyle name="40% - Ênfase3 4 2 3 3" xfId="8382"/>
    <cellStyle name="40% - Ênfase3 4 2 3 3 2" xfId="16232"/>
    <cellStyle name="40% - Ênfase3 4 2 3 3 2 2" xfId="21777"/>
    <cellStyle name="40% - Ênfase3 4 2 3 3 3" xfId="21778"/>
    <cellStyle name="40% - Ênfase3 4 2 3 4" xfId="10986"/>
    <cellStyle name="40% - Ênfase3 4 2 3 4 2" xfId="21779"/>
    <cellStyle name="40% - Ênfase3 4 2 3 5" xfId="3127"/>
    <cellStyle name="40% - Ênfase3 4 2 3 6" xfId="21780"/>
    <cellStyle name="40% - Ênfase3 4 2 4" xfId="5755"/>
    <cellStyle name="40% - Ênfase3 4 2 4 2" xfId="13606"/>
    <cellStyle name="40% - Ênfase3 4 2 4 2 2" xfId="21781"/>
    <cellStyle name="40% - Ênfase3 4 2 4 3" xfId="21782"/>
    <cellStyle name="40% - Ênfase3 4 2 4 4" xfId="21783"/>
    <cellStyle name="40% - Ênfase3 4 2 5" xfId="8379"/>
    <cellStyle name="40% - Ênfase3 4 2 5 2" xfId="16229"/>
    <cellStyle name="40% - Ênfase3 4 2 5 2 2" xfId="21784"/>
    <cellStyle name="40% - Ênfase3 4 2 5 3" xfId="21785"/>
    <cellStyle name="40% - Ênfase3 4 2 6" xfId="10983"/>
    <cellStyle name="40% - Ênfase3 4 2 6 2" xfId="21786"/>
    <cellStyle name="40% - Ênfase3 4 2 7" xfId="3124"/>
    <cellStyle name="40% - Ênfase3 4 2 8" xfId="21787"/>
    <cellStyle name="40% - Ênfase3 4 3" xfId="341"/>
    <cellStyle name="40% - Ênfase3 4 3 2" xfId="342"/>
    <cellStyle name="40% - Ênfase3 4 3 2 2" xfId="5760"/>
    <cellStyle name="40% - Ênfase3 4 3 2 2 2" xfId="13611"/>
    <cellStyle name="40% - Ênfase3 4 3 2 2 2 2" xfId="21788"/>
    <cellStyle name="40% - Ênfase3 4 3 2 2 3" xfId="21789"/>
    <cellStyle name="40% - Ênfase3 4 3 2 2 4" xfId="21790"/>
    <cellStyle name="40% - Ênfase3 4 3 2 3" xfId="8384"/>
    <cellStyle name="40% - Ênfase3 4 3 2 3 2" xfId="16234"/>
    <cellStyle name="40% - Ênfase3 4 3 2 3 2 2" xfId="21791"/>
    <cellStyle name="40% - Ênfase3 4 3 2 3 3" xfId="21792"/>
    <cellStyle name="40% - Ênfase3 4 3 2 4" xfId="10988"/>
    <cellStyle name="40% - Ênfase3 4 3 2 4 2" xfId="21793"/>
    <cellStyle name="40% - Ênfase3 4 3 2 5" xfId="3129"/>
    <cellStyle name="40% - Ênfase3 4 3 2 6" xfId="21794"/>
    <cellStyle name="40% - Ênfase3 4 3 3" xfId="5759"/>
    <cellStyle name="40% - Ênfase3 4 3 3 2" xfId="13610"/>
    <cellStyle name="40% - Ênfase3 4 3 3 2 2" xfId="21795"/>
    <cellStyle name="40% - Ênfase3 4 3 3 3" xfId="21796"/>
    <cellStyle name="40% - Ênfase3 4 3 3 4" xfId="21797"/>
    <cellStyle name="40% - Ênfase3 4 3 4" xfId="8383"/>
    <cellStyle name="40% - Ênfase3 4 3 4 2" xfId="16233"/>
    <cellStyle name="40% - Ênfase3 4 3 4 2 2" xfId="21798"/>
    <cellStyle name="40% - Ênfase3 4 3 4 3" xfId="21799"/>
    <cellStyle name="40% - Ênfase3 4 3 5" xfId="10987"/>
    <cellStyle name="40% - Ênfase3 4 3 5 2" xfId="21800"/>
    <cellStyle name="40% - Ênfase3 4 3 6" xfId="3128"/>
    <cellStyle name="40% - Ênfase3 4 3 7" xfId="21801"/>
    <cellStyle name="40% - Ênfase3 4 4" xfId="343"/>
    <cellStyle name="40% - Ênfase3 4 4 2" xfId="5761"/>
    <cellStyle name="40% - Ênfase3 4 4 2 2" xfId="13612"/>
    <cellStyle name="40% - Ênfase3 4 4 2 2 2" xfId="21802"/>
    <cellStyle name="40% - Ênfase3 4 4 2 3" xfId="21803"/>
    <cellStyle name="40% - Ênfase3 4 4 2 4" xfId="21804"/>
    <cellStyle name="40% - Ênfase3 4 4 3" xfId="8385"/>
    <cellStyle name="40% - Ênfase3 4 4 3 2" xfId="16235"/>
    <cellStyle name="40% - Ênfase3 4 4 3 2 2" xfId="21805"/>
    <cellStyle name="40% - Ênfase3 4 4 3 3" xfId="21806"/>
    <cellStyle name="40% - Ênfase3 4 4 4" xfId="10989"/>
    <cellStyle name="40% - Ênfase3 4 4 4 2" xfId="21807"/>
    <cellStyle name="40% - Ênfase3 4 4 5" xfId="3130"/>
    <cellStyle name="40% - Ênfase3 4 4 6" xfId="21808"/>
    <cellStyle name="40% - Ênfase3 4 5" xfId="5754"/>
    <cellStyle name="40% - Ênfase3 4 5 2" xfId="13605"/>
    <cellStyle name="40% - Ênfase3 4 5 2 2" xfId="21809"/>
    <cellStyle name="40% - Ênfase3 4 5 3" xfId="21810"/>
    <cellStyle name="40% - Ênfase3 4 5 4" xfId="21811"/>
    <cellStyle name="40% - Ênfase3 4 6" xfId="8378"/>
    <cellStyle name="40% - Ênfase3 4 6 2" xfId="16228"/>
    <cellStyle name="40% - Ênfase3 4 6 2 2" xfId="21812"/>
    <cellStyle name="40% - Ênfase3 4 6 3" xfId="21813"/>
    <cellStyle name="40% - Ênfase3 4 7" xfId="10982"/>
    <cellStyle name="40% - Ênfase3 4 7 2" xfId="21814"/>
    <cellStyle name="40% - Ênfase3 4 8" xfId="3123"/>
    <cellStyle name="40% - Ênfase3 4 8 2" xfId="21815"/>
    <cellStyle name="40% - Ênfase3 4 9" xfId="21816"/>
    <cellStyle name="40% - Ênfase3 5" xfId="344"/>
    <cellStyle name="40% - Ênfase3 5 2" xfId="345"/>
    <cellStyle name="40% - Ênfase3 5 2 2" xfId="346"/>
    <cellStyle name="40% - Ênfase3 5 2 2 2" xfId="5764"/>
    <cellStyle name="40% - Ênfase3 5 2 2 2 2" xfId="13615"/>
    <cellStyle name="40% - Ênfase3 5 2 2 2 2 2" xfId="21817"/>
    <cellStyle name="40% - Ênfase3 5 2 2 2 3" xfId="21818"/>
    <cellStyle name="40% - Ênfase3 5 2 2 2 4" xfId="21819"/>
    <cellStyle name="40% - Ênfase3 5 2 2 3" xfId="8388"/>
    <cellStyle name="40% - Ênfase3 5 2 2 3 2" xfId="16238"/>
    <cellStyle name="40% - Ênfase3 5 2 2 3 2 2" xfId="21820"/>
    <cellStyle name="40% - Ênfase3 5 2 2 3 3" xfId="21821"/>
    <cellStyle name="40% - Ênfase3 5 2 2 4" xfId="10992"/>
    <cellStyle name="40% - Ênfase3 5 2 2 4 2" xfId="21822"/>
    <cellStyle name="40% - Ênfase3 5 2 2 5" xfId="3133"/>
    <cellStyle name="40% - Ênfase3 5 2 2 6" xfId="21823"/>
    <cellStyle name="40% - Ênfase3 5 2 3" xfId="5763"/>
    <cellStyle name="40% - Ênfase3 5 2 3 2" xfId="13614"/>
    <cellStyle name="40% - Ênfase3 5 2 3 2 2" xfId="21824"/>
    <cellStyle name="40% - Ênfase3 5 2 3 3" xfId="21825"/>
    <cellStyle name="40% - Ênfase3 5 2 3 4" xfId="21826"/>
    <cellStyle name="40% - Ênfase3 5 2 4" xfId="8387"/>
    <cellStyle name="40% - Ênfase3 5 2 4 2" xfId="16237"/>
    <cellStyle name="40% - Ênfase3 5 2 4 2 2" xfId="21827"/>
    <cellStyle name="40% - Ênfase3 5 2 4 3" xfId="21828"/>
    <cellStyle name="40% - Ênfase3 5 2 5" xfId="10991"/>
    <cellStyle name="40% - Ênfase3 5 2 5 2" xfId="21829"/>
    <cellStyle name="40% - Ênfase3 5 2 6" xfId="3132"/>
    <cellStyle name="40% - Ênfase3 5 2 7" xfId="21830"/>
    <cellStyle name="40% - Ênfase3 5 3" xfId="347"/>
    <cellStyle name="40% - Ênfase3 5 3 2" xfId="5765"/>
    <cellStyle name="40% - Ênfase3 5 3 2 2" xfId="13616"/>
    <cellStyle name="40% - Ênfase3 5 3 2 2 2" xfId="21831"/>
    <cellStyle name="40% - Ênfase3 5 3 2 3" xfId="21832"/>
    <cellStyle name="40% - Ênfase3 5 3 2 4" xfId="21833"/>
    <cellStyle name="40% - Ênfase3 5 3 3" xfId="8389"/>
    <cellStyle name="40% - Ênfase3 5 3 3 2" xfId="16239"/>
    <cellStyle name="40% - Ênfase3 5 3 3 2 2" xfId="21834"/>
    <cellStyle name="40% - Ênfase3 5 3 3 3" xfId="21835"/>
    <cellStyle name="40% - Ênfase3 5 3 4" xfId="10993"/>
    <cellStyle name="40% - Ênfase3 5 3 4 2" xfId="21836"/>
    <cellStyle name="40% - Ênfase3 5 3 5" xfId="3134"/>
    <cellStyle name="40% - Ênfase3 5 3 6" xfId="21837"/>
    <cellStyle name="40% - Ênfase3 5 4" xfId="5762"/>
    <cellStyle name="40% - Ênfase3 5 4 2" xfId="13613"/>
    <cellStyle name="40% - Ênfase3 5 4 2 2" xfId="21838"/>
    <cellStyle name="40% - Ênfase3 5 4 3" xfId="21839"/>
    <cellStyle name="40% - Ênfase3 5 4 4" xfId="21840"/>
    <cellStyle name="40% - Ênfase3 5 5" xfId="8386"/>
    <cellStyle name="40% - Ênfase3 5 5 2" xfId="16236"/>
    <cellStyle name="40% - Ênfase3 5 5 2 2" xfId="21841"/>
    <cellStyle name="40% - Ênfase3 5 5 3" xfId="21842"/>
    <cellStyle name="40% - Ênfase3 5 6" xfId="10990"/>
    <cellStyle name="40% - Ênfase3 5 6 2" xfId="21843"/>
    <cellStyle name="40% - Ênfase3 5 7" xfId="3131"/>
    <cellStyle name="40% - Ênfase3 5 8" xfId="21844"/>
    <cellStyle name="40% - Ênfase3 6" xfId="348"/>
    <cellStyle name="40% - Ênfase3 6 2" xfId="349"/>
    <cellStyle name="40% - Ênfase3 6 2 2" xfId="5767"/>
    <cellStyle name="40% - Ênfase3 6 2 2 2" xfId="13618"/>
    <cellStyle name="40% - Ênfase3 6 2 2 2 2" xfId="21845"/>
    <cellStyle name="40% - Ênfase3 6 2 2 3" xfId="21846"/>
    <cellStyle name="40% - Ênfase3 6 2 2 4" xfId="21847"/>
    <cellStyle name="40% - Ênfase3 6 2 3" xfId="8391"/>
    <cellStyle name="40% - Ênfase3 6 2 3 2" xfId="16241"/>
    <cellStyle name="40% - Ênfase3 6 2 3 2 2" xfId="21848"/>
    <cellStyle name="40% - Ênfase3 6 2 3 3" xfId="21849"/>
    <cellStyle name="40% - Ênfase3 6 2 4" xfId="10995"/>
    <cellStyle name="40% - Ênfase3 6 2 4 2" xfId="21850"/>
    <cellStyle name="40% - Ênfase3 6 2 5" xfId="3136"/>
    <cellStyle name="40% - Ênfase3 6 2 6" xfId="21851"/>
    <cellStyle name="40% - Ênfase3 6 3" xfId="5766"/>
    <cellStyle name="40% - Ênfase3 6 3 2" xfId="13617"/>
    <cellStyle name="40% - Ênfase3 6 3 2 2" xfId="21852"/>
    <cellStyle name="40% - Ênfase3 6 3 3" xfId="21853"/>
    <cellStyle name="40% - Ênfase3 6 3 4" xfId="21854"/>
    <cellStyle name="40% - Ênfase3 6 4" xfId="8390"/>
    <cellStyle name="40% - Ênfase3 6 4 2" xfId="16240"/>
    <cellStyle name="40% - Ênfase3 6 4 2 2" xfId="21855"/>
    <cellStyle name="40% - Ênfase3 6 4 3" xfId="21856"/>
    <cellStyle name="40% - Ênfase3 6 5" xfId="10994"/>
    <cellStyle name="40% - Ênfase3 6 5 2" xfId="21857"/>
    <cellStyle name="40% - Ênfase3 6 6" xfId="3135"/>
    <cellStyle name="40% - Ênfase3 6 7" xfId="21858"/>
    <cellStyle name="40% - Ênfase3 7" xfId="350"/>
    <cellStyle name="40% - Ênfase3 7 2" xfId="5768"/>
    <cellStyle name="40% - Ênfase3 7 2 2" xfId="13619"/>
    <cellStyle name="40% - Ênfase3 7 2 2 2" xfId="21859"/>
    <cellStyle name="40% - Ênfase3 7 2 3" xfId="21860"/>
    <cellStyle name="40% - Ênfase3 7 2 4" xfId="21861"/>
    <cellStyle name="40% - Ênfase3 7 3" xfId="8392"/>
    <cellStyle name="40% - Ênfase3 7 3 2" xfId="16242"/>
    <cellStyle name="40% - Ênfase3 7 3 2 2" xfId="21862"/>
    <cellStyle name="40% - Ênfase3 7 3 3" xfId="21863"/>
    <cellStyle name="40% - Ênfase3 7 4" xfId="10996"/>
    <cellStyle name="40% - Ênfase3 7 4 2" xfId="21864"/>
    <cellStyle name="40% - Ênfase3 7 5" xfId="3137"/>
    <cellStyle name="40% - Ênfase3 7 6" xfId="21865"/>
    <cellStyle name="40% - Ênfase3 8" xfId="5483"/>
    <cellStyle name="40% - Ênfase3 8 2" xfId="13334"/>
    <cellStyle name="40% - Ênfase3 8 2 2" xfId="21866"/>
    <cellStyle name="40% - Ênfase3 8 3" xfId="21867"/>
    <cellStyle name="40% - Ênfase3 8 3 2" xfId="46746"/>
    <cellStyle name="40% - Ênfase3 8 4" xfId="21868"/>
    <cellStyle name="40% - Ênfase3 9" xfId="8107"/>
    <cellStyle name="40% - Ênfase3 9 2" xfId="15957"/>
    <cellStyle name="40% - Ênfase3 9 2 2" xfId="21869"/>
    <cellStyle name="40% - Ênfase3 9 3" xfId="21870"/>
    <cellStyle name="40% - Ênfase4" xfId="36" builtinId="43" customBuiltin="1"/>
    <cellStyle name="40% - Ênfase4 1" xfId="46747"/>
    <cellStyle name="40% - Ênfase4 10" xfId="10713"/>
    <cellStyle name="40% - Ênfase4 10 2" xfId="21871"/>
    <cellStyle name="40% - Ênfase4 10 3" xfId="46748"/>
    <cellStyle name="40% - Ênfase4 10 3 2" xfId="46749"/>
    <cellStyle name="40% - Ênfase4 10 4" xfId="46750"/>
    <cellStyle name="40% - Ênfase4 11" xfId="21872"/>
    <cellStyle name="40% - Ênfase4 11 2" xfId="21873"/>
    <cellStyle name="40% - Ênfase4 11 3" xfId="46751"/>
    <cellStyle name="40% - Ênfase4 11 3 2" xfId="46752"/>
    <cellStyle name="40% - Ênfase4 11 4" xfId="46753"/>
    <cellStyle name="40% - Ênfase4 12" xfId="21874"/>
    <cellStyle name="40% - Ênfase4 12 2" xfId="46754"/>
    <cellStyle name="40% - Ênfase4 12 3" xfId="46755"/>
    <cellStyle name="40% - Ênfase4 12 3 2" xfId="46756"/>
    <cellStyle name="40% - Ênfase4 12 4" xfId="46757"/>
    <cellStyle name="40% - Ênfase4 13" xfId="46758"/>
    <cellStyle name="40% - Ênfase4 13 2" xfId="46759"/>
    <cellStyle name="40% - Ênfase4 13 3" xfId="46760"/>
    <cellStyle name="40% - Ênfase4 13 3 2" xfId="46761"/>
    <cellStyle name="40% - Ênfase4 13 4" xfId="46762"/>
    <cellStyle name="40% - Ênfase4 14 2" xfId="46763"/>
    <cellStyle name="40% - Ênfase4 15 2" xfId="46764"/>
    <cellStyle name="40% - Ênfase4 16 2" xfId="46765"/>
    <cellStyle name="40% - Ênfase4 17 2" xfId="46766"/>
    <cellStyle name="40% - Ênfase4 2" xfId="351"/>
    <cellStyle name="40% - Ênfase4 2 10" xfId="21875"/>
    <cellStyle name="40% - Ênfase4 2 11" xfId="21876"/>
    <cellStyle name="40% - Ênfase4 2 2" xfId="352"/>
    <cellStyle name="40% - Ênfase4 2 2 2" xfId="353"/>
    <cellStyle name="40% - Ênfase4 2 2 2 2" xfId="354"/>
    <cellStyle name="40% - Ênfase4 2 2 2 2 2" xfId="5772"/>
    <cellStyle name="40% - Ênfase4 2 2 2 2 2 2" xfId="13623"/>
    <cellStyle name="40% - Ênfase4 2 2 2 2 2 2 2" xfId="21877"/>
    <cellStyle name="40% - Ênfase4 2 2 2 2 2 3" xfId="21878"/>
    <cellStyle name="40% - Ênfase4 2 2 2 2 2 4" xfId="21879"/>
    <cellStyle name="40% - Ênfase4 2 2 2 2 3" xfId="8396"/>
    <cellStyle name="40% - Ênfase4 2 2 2 2 3 2" xfId="16246"/>
    <cellStyle name="40% - Ênfase4 2 2 2 2 3 2 2" xfId="21880"/>
    <cellStyle name="40% - Ênfase4 2 2 2 2 3 3" xfId="21881"/>
    <cellStyle name="40% - Ênfase4 2 2 2 2 4" xfId="11000"/>
    <cellStyle name="40% - Ênfase4 2 2 2 2 4 2" xfId="21882"/>
    <cellStyle name="40% - Ênfase4 2 2 2 2 5" xfId="3141"/>
    <cellStyle name="40% - Ênfase4 2 2 2 2 6" xfId="21883"/>
    <cellStyle name="40% - Ênfase4 2 2 2 3" xfId="5771"/>
    <cellStyle name="40% - Ênfase4 2 2 2 3 2" xfId="13622"/>
    <cellStyle name="40% - Ênfase4 2 2 2 3 2 2" xfId="21884"/>
    <cellStyle name="40% - Ênfase4 2 2 2 3 3" xfId="21885"/>
    <cellStyle name="40% - Ênfase4 2 2 2 3 4" xfId="21886"/>
    <cellStyle name="40% - Ênfase4 2 2 2 4" xfId="8395"/>
    <cellStyle name="40% - Ênfase4 2 2 2 4 2" xfId="16245"/>
    <cellStyle name="40% - Ênfase4 2 2 2 4 2 2" xfId="21887"/>
    <cellStyle name="40% - Ênfase4 2 2 2 4 3" xfId="21888"/>
    <cellStyle name="40% - Ênfase4 2 2 2 5" xfId="10999"/>
    <cellStyle name="40% - Ênfase4 2 2 2 5 2" xfId="21889"/>
    <cellStyle name="40% - Ênfase4 2 2 2 6" xfId="3140"/>
    <cellStyle name="40% - Ênfase4 2 2 2 7" xfId="21890"/>
    <cellStyle name="40% - Ênfase4 2 2 3" xfId="355"/>
    <cellStyle name="40% - Ênfase4 2 2 3 2" xfId="5773"/>
    <cellStyle name="40% - Ênfase4 2 2 3 2 2" xfId="13624"/>
    <cellStyle name="40% - Ênfase4 2 2 3 2 2 2" xfId="21891"/>
    <cellStyle name="40% - Ênfase4 2 2 3 2 3" xfId="21892"/>
    <cellStyle name="40% - Ênfase4 2 2 3 2 4" xfId="21893"/>
    <cellStyle name="40% - Ênfase4 2 2 3 3" xfId="8397"/>
    <cellStyle name="40% - Ênfase4 2 2 3 3 2" xfId="16247"/>
    <cellStyle name="40% - Ênfase4 2 2 3 3 2 2" xfId="21894"/>
    <cellStyle name="40% - Ênfase4 2 2 3 3 3" xfId="21895"/>
    <cellStyle name="40% - Ênfase4 2 2 3 4" xfId="11001"/>
    <cellStyle name="40% - Ênfase4 2 2 3 4 2" xfId="21896"/>
    <cellStyle name="40% - Ênfase4 2 2 3 5" xfId="3142"/>
    <cellStyle name="40% - Ênfase4 2 2 3 6" xfId="21897"/>
    <cellStyle name="40% - Ênfase4 2 2 4" xfId="5770"/>
    <cellStyle name="40% - Ênfase4 2 2 4 2" xfId="13621"/>
    <cellStyle name="40% - Ênfase4 2 2 4 2 2" xfId="21898"/>
    <cellStyle name="40% - Ênfase4 2 2 4 3" xfId="21899"/>
    <cellStyle name="40% - Ênfase4 2 2 4 4" xfId="21900"/>
    <cellStyle name="40% - Ênfase4 2 2 5" xfId="8394"/>
    <cellStyle name="40% - Ênfase4 2 2 5 2" xfId="16244"/>
    <cellStyle name="40% - Ênfase4 2 2 5 2 2" xfId="21901"/>
    <cellStyle name="40% - Ênfase4 2 2 5 3" xfId="21902"/>
    <cellStyle name="40% - Ênfase4 2 2 6" xfId="10998"/>
    <cellStyle name="40% - Ênfase4 2 2 6 2" xfId="21903"/>
    <cellStyle name="40% - Ênfase4 2 2 7" xfId="3139"/>
    <cellStyle name="40% - Ênfase4 2 2 7 2" xfId="21904"/>
    <cellStyle name="40% - Ênfase4 2 2 8" xfId="21905"/>
    <cellStyle name="40% - Ênfase4 2 3" xfId="356"/>
    <cellStyle name="40% - Ênfase4 2 3 2" xfId="357"/>
    <cellStyle name="40% - Ênfase4 2 3 2 2" xfId="5775"/>
    <cellStyle name="40% - Ênfase4 2 3 2 2 2" xfId="13626"/>
    <cellStyle name="40% - Ênfase4 2 3 2 2 2 2" xfId="21906"/>
    <cellStyle name="40% - Ênfase4 2 3 2 2 3" xfId="21907"/>
    <cellStyle name="40% - Ênfase4 2 3 2 2 4" xfId="21908"/>
    <cellStyle name="40% - Ênfase4 2 3 2 3" xfId="8399"/>
    <cellStyle name="40% - Ênfase4 2 3 2 3 2" xfId="16249"/>
    <cellStyle name="40% - Ênfase4 2 3 2 3 2 2" xfId="21909"/>
    <cellStyle name="40% - Ênfase4 2 3 2 3 3" xfId="21910"/>
    <cellStyle name="40% - Ênfase4 2 3 2 4" xfId="11003"/>
    <cellStyle name="40% - Ênfase4 2 3 2 4 2" xfId="21911"/>
    <cellStyle name="40% - Ênfase4 2 3 2 5" xfId="3144"/>
    <cellStyle name="40% - Ênfase4 2 3 2 6" xfId="21912"/>
    <cellStyle name="40% - Ênfase4 2 3 3" xfId="5774"/>
    <cellStyle name="40% - Ênfase4 2 3 3 2" xfId="13625"/>
    <cellStyle name="40% - Ênfase4 2 3 3 2 2" xfId="21913"/>
    <cellStyle name="40% - Ênfase4 2 3 3 3" xfId="21914"/>
    <cellStyle name="40% - Ênfase4 2 3 3 4" xfId="21915"/>
    <cellStyle name="40% - Ênfase4 2 3 4" xfId="8398"/>
    <cellStyle name="40% - Ênfase4 2 3 4 2" xfId="16248"/>
    <cellStyle name="40% - Ênfase4 2 3 4 2 2" xfId="21916"/>
    <cellStyle name="40% - Ênfase4 2 3 4 3" xfId="21917"/>
    <cellStyle name="40% - Ênfase4 2 3 5" xfId="11002"/>
    <cellStyle name="40% - Ênfase4 2 3 5 2" xfId="21918"/>
    <cellStyle name="40% - Ênfase4 2 3 6" xfId="3143"/>
    <cellStyle name="40% - Ênfase4 2 3 7" xfId="21919"/>
    <cellStyle name="40% - Ênfase4 2 4" xfId="358"/>
    <cellStyle name="40% - Ênfase4 2 4 2" xfId="5776"/>
    <cellStyle name="40% - Ênfase4 2 4 2 2" xfId="13627"/>
    <cellStyle name="40% - Ênfase4 2 4 2 2 2" xfId="21920"/>
    <cellStyle name="40% - Ênfase4 2 4 2 3" xfId="21921"/>
    <cellStyle name="40% - Ênfase4 2 4 2 4" xfId="21922"/>
    <cellStyle name="40% - Ênfase4 2 4 3" xfId="8400"/>
    <cellStyle name="40% - Ênfase4 2 4 3 2" xfId="16250"/>
    <cellStyle name="40% - Ênfase4 2 4 3 2 2" xfId="21923"/>
    <cellStyle name="40% - Ênfase4 2 4 3 3" xfId="21924"/>
    <cellStyle name="40% - Ênfase4 2 4 4" xfId="11004"/>
    <cellStyle name="40% - Ênfase4 2 4 4 2" xfId="21925"/>
    <cellStyle name="40% - Ênfase4 2 4 5" xfId="3145"/>
    <cellStyle name="40% - Ênfase4 2 4 6" xfId="21926"/>
    <cellStyle name="40% - Ênfase4 2 5" xfId="5769"/>
    <cellStyle name="40% - Ênfase4 2 5 2" xfId="13620"/>
    <cellStyle name="40% - Ênfase4 2 5 2 2" xfId="21927"/>
    <cellStyle name="40% - Ênfase4 2 5 3" xfId="21928"/>
    <cellStyle name="40% - Ênfase4 2 5 3 2" xfId="21929"/>
    <cellStyle name="40% - Ênfase4 2 5 4" xfId="21930"/>
    <cellStyle name="40% - Ênfase4 2 6" xfId="8393"/>
    <cellStyle name="40% - Ênfase4 2 6 2" xfId="16243"/>
    <cellStyle name="40% - Ênfase4 2 6 2 2" xfId="21931"/>
    <cellStyle name="40% - Ênfase4 2 6 3" xfId="21932"/>
    <cellStyle name="40% - Ênfase4 2 7" xfId="10997"/>
    <cellStyle name="40% - Ênfase4 2 7 2" xfId="21933"/>
    <cellStyle name="40% - Ênfase4 2 8" xfId="3138"/>
    <cellStyle name="40% - Ênfase4 2 8 2" xfId="21934"/>
    <cellStyle name="40% - Ênfase4 2 9" xfId="2765"/>
    <cellStyle name="40% - Ênfase4 2 9 2" xfId="21935"/>
    <cellStyle name="40% - Ênfase4 3" xfId="359"/>
    <cellStyle name="40% - Ênfase4 3 2" xfId="360"/>
    <cellStyle name="40% - Ênfase4 3 2 2" xfId="361"/>
    <cellStyle name="40% - Ênfase4 3 2 2 2" xfId="362"/>
    <cellStyle name="40% - Ênfase4 3 2 2 2 2" xfId="5780"/>
    <cellStyle name="40% - Ênfase4 3 2 2 2 2 2" xfId="13631"/>
    <cellStyle name="40% - Ênfase4 3 2 2 2 2 2 2" xfId="21936"/>
    <cellStyle name="40% - Ênfase4 3 2 2 2 2 3" xfId="21937"/>
    <cellStyle name="40% - Ênfase4 3 2 2 2 2 4" xfId="21938"/>
    <cellStyle name="40% - Ênfase4 3 2 2 2 3" xfId="8404"/>
    <cellStyle name="40% - Ênfase4 3 2 2 2 3 2" xfId="16254"/>
    <cellStyle name="40% - Ênfase4 3 2 2 2 3 2 2" xfId="21939"/>
    <cellStyle name="40% - Ênfase4 3 2 2 2 3 3" xfId="21940"/>
    <cellStyle name="40% - Ênfase4 3 2 2 2 4" xfId="11008"/>
    <cellStyle name="40% - Ênfase4 3 2 2 2 4 2" xfId="21941"/>
    <cellStyle name="40% - Ênfase4 3 2 2 2 5" xfId="3149"/>
    <cellStyle name="40% - Ênfase4 3 2 2 2 6" xfId="21942"/>
    <cellStyle name="40% - Ênfase4 3 2 2 3" xfId="5779"/>
    <cellStyle name="40% - Ênfase4 3 2 2 3 2" xfId="13630"/>
    <cellStyle name="40% - Ênfase4 3 2 2 3 2 2" xfId="21943"/>
    <cellStyle name="40% - Ênfase4 3 2 2 3 3" xfId="21944"/>
    <cellStyle name="40% - Ênfase4 3 2 2 3 4" xfId="21945"/>
    <cellStyle name="40% - Ênfase4 3 2 2 4" xfId="8403"/>
    <cellStyle name="40% - Ênfase4 3 2 2 4 2" xfId="16253"/>
    <cellStyle name="40% - Ênfase4 3 2 2 4 2 2" xfId="21946"/>
    <cellStyle name="40% - Ênfase4 3 2 2 4 3" xfId="21947"/>
    <cellStyle name="40% - Ênfase4 3 2 2 5" xfId="11007"/>
    <cellStyle name="40% - Ênfase4 3 2 2 5 2" xfId="21948"/>
    <cellStyle name="40% - Ênfase4 3 2 2 6" xfId="3148"/>
    <cellStyle name="40% - Ênfase4 3 2 2 7" xfId="21949"/>
    <cellStyle name="40% - Ênfase4 3 2 3" xfId="363"/>
    <cellStyle name="40% - Ênfase4 3 2 3 2" xfId="5781"/>
    <cellStyle name="40% - Ênfase4 3 2 3 2 2" xfId="13632"/>
    <cellStyle name="40% - Ênfase4 3 2 3 2 2 2" xfId="21950"/>
    <cellStyle name="40% - Ênfase4 3 2 3 2 3" xfId="21951"/>
    <cellStyle name="40% - Ênfase4 3 2 3 2 4" xfId="21952"/>
    <cellStyle name="40% - Ênfase4 3 2 3 3" xfId="8405"/>
    <cellStyle name="40% - Ênfase4 3 2 3 3 2" xfId="16255"/>
    <cellStyle name="40% - Ênfase4 3 2 3 3 2 2" xfId="21953"/>
    <cellStyle name="40% - Ênfase4 3 2 3 3 3" xfId="21954"/>
    <cellStyle name="40% - Ênfase4 3 2 3 4" xfId="11009"/>
    <cellStyle name="40% - Ênfase4 3 2 3 4 2" xfId="21955"/>
    <cellStyle name="40% - Ênfase4 3 2 3 5" xfId="3150"/>
    <cellStyle name="40% - Ênfase4 3 2 3 6" xfId="21956"/>
    <cellStyle name="40% - Ênfase4 3 2 4" xfId="5778"/>
    <cellStyle name="40% - Ênfase4 3 2 4 2" xfId="13629"/>
    <cellStyle name="40% - Ênfase4 3 2 4 2 2" xfId="21957"/>
    <cellStyle name="40% - Ênfase4 3 2 4 3" xfId="21958"/>
    <cellStyle name="40% - Ênfase4 3 2 4 4" xfId="21959"/>
    <cellStyle name="40% - Ênfase4 3 2 5" xfId="8402"/>
    <cellStyle name="40% - Ênfase4 3 2 5 2" xfId="16252"/>
    <cellStyle name="40% - Ênfase4 3 2 5 2 2" xfId="21960"/>
    <cellStyle name="40% - Ênfase4 3 2 5 3" xfId="21961"/>
    <cellStyle name="40% - Ênfase4 3 2 6" xfId="11006"/>
    <cellStyle name="40% - Ênfase4 3 2 6 2" xfId="21962"/>
    <cellStyle name="40% - Ênfase4 3 2 7" xfId="3147"/>
    <cellStyle name="40% - Ênfase4 3 2 7 2" xfId="21963"/>
    <cellStyle name="40% - Ênfase4 3 2 8" xfId="21964"/>
    <cellStyle name="40% - Ênfase4 3 3" xfId="364"/>
    <cellStyle name="40% - Ênfase4 3 3 2" xfId="365"/>
    <cellStyle name="40% - Ênfase4 3 3 2 2" xfId="5783"/>
    <cellStyle name="40% - Ênfase4 3 3 2 2 2" xfId="13634"/>
    <cellStyle name="40% - Ênfase4 3 3 2 2 2 2" xfId="21965"/>
    <cellStyle name="40% - Ênfase4 3 3 2 2 3" xfId="21966"/>
    <cellStyle name="40% - Ênfase4 3 3 2 2 4" xfId="21967"/>
    <cellStyle name="40% - Ênfase4 3 3 2 3" xfId="8407"/>
    <cellStyle name="40% - Ênfase4 3 3 2 3 2" xfId="16257"/>
    <cellStyle name="40% - Ênfase4 3 3 2 3 2 2" xfId="21968"/>
    <cellStyle name="40% - Ênfase4 3 3 2 3 3" xfId="21969"/>
    <cellStyle name="40% - Ênfase4 3 3 2 4" xfId="11011"/>
    <cellStyle name="40% - Ênfase4 3 3 2 4 2" xfId="21970"/>
    <cellStyle name="40% - Ênfase4 3 3 2 5" xfId="3152"/>
    <cellStyle name="40% - Ênfase4 3 3 2 6" xfId="21971"/>
    <cellStyle name="40% - Ênfase4 3 3 3" xfId="5782"/>
    <cellStyle name="40% - Ênfase4 3 3 3 2" xfId="13633"/>
    <cellStyle name="40% - Ênfase4 3 3 3 2 2" xfId="21972"/>
    <cellStyle name="40% - Ênfase4 3 3 3 3" xfId="21973"/>
    <cellStyle name="40% - Ênfase4 3 3 3 4" xfId="21974"/>
    <cellStyle name="40% - Ênfase4 3 3 4" xfId="8406"/>
    <cellStyle name="40% - Ênfase4 3 3 4 2" xfId="16256"/>
    <cellStyle name="40% - Ênfase4 3 3 4 2 2" xfId="21975"/>
    <cellStyle name="40% - Ênfase4 3 3 4 3" xfId="21976"/>
    <cellStyle name="40% - Ênfase4 3 3 5" xfId="11010"/>
    <cellStyle name="40% - Ênfase4 3 3 5 2" xfId="21977"/>
    <cellStyle name="40% - Ênfase4 3 3 6" xfId="3151"/>
    <cellStyle name="40% - Ênfase4 3 3 7" xfId="21978"/>
    <cellStyle name="40% - Ênfase4 3 4" xfId="366"/>
    <cellStyle name="40% - Ênfase4 3 4 2" xfId="5784"/>
    <cellStyle name="40% - Ênfase4 3 4 2 2" xfId="13635"/>
    <cellStyle name="40% - Ênfase4 3 4 2 2 2" xfId="21979"/>
    <cellStyle name="40% - Ênfase4 3 4 2 3" xfId="21980"/>
    <cellStyle name="40% - Ênfase4 3 4 2 4" xfId="21981"/>
    <cellStyle name="40% - Ênfase4 3 4 3" xfId="8408"/>
    <cellStyle name="40% - Ênfase4 3 4 3 2" xfId="16258"/>
    <cellStyle name="40% - Ênfase4 3 4 3 2 2" xfId="21982"/>
    <cellStyle name="40% - Ênfase4 3 4 3 3" xfId="21983"/>
    <cellStyle name="40% - Ênfase4 3 4 4" xfId="11012"/>
    <cellStyle name="40% - Ênfase4 3 4 4 2" xfId="21984"/>
    <cellStyle name="40% - Ênfase4 3 4 5" xfId="3153"/>
    <cellStyle name="40% - Ênfase4 3 4 6" xfId="21985"/>
    <cellStyle name="40% - Ênfase4 3 5" xfId="5777"/>
    <cellStyle name="40% - Ênfase4 3 5 2" xfId="13628"/>
    <cellStyle name="40% - Ênfase4 3 5 2 2" xfId="21986"/>
    <cellStyle name="40% - Ênfase4 3 5 3" xfId="21987"/>
    <cellStyle name="40% - Ênfase4 3 5 4" xfId="21988"/>
    <cellStyle name="40% - Ênfase4 3 6" xfId="8401"/>
    <cellStyle name="40% - Ênfase4 3 6 2" xfId="16251"/>
    <cellStyle name="40% - Ênfase4 3 6 2 2" xfId="21989"/>
    <cellStyle name="40% - Ênfase4 3 6 3" xfId="21990"/>
    <cellStyle name="40% - Ênfase4 3 7" xfId="11005"/>
    <cellStyle name="40% - Ênfase4 3 7 2" xfId="21991"/>
    <cellStyle name="40% - Ênfase4 3 8" xfId="3146"/>
    <cellStyle name="40% - Ênfase4 3 8 2" xfId="21992"/>
    <cellStyle name="40% - Ênfase4 3 9" xfId="21993"/>
    <cellStyle name="40% - Ênfase4 4" xfId="367"/>
    <cellStyle name="40% - Ênfase4 4 2" xfId="368"/>
    <cellStyle name="40% - Ênfase4 4 2 2" xfId="369"/>
    <cellStyle name="40% - Ênfase4 4 2 2 2" xfId="370"/>
    <cellStyle name="40% - Ênfase4 4 2 2 2 2" xfId="5788"/>
    <cellStyle name="40% - Ênfase4 4 2 2 2 2 2" xfId="13639"/>
    <cellStyle name="40% - Ênfase4 4 2 2 2 2 2 2" xfId="21994"/>
    <cellStyle name="40% - Ênfase4 4 2 2 2 2 3" xfId="21995"/>
    <cellStyle name="40% - Ênfase4 4 2 2 2 2 4" xfId="21996"/>
    <cellStyle name="40% - Ênfase4 4 2 2 2 3" xfId="8412"/>
    <cellStyle name="40% - Ênfase4 4 2 2 2 3 2" xfId="16262"/>
    <cellStyle name="40% - Ênfase4 4 2 2 2 3 2 2" xfId="21997"/>
    <cellStyle name="40% - Ênfase4 4 2 2 2 3 3" xfId="21998"/>
    <cellStyle name="40% - Ênfase4 4 2 2 2 4" xfId="11016"/>
    <cellStyle name="40% - Ênfase4 4 2 2 2 4 2" xfId="21999"/>
    <cellStyle name="40% - Ênfase4 4 2 2 2 5" xfId="3157"/>
    <cellStyle name="40% - Ênfase4 4 2 2 2 6" xfId="22000"/>
    <cellStyle name="40% - Ênfase4 4 2 2 3" xfId="5787"/>
    <cellStyle name="40% - Ênfase4 4 2 2 3 2" xfId="13638"/>
    <cellStyle name="40% - Ênfase4 4 2 2 3 2 2" xfId="22001"/>
    <cellStyle name="40% - Ênfase4 4 2 2 3 3" xfId="22002"/>
    <cellStyle name="40% - Ênfase4 4 2 2 3 4" xfId="22003"/>
    <cellStyle name="40% - Ênfase4 4 2 2 4" xfId="8411"/>
    <cellStyle name="40% - Ênfase4 4 2 2 4 2" xfId="16261"/>
    <cellStyle name="40% - Ênfase4 4 2 2 4 2 2" xfId="22004"/>
    <cellStyle name="40% - Ênfase4 4 2 2 4 3" xfId="22005"/>
    <cellStyle name="40% - Ênfase4 4 2 2 5" xfId="11015"/>
    <cellStyle name="40% - Ênfase4 4 2 2 5 2" xfId="22006"/>
    <cellStyle name="40% - Ênfase4 4 2 2 6" xfId="3156"/>
    <cellStyle name="40% - Ênfase4 4 2 2 7" xfId="22007"/>
    <cellStyle name="40% - Ênfase4 4 2 3" xfId="371"/>
    <cellStyle name="40% - Ênfase4 4 2 3 2" xfId="5789"/>
    <cellStyle name="40% - Ênfase4 4 2 3 2 2" xfId="13640"/>
    <cellStyle name="40% - Ênfase4 4 2 3 2 2 2" xfId="22008"/>
    <cellStyle name="40% - Ênfase4 4 2 3 2 3" xfId="22009"/>
    <cellStyle name="40% - Ênfase4 4 2 3 2 4" xfId="22010"/>
    <cellStyle name="40% - Ênfase4 4 2 3 3" xfId="8413"/>
    <cellStyle name="40% - Ênfase4 4 2 3 3 2" xfId="16263"/>
    <cellStyle name="40% - Ênfase4 4 2 3 3 2 2" xfId="22011"/>
    <cellStyle name="40% - Ênfase4 4 2 3 3 3" xfId="22012"/>
    <cellStyle name="40% - Ênfase4 4 2 3 4" xfId="11017"/>
    <cellStyle name="40% - Ênfase4 4 2 3 4 2" xfId="22013"/>
    <cellStyle name="40% - Ênfase4 4 2 3 5" xfId="3158"/>
    <cellStyle name="40% - Ênfase4 4 2 3 6" xfId="22014"/>
    <cellStyle name="40% - Ênfase4 4 2 4" xfId="5786"/>
    <cellStyle name="40% - Ênfase4 4 2 4 2" xfId="13637"/>
    <cellStyle name="40% - Ênfase4 4 2 4 2 2" xfId="22015"/>
    <cellStyle name="40% - Ênfase4 4 2 4 3" xfId="22016"/>
    <cellStyle name="40% - Ênfase4 4 2 4 4" xfId="22017"/>
    <cellStyle name="40% - Ênfase4 4 2 5" xfId="8410"/>
    <cellStyle name="40% - Ênfase4 4 2 5 2" xfId="16260"/>
    <cellStyle name="40% - Ênfase4 4 2 5 2 2" xfId="22018"/>
    <cellStyle name="40% - Ênfase4 4 2 5 3" xfId="22019"/>
    <cellStyle name="40% - Ênfase4 4 2 6" xfId="11014"/>
    <cellStyle name="40% - Ênfase4 4 2 6 2" xfId="22020"/>
    <cellStyle name="40% - Ênfase4 4 2 7" xfId="3155"/>
    <cellStyle name="40% - Ênfase4 4 2 8" xfId="22021"/>
    <cellStyle name="40% - Ênfase4 4 3" xfId="372"/>
    <cellStyle name="40% - Ênfase4 4 3 2" xfId="373"/>
    <cellStyle name="40% - Ênfase4 4 3 2 2" xfId="5791"/>
    <cellStyle name="40% - Ênfase4 4 3 2 2 2" xfId="13642"/>
    <cellStyle name="40% - Ênfase4 4 3 2 2 2 2" xfId="22022"/>
    <cellStyle name="40% - Ênfase4 4 3 2 2 3" xfId="22023"/>
    <cellStyle name="40% - Ênfase4 4 3 2 2 4" xfId="22024"/>
    <cellStyle name="40% - Ênfase4 4 3 2 3" xfId="8415"/>
    <cellStyle name="40% - Ênfase4 4 3 2 3 2" xfId="16265"/>
    <cellStyle name="40% - Ênfase4 4 3 2 3 2 2" xfId="22025"/>
    <cellStyle name="40% - Ênfase4 4 3 2 3 3" xfId="22026"/>
    <cellStyle name="40% - Ênfase4 4 3 2 4" xfId="11019"/>
    <cellStyle name="40% - Ênfase4 4 3 2 4 2" xfId="22027"/>
    <cellStyle name="40% - Ênfase4 4 3 2 5" xfId="3160"/>
    <cellStyle name="40% - Ênfase4 4 3 2 6" xfId="22028"/>
    <cellStyle name="40% - Ênfase4 4 3 3" xfId="5790"/>
    <cellStyle name="40% - Ênfase4 4 3 3 2" xfId="13641"/>
    <cellStyle name="40% - Ênfase4 4 3 3 2 2" xfId="22029"/>
    <cellStyle name="40% - Ênfase4 4 3 3 3" xfId="22030"/>
    <cellStyle name="40% - Ênfase4 4 3 3 4" xfId="22031"/>
    <cellStyle name="40% - Ênfase4 4 3 4" xfId="8414"/>
    <cellStyle name="40% - Ênfase4 4 3 4 2" xfId="16264"/>
    <cellStyle name="40% - Ênfase4 4 3 4 2 2" xfId="22032"/>
    <cellStyle name="40% - Ênfase4 4 3 4 3" xfId="22033"/>
    <cellStyle name="40% - Ênfase4 4 3 5" xfId="11018"/>
    <cellStyle name="40% - Ênfase4 4 3 5 2" xfId="22034"/>
    <cellStyle name="40% - Ênfase4 4 3 6" xfId="3159"/>
    <cellStyle name="40% - Ênfase4 4 3 7" xfId="22035"/>
    <cellStyle name="40% - Ênfase4 4 4" xfId="374"/>
    <cellStyle name="40% - Ênfase4 4 4 2" xfId="5792"/>
    <cellStyle name="40% - Ênfase4 4 4 2 2" xfId="13643"/>
    <cellStyle name="40% - Ênfase4 4 4 2 2 2" xfId="22036"/>
    <cellStyle name="40% - Ênfase4 4 4 2 3" xfId="22037"/>
    <cellStyle name="40% - Ênfase4 4 4 2 4" xfId="22038"/>
    <cellStyle name="40% - Ênfase4 4 4 3" xfId="8416"/>
    <cellStyle name="40% - Ênfase4 4 4 3 2" xfId="16266"/>
    <cellStyle name="40% - Ênfase4 4 4 3 2 2" xfId="22039"/>
    <cellStyle name="40% - Ênfase4 4 4 3 3" xfId="22040"/>
    <cellStyle name="40% - Ênfase4 4 4 4" xfId="11020"/>
    <cellStyle name="40% - Ênfase4 4 4 4 2" xfId="22041"/>
    <cellStyle name="40% - Ênfase4 4 4 5" xfId="3161"/>
    <cellStyle name="40% - Ênfase4 4 4 6" xfId="22042"/>
    <cellStyle name="40% - Ênfase4 4 5" xfId="5785"/>
    <cellStyle name="40% - Ênfase4 4 5 2" xfId="13636"/>
    <cellStyle name="40% - Ênfase4 4 5 2 2" xfId="22043"/>
    <cellStyle name="40% - Ênfase4 4 5 3" xfId="22044"/>
    <cellStyle name="40% - Ênfase4 4 5 4" xfId="22045"/>
    <cellStyle name="40% - Ênfase4 4 6" xfId="8409"/>
    <cellStyle name="40% - Ênfase4 4 6 2" xfId="16259"/>
    <cellStyle name="40% - Ênfase4 4 6 2 2" xfId="22046"/>
    <cellStyle name="40% - Ênfase4 4 6 3" xfId="22047"/>
    <cellStyle name="40% - Ênfase4 4 7" xfId="11013"/>
    <cellStyle name="40% - Ênfase4 4 7 2" xfId="22048"/>
    <cellStyle name="40% - Ênfase4 4 8" xfId="3154"/>
    <cellStyle name="40% - Ênfase4 4 8 2" xfId="22049"/>
    <cellStyle name="40% - Ênfase4 4 9" xfId="22050"/>
    <cellStyle name="40% - Ênfase4 5" xfId="375"/>
    <cellStyle name="40% - Ênfase4 5 2" xfId="376"/>
    <cellStyle name="40% - Ênfase4 5 2 2" xfId="377"/>
    <cellStyle name="40% - Ênfase4 5 2 2 2" xfId="5795"/>
    <cellStyle name="40% - Ênfase4 5 2 2 2 2" xfId="13646"/>
    <cellStyle name="40% - Ênfase4 5 2 2 2 2 2" xfId="22051"/>
    <cellStyle name="40% - Ênfase4 5 2 2 2 3" xfId="22052"/>
    <cellStyle name="40% - Ênfase4 5 2 2 2 4" xfId="22053"/>
    <cellStyle name="40% - Ênfase4 5 2 2 3" xfId="8419"/>
    <cellStyle name="40% - Ênfase4 5 2 2 3 2" xfId="16269"/>
    <cellStyle name="40% - Ênfase4 5 2 2 3 2 2" xfId="22054"/>
    <cellStyle name="40% - Ênfase4 5 2 2 3 3" xfId="22055"/>
    <cellStyle name="40% - Ênfase4 5 2 2 4" xfId="11023"/>
    <cellStyle name="40% - Ênfase4 5 2 2 4 2" xfId="22056"/>
    <cellStyle name="40% - Ênfase4 5 2 2 5" xfId="3164"/>
    <cellStyle name="40% - Ênfase4 5 2 2 6" xfId="22057"/>
    <cellStyle name="40% - Ênfase4 5 2 3" xfId="5794"/>
    <cellStyle name="40% - Ênfase4 5 2 3 2" xfId="13645"/>
    <cellStyle name="40% - Ênfase4 5 2 3 2 2" xfId="22058"/>
    <cellStyle name="40% - Ênfase4 5 2 3 3" xfId="22059"/>
    <cellStyle name="40% - Ênfase4 5 2 3 4" xfId="22060"/>
    <cellStyle name="40% - Ênfase4 5 2 4" xfId="8418"/>
    <cellStyle name="40% - Ênfase4 5 2 4 2" xfId="16268"/>
    <cellStyle name="40% - Ênfase4 5 2 4 2 2" xfId="22061"/>
    <cellStyle name="40% - Ênfase4 5 2 4 3" xfId="22062"/>
    <cellStyle name="40% - Ênfase4 5 2 5" xfId="11022"/>
    <cellStyle name="40% - Ênfase4 5 2 5 2" xfId="22063"/>
    <cellStyle name="40% - Ênfase4 5 2 6" xfId="3163"/>
    <cellStyle name="40% - Ênfase4 5 2 7" xfId="22064"/>
    <cellStyle name="40% - Ênfase4 5 3" xfId="378"/>
    <cellStyle name="40% - Ênfase4 5 3 2" xfId="5796"/>
    <cellStyle name="40% - Ênfase4 5 3 2 2" xfId="13647"/>
    <cellStyle name="40% - Ênfase4 5 3 2 2 2" xfId="22065"/>
    <cellStyle name="40% - Ênfase4 5 3 2 3" xfId="22066"/>
    <cellStyle name="40% - Ênfase4 5 3 2 4" xfId="22067"/>
    <cellStyle name="40% - Ênfase4 5 3 3" xfId="8420"/>
    <cellStyle name="40% - Ênfase4 5 3 3 2" xfId="16270"/>
    <cellStyle name="40% - Ênfase4 5 3 3 2 2" xfId="22068"/>
    <cellStyle name="40% - Ênfase4 5 3 3 3" xfId="22069"/>
    <cellStyle name="40% - Ênfase4 5 3 4" xfId="11024"/>
    <cellStyle name="40% - Ênfase4 5 3 4 2" xfId="22070"/>
    <cellStyle name="40% - Ênfase4 5 3 5" xfId="3165"/>
    <cellStyle name="40% - Ênfase4 5 3 6" xfId="22071"/>
    <cellStyle name="40% - Ênfase4 5 4" xfId="5793"/>
    <cellStyle name="40% - Ênfase4 5 4 2" xfId="13644"/>
    <cellStyle name="40% - Ênfase4 5 4 2 2" xfId="22072"/>
    <cellStyle name="40% - Ênfase4 5 4 3" xfId="22073"/>
    <cellStyle name="40% - Ênfase4 5 4 4" xfId="22074"/>
    <cellStyle name="40% - Ênfase4 5 5" xfId="8417"/>
    <cellStyle name="40% - Ênfase4 5 5 2" xfId="16267"/>
    <cellStyle name="40% - Ênfase4 5 5 2 2" xfId="22075"/>
    <cellStyle name="40% - Ênfase4 5 5 3" xfId="22076"/>
    <cellStyle name="40% - Ênfase4 5 6" xfId="11021"/>
    <cellStyle name="40% - Ênfase4 5 6 2" xfId="22077"/>
    <cellStyle name="40% - Ênfase4 5 7" xfId="3162"/>
    <cellStyle name="40% - Ênfase4 5 8" xfId="22078"/>
    <cellStyle name="40% - Ênfase4 6" xfId="379"/>
    <cellStyle name="40% - Ênfase4 6 2" xfId="380"/>
    <cellStyle name="40% - Ênfase4 6 2 2" xfId="5798"/>
    <cellStyle name="40% - Ênfase4 6 2 2 2" xfId="13649"/>
    <cellStyle name="40% - Ênfase4 6 2 2 2 2" xfId="22079"/>
    <cellStyle name="40% - Ênfase4 6 2 2 3" xfId="22080"/>
    <cellStyle name="40% - Ênfase4 6 2 2 4" xfId="22081"/>
    <cellStyle name="40% - Ênfase4 6 2 3" xfId="8422"/>
    <cellStyle name="40% - Ênfase4 6 2 3 2" xfId="16272"/>
    <cellStyle name="40% - Ênfase4 6 2 3 2 2" xfId="22082"/>
    <cellStyle name="40% - Ênfase4 6 2 3 3" xfId="22083"/>
    <cellStyle name="40% - Ênfase4 6 2 4" xfId="11026"/>
    <cellStyle name="40% - Ênfase4 6 2 4 2" xfId="22084"/>
    <cellStyle name="40% - Ênfase4 6 2 5" xfId="3167"/>
    <cellStyle name="40% - Ênfase4 6 2 6" xfId="22085"/>
    <cellStyle name="40% - Ênfase4 6 3" xfId="5797"/>
    <cellStyle name="40% - Ênfase4 6 3 2" xfId="13648"/>
    <cellStyle name="40% - Ênfase4 6 3 2 2" xfId="22086"/>
    <cellStyle name="40% - Ênfase4 6 3 3" xfId="22087"/>
    <cellStyle name="40% - Ênfase4 6 3 4" xfId="22088"/>
    <cellStyle name="40% - Ênfase4 6 4" xfId="8421"/>
    <cellStyle name="40% - Ênfase4 6 4 2" xfId="16271"/>
    <cellStyle name="40% - Ênfase4 6 4 2 2" xfId="22089"/>
    <cellStyle name="40% - Ênfase4 6 4 3" xfId="22090"/>
    <cellStyle name="40% - Ênfase4 6 5" xfId="11025"/>
    <cellStyle name="40% - Ênfase4 6 5 2" xfId="22091"/>
    <cellStyle name="40% - Ênfase4 6 6" xfId="3166"/>
    <cellStyle name="40% - Ênfase4 6 7" xfId="22092"/>
    <cellStyle name="40% - Ênfase4 7" xfId="381"/>
    <cellStyle name="40% - Ênfase4 7 2" xfId="5799"/>
    <cellStyle name="40% - Ênfase4 7 2 2" xfId="13650"/>
    <cellStyle name="40% - Ênfase4 7 2 2 2" xfId="22093"/>
    <cellStyle name="40% - Ênfase4 7 2 3" xfId="22094"/>
    <cellStyle name="40% - Ênfase4 7 2 4" xfId="22095"/>
    <cellStyle name="40% - Ênfase4 7 3" xfId="8423"/>
    <cellStyle name="40% - Ênfase4 7 3 2" xfId="16273"/>
    <cellStyle name="40% - Ênfase4 7 3 2 2" xfId="22096"/>
    <cellStyle name="40% - Ênfase4 7 3 3" xfId="22097"/>
    <cellStyle name="40% - Ênfase4 7 4" xfId="11027"/>
    <cellStyle name="40% - Ênfase4 7 4 2" xfId="22098"/>
    <cellStyle name="40% - Ênfase4 7 5" xfId="3168"/>
    <cellStyle name="40% - Ênfase4 7 6" xfId="22099"/>
    <cellStyle name="40% - Ênfase4 8" xfId="5485"/>
    <cellStyle name="40% - Ênfase4 8 2" xfId="13336"/>
    <cellStyle name="40% - Ênfase4 8 2 2" xfId="22100"/>
    <cellStyle name="40% - Ênfase4 8 3" xfId="22101"/>
    <cellStyle name="40% - Ênfase4 8 3 2" xfId="46767"/>
    <cellStyle name="40% - Ênfase4 8 4" xfId="22102"/>
    <cellStyle name="40% - Ênfase4 9" xfId="8109"/>
    <cellStyle name="40% - Ênfase4 9 2" xfId="15959"/>
    <cellStyle name="40% - Ênfase4 9 2 2" xfId="22103"/>
    <cellStyle name="40% - Ênfase4 9 3" xfId="22104"/>
    <cellStyle name="40% - Ênfase5" xfId="40" builtinId="47" customBuiltin="1"/>
    <cellStyle name="40% - Ênfase5 1" xfId="46768"/>
    <cellStyle name="40% - Ênfase5 10" xfId="10715"/>
    <cellStyle name="40% - Ênfase5 10 2" xfId="22105"/>
    <cellStyle name="40% - Ênfase5 10 3" xfId="46769"/>
    <cellStyle name="40% - Ênfase5 10 3 2" xfId="46770"/>
    <cellStyle name="40% - Ênfase5 10 4" xfId="46771"/>
    <cellStyle name="40% - Ênfase5 11" xfId="22106"/>
    <cellStyle name="40% - Ênfase5 11 2" xfId="22107"/>
    <cellStyle name="40% - Ênfase5 11 3" xfId="46772"/>
    <cellStyle name="40% - Ênfase5 11 3 2" xfId="46773"/>
    <cellStyle name="40% - Ênfase5 11 4" xfId="46774"/>
    <cellStyle name="40% - Ênfase5 12" xfId="22108"/>
    <cellStyle name="40% - Ênfase5 12 2" xfId="46775"/>
    <cellStyle name="40% - Ênfase5 12 3" xfId="46776"/>
    <cellStyle name="40% - Ênfase5 12 3 2" xfId="46777"/>
    <cellStyle name="40% - Ênfase5 12 4" xfId="46778"/>
    <cellStyle name="40% - Ênfase5 13" xfId="46779"/>
    <cellStyle name="40% - Ênfase5 13 2" xfId="46780"/>
    <cellStyle name="40% - Ênfase5 13 3" xfId="46781"/>
    <cellStyle name="40% - Ênfase5 13 3 2" xfId="46782"/>
    <cellStyle name="40% - Ênfase5 13 4" xfId="46783"/>
    <cellStyle name="40% - Ênfase5 14 2" xfId="46784"/>
    <cellStyle name="40% - Ênfase5 15 2" xfId="46785"/>
    <cellStyle name="40% - Ênfase5 16 2" xfId="46786"/>
    <cellStyle name="40% - Ênfase5 17 2" xfId="46787"/>
    <cellStyle name="40% - Ênfase5 2" xfId="382"/>
    <cellStyle name="40% - Ênfase5 2 10" xfId="22109"/>
    <cellStyle name="40% - Ênfase5 2 11" xfId="22110"/>
    <cellStyle name="40% - Ênfase5 2 2" xfId="383"/>
    <cellStyle name="40% - Ênfase5 2 2 2" xfId="384"/>
    <cellStyle name="40% - Ênfase5 2 2 2 2" xfId="385"/>
    <cellStyle name="40% - Ênfase5 2 2 2 2 2" xfId="5803"/>
    <cellStyle name="40% - Ênfase5 2 2 2 2 2 2" xfId="13654"/>
    <cellStyle name="40% - Ênfase5 2 2 2 2 2 2 2" xfId="22111"/>
    <cellStyle name="40% - Ênfase5 2 2 2 2 2 3" xfId="22112"/>
    <cellStyle name="40% - Ênfase5 2 2 2 2 2 4" xfId="22113"/>
    <cellStyle name="40% - Ênfase5 2 2 2 2 3" xfId="8427"/>
    <cellStyle name="40% - Ênfase5 2 2 2 2 3 2" xfId="16277"/>
    <cellStyle name="40% - Ênfase5 2 2 2 2 3 2 2" xfId="22114"/>
    <cellStyle name="40% - Ênfase5 2 2 2 2 3 3" xfId="22115"/>
    <cellStyle name="40% - Ênfase5 2 2 2 2 4" xfId="11031"/>
    <cellStyle name="40% - Ênfase5 2 2 2 2 4 2" xfId="22116"/>
    <cellStyle name="40% - Ênfase5 2 2 2 2 5" xfId="3172"/>
    <cellStyle name="40% - Ênfase5 2 2 2 2 6" xfId="22117"/>
    <cellStyle name="40% - Ênfase5 2 2 2 3" xfId="5802"/>
    <cellStyle name="40% - Ênfase5 2 2 2 3 2" xfId="13653"/>
    <cellStyle name="40% - Ênfase5 2 2 2 3 2 2" xfId="22118"/>
    <cellStyle name="40% - Ênfase5 2 2 2 3 3" xfId="22119"/>
    <cellStyle name="40% - Ênfase5 2 2 2 3 4" xfId="22120"/>
    <cellStyle name="40% - Ênfase5 2 2 2 4" xfId="8426"/>
    <cellStyle name="40% - Ênfase5 2 2 2 4 2" xfId="16276"/>
    <cellStyle name="40% - Ênfase5 2 2 2 4 2 2" xfId="22121"/>
    <cellStyle name="40% - Ênfase5 2 2 2 4 3" xfId="22122"/>
    <cellStyle name="40% - Ênfase5 2 2 2 5" xfId="11030"/>
    <cellStyle name="40% - Ênfase5 2 2 2 5 2" xfId="22123"/>
    <cellStyle name="40% - Ênfase5 2 2 2 6" xfId="3171"/>
    <cellStyle name="40% - Ênfase5 2 2 2 7" xfId="22124"/>
    <cellStyle name="40% - Ênfase5 2 2 3" xfId="386"/>
    <cellStyle name="40% - Ênfase5 2 2 3 2" xfId="5804"/>
    <cellStyle name="40% - Ênfase5 2 2 3 2 2" xfId="13655"/>
    <cellStyle name="40% - Ênfase5 2 2 3 2 2 2" xfId="22125"/>
    <cellStyle name="40% - Ênfase5 2 2 3 2 3" xfId="22126"/>
    <cellStyle name="40% - Ênfase5 2 2 3 2 4" xfId="22127"/>
    <cellStyle name="40% - Ênfase5 2 2 3 3" xfId="8428"/>
    <cellStyle name="40% - Ênfase5 2 2 3 3 2" xfId="16278"/>
    <cellStyle name="40% - Ênfase5 2 2 3 3 2 2" xfId="22128"/>
    <cellStyle name="40% - Ênfase5 2 2 3 3 3" xfId="22129"/>
    <cellStyle name="40% - Ênfase5 2 2 3 4" xfId="11032"/>
    <cellStyle name="40% - Ênfase5 2 2 3 4 2" xfId="22130"/>
    <cellStyle name="40% - Ênfase5 2 2 3 5" xfId="3173"/>
    <cellStyle name="40% - Ênfase5 2 2 3 6" xfId="22131"/>
    <cellStyle name="40% - Ênfase5 2 2 4" xfId="5801"/>
    <cellStyle name="40% - Ênfase5 2 2 4 2" xfId="13652"/>
    <cellStyle name="40% - Ênfase5 2 2 4 2 2" xfId="22132"/>
    <cellStyle name="40% - Ênfase5 2 2 4 3" xfId="22133"/>
    <cellStyle name="40% - Ênfase5 2 2 4 4" xfId="22134"/>
    <cellStyle name="40% - Ênfase5 2 2 5" xfId="8425"/>
    <cellStyle name="40% - Ênfase5 2 2 5 2" xfId="16275"/>
    <cellStyle name="40% - Ênfase5 2 2 5 2 2" xfId="22135"/>
    <cellStyle name="40% - Ênfase5 2 2 5 3" xfId="22136"/>
    <cellStyle name="40% - Ênfase5 2 2 6" xfId="11029"/>
    <cellStyle name="40% - Ênfase5 2 2 6 2" xfId="22137"/>
    <cellStyle name="40% - Ênfase5 2 2 7" xfId="3170"/>
    <cellStyle name="40% - Ênfase5 2 2 7 2" xfId="22138"/>
    <cellStyle name="40% - Ênfase5 2 2 8" xfId="22139"/>
    <cellStyle name="40% - Ênfase5 2 3" xfId="387"/>
    <cellStyle name="40% - Ênfase5 2 3 2" xfId="388"/>
    <cellStyle name="40% - Ênfase5 2 3 2 2" xfId="5806"/>
    <cellStyle name="40% - Ênfase5 2 3 2 2 2" xfId="13657"/>
    <cellStyle name="40% - Ênfase5 2 3 2 2 2 2" xfId="22140"/>
    <cellStyle name="40% - Ênfase5 2 3 2 2 3" xfId="22141"/>
    <cellStyle name="40% - Ênfase5 2 3 2 2 4" xfId="22142"/>
    <cellStyle name="40% - Ênfase5 2 3 2 3" xfId="8430"/>
    <cellStyle name="40% - Ênfase5 2 3 2 3 2" xfId="16280"/>
    <cellStyle name="40% - Ênfase5 2 3 2 3 2 2" xfId="22143"/>
    <cellStyle name="40% - Ênfase5 2 3 2 3 3" xfId="22144"/>
    <cellStyle name="40% - Ênfase5 2 3 2 4" xfId="11034"/>
    <cellStyle name="40% - Ênfase5 2 3 2 4 2" xfId="22145"/>
    <cellStyle name="40% - Ênfase5 2 3 2 5" xfId="3175"/>
    <cellStyle name="40% - Ênfase5 2 3 2 6" xfId="22146"/>
    <cellStyle name="40% - Ênfase5 2 3 3" xfId="5805"/>
    <cellStyle name="40% - Ênfase5 2 3 3 2" xfId="13656"/>
    <cellStyle name="40% - Ênfase5 2 3 3 2 2" xfId="22147"/>
    <cellStyle name="40% - Ênfase5 2 3 3 3" xfId="22148"/>
    <cellStyle name="40% - Ênfase5 2 3 3 4" xfId="22149"/>
    <cellStyle name="40% - Ênfase5 2 3 4" xfId="8429"/>
    <cellStyle name="40% - Ênfase5 2 3 4 2" xfId="16279"/>
    <cellStyle name="40% - Ênfase5 2 3 4 2 2" xfId="22150"/>
    <cellStyle name="40% - Ênfase5 2 3 4 3" xfId="22151"/>
    <cellStyle name="40% - Ênfase5 2 3 5" xfId="11033"/>
    <cellStyle name="40% - Ênfase5 2 3 5 2" xfId="22152"/>
    <cellStyle name="40% - Ênfase5 2 3 6" xfId="3174"/>
    <cellStyle name="40% - Ênfase5 2 3 7" xfId="22153"/>
    <cellStyle name="40% - Ênfase5 2 4" xfId="389"/>
    <cellStyle name="40% - Ênfase5 2 4 2" xfId="5807"/>
    <cellStyle name="40% - Ênfase5 2 4 2 2" xfId="13658"/>
    <cellStyle name="40% - Ênfase5 2 4 2 2 2" xfId="22154"/>
    <cellStyle name="40% - Ênfase5 2 4 2 3" xfId="22155"/>
    <cellStyle name="40% - Ênfase5 2 4 2 4" xfId="22156"/>
    <cellStyle name="40% - Ênfase5 2 4 3" xfId="8431"/>
    <cellStyle name="40% - Ênfase5 2 4 3 2" xfId="16281"/>
    <cellStyle name="40% - Ênfase5 2 4 3 2 2" xfId="22157"/>
    <cellStyle name="40% - Ênfase5 2 4 3 3" xfId="22158"/>
    <cellStyle name="40% - Ênfase5 2 4 4" xfId="11035"/>
    <cellStyle name="40% - Ênfase5 2 4 4 2" xfId="22159"/>
    <cellStyle name="40% - Ênfase5 2 4 5" xfId="3176"/>
    <cellStyle name="40% - Ênfase5 2 4 6" xfId="22160"/>
    <cellStyle name="40% - Ênfase5 2 5" xfId="5800"/>
    <cellStyle name="40% - Ênfase5 2 5 2" xfId="13651"/>
    <cellStyle name="40% - Ênfase5 2 5 2 2" xfId="22161"/>
    <cellStyle name="40% - Ênfase5 2 5 3" xfId="22162"/>
    <cellStyle name="40% - Ênfase5 2 5 3 2" xfId="22163"/>
    <cellStyle name="40% - Ênfase5 2 5 4" xfId="22164"/>
    <cellStyle name="40% - Ênfase5 2 6" xfId="8424"/>
    <cellStyle name="40% - Ênfase5 2 6 2" xfId="16274"/>
    <cellStyle name="40% - Ênfase5 2 6 2 2" xfId="22165"/>
    <cellStyle name="40% - Ênfase5 2 6 3" xfId="22166"/>
    <cellStyle name="40% - Ênfase5 2 7" xfId="11028"/>
    <cellStyle name="40% - Ênfase5 2 7 2" xfId="22167"/>
    <cellStyle name="40% - Ênfase5 2 8" xfId="3169"/>
    <cellStyle name="40% - Ênfase5 2 8 2" xfId="22168"/>
    <cellStyle name="40% - Ênfase5 2 9" xfId="2766"/>
    <cellStyle name="40% - Ênfase5 2 9 2" xfId="22169"/>
    <cellStyle name="40% - Ênfase5 3" xfId="390"/>
    <cellStyle name="40% - Ênfase5 3 2" xfId="391"/>
    <cellStyle name="40% - Ênfase5 3 2 2" xfId="392"/>
    <cellStyle name="40% - Ênfase5 3 2 2 2" xfId="393"/>
    <cellStyle name="40% - Ênfase5 3 2 2 2 2" xfId="5811"/>
    <cellStyle name="40% - Ênfase5 3 2 2 2 2 2" xfId="13662"/>
    <cellStyle name="40% - Ênfase5 3 2 2 2 2 2 2" xfId="22170"/>
    <cellStyle name="40% - Ênfase5 3 2 2 2 2 3" xfId="22171"/>
    <cellStyle name="40% - Ênfase5 3 2 2 2 2 4" xfId="22172"/>
    <cellStyle name="40% - Ênfase5 3 2 2 2 3" xfId="8435"/>
    <cellStyle name="40% - Ênfase5 3 2 2 2 3 2" xfId="16285"/>
    <cellStyle name="40% - Ênfase5 3 2 2 2 3 2 2" xfId="22173"/>
    <cellStyle name="40% - Ênfase5 3 2 2 2 3 3" xfId="22174"/>
    <cellStyle name="40% - Ênfase5 3 2 2 2 4" xfId="11039"/>
    <cellStyle name="40% - Ênfase5 3 2 2 2 4 2" xfId="22175"/>
    <cellStyle name="40% - Ênfase5 3 2 2 2 5" xfId="3180"/>
    <cellStyle name="40% - Ênfase5 3 2 2 2 6" xfId="22176"/>
    <cellStyle name="40% - Ênfase5 3 2 2 3" xfId="5810"/>
    <cellStyle name="40% - Ênfase5 3 2 2 3 2" xfId="13661"/>
    <cellStyle name="40% - Ênfase5 3 2 2 3 2 2" xfId="22177"/>
    <cellStyle name="40% - Ênfase5 3 2 2 3 3" xfId="22178"/>
    <cellStyle name="40% - Ênfase5 3 2 2 3 4" xfId="22179"/>
    <cellStyle name="40% - Ênfase5 3 2 2 4" xfId="8434"/>
    <cellStyle name="40% - Ênfase5 3 2 2 4 2" xfId="16284"/>
    <cellStyle name="40% - Ênfase5 3 2 2 4 2 2" xfId="22180"/>
    <cellStyle name="40% - Ênfase5 3 2 2 4 3" xfId="22181"/>
    <cellStyle name="40% - Ênfase5 3 2 2 5" xfId="11038"/>
    <cellStyle name="40% - Ênfase5 3 2 2 5 2" xfId="22182"/>
    <cellStyle name="40% - Ênfase5 3 2 2 6" xfId="3179"/>
    <cellStyle name="40% - Ênfase5 3 2 2 7" xfId="22183"/>
    <cellStyle name="40% - Ênfase5 3 2 3" xfId="394"/>
    <cellStyle name="40% - Ênfase5 3 2 3 2" xfId="5812"/>
    <cellStyle name="40% - Ênfase5 3 2 3 2 2" xfId="13663"/>
    <cellStyle name="40% - Ênfase5 3 2 3 2 2 2" xfId="22184"/>
    <cellStyle name="40% - Ênfase5 3 2 3 2 3" xfId="22185"/>
    <cellStyle name="40% - Ênfase5 3 2 3 2 4" xfId="22186"/>
    <cellStyle name="40% - Ênfase5 3 2 3 3" xfId="8436"/>
    <cellStyle name="40% - Ênfase5 3 2 3 3 2" xfId="16286"/>
    <cellStyle name="40% - Ênfase5 3 2 3 3 2 2" xfId="22187"/>
    <cellStyle name="40% - Ênfase5 3 2 3 3 3" xfId="22188"/>
    <cellStyle name="40% - Ênfase5 3 2 3 4" xfId="11040"/>
    <cellStyle name="40% - Ênfase5 3 2 3 4 2" xfId="22189"/>
    <cellStyle name="40% - Ênfase5 3 2 3 5" xfId="3181"/>
    <cellStyle name="40% - Ênfase5 3 2 3 6" xfId="22190"/>
    <cellStyle name="40% - Ênfase5 3 2 4" xfId="5809"/>
    <cellStyle name="40% - Ênfase5 3 2 4 2" xfId="13660"/>
    <cellStyle name="40% - Ênfase5 3 2 4 2 2" xfId="22191"/>
    <cellStyle name="40% - Ênfase5 3 2 4 3" xfId="22192"/>
    <cellStyle name="40% - Ênfase5 3 2 4 4" xfId="22193"/>
    <cellStyle name="40% - Ênfase5 3 2 5" xfId="8433"/>
    <cellStyle name="40% - Ênfase5 3 2 5 2" xfId="16283"/>
    <cellStyle name="40% - Ênfase5 3 2 5 2 2" xfId="22194"/>
    <cellStyle name="40% - Ênfase5 3 2 5 3" xfId="22195"/>
    <cellStyle name="40% - Ênfase5 3 2 6" xfId="11037"/>
    <cellStyle name="40% - Ênfase5 3 2 6 2" xfId="22196"/>
    <cellStyle name="40% - Ênfase5 3 2 7" xfId="3178"/>
    <cellStyle name="40% - Ênfase5 3 2 7 2" xfId="22197"/>
    <cellStyle name="40% - Ênfase5 3 2 8" xfId="22198"/>
    <cellStyle name="40% - Ênfase5 3 3" xfId="395"/>
    <cellStyle name="40% - Ênfase5 3 3 2" xfId="396"/>
    <cellStyle name="40% - Ênfase5 3 3 2 2" xfId="5814"/>
    <cellStyle name="40% - Ênfase5 3 3 2 2 2" xfId="13665"/>
    <cellStyle name="40% - Ênfase5 3 3 2 2 2 2" xfId="22199"/>
    <cellStyle name="40% - Ênfase5 3 3 2 2 3" xfId="22200"/>
    <cellStyle name="40% - Ênfase5 3 3 2 2 4" xfId="22201"/>
    <cellStyle name="40% - Ênfase5 3 3 2 3" xfId="8438"/>
    <cellStyle name="40% - Ênfase5 3 3 2 3 2" xfId="16288"/>
    <cellStyle name="40% - Ênfase5 3 3 2 3 2 2" xfId="22202"/>
    <cellStyle name="40% - Ênfase5 3 3 2 3 3" xfId="22203"/>
    <cellStyle name="40% - Ênfase5 3 3 2 4" xfId="11042"/>
    <cellStyle name="40% - Ênfase5 3 3 2 4 2" xfId="22204"/>
    <cellStyle name="40% - Ênfase5 3 3 2 5" xfId="3183"/>
    <cellStyle name="40% - Ênfase5 3 3 2 6" xfId="22205"/>
    <cellStyle name="40% - Ênfase5 3 3 3" xfId="5813"/>
    <cellStyle name="40% - Ênfase5 3 3 3 2" xfId="13664"/>
    <cellStyle name="40% - Ênfase5 3 3 3 2 2" xfId="22206"/>
    <cellStyle name="40% - Ênfase5 3 3 3 3" xfId="22207"/>
    <cellStyle name="40% - Ênfase5 3 3 3 4" xfId="22208"/>
    <cellStyle name="40% - Ênfase5 3 3 4" xfId="8437"/>
    <cellStyle name="40% - Ênfase5 3 3 4 2" xfId="16287"/>
    <cellStyle name="40% - Ênfase5 3 3 4 2 2" xfId="22209"/>
    <cellStyle name="40% - Ênfase5 3 3 4 3" xfId="22210"/>
    <cellStyle name="40% - Ênfase5 3 3 5" xfId="11041"/>
    <cellStyle name="40% - Ênfase5 3 3 5 2" xfId="22211"/>
    <cellStyle name="40% - Ênfase5 3 3 6" xfId="3182"/>
    <cellStyle name="40% - Ênfase5 3 3 7" xfId="22212"/>
    <cellStyle name="40% - Ênfase5 3 4" xfId="397"/>
    <cellStyle name="40% - Ênfase5 3 4 2" xfId="5815"/>
    <cellStyle name="40% - Ênfase5 3 4 2 2" xfId="13666"/>
    <cellStyle name="40% - Ênfase5 3 4 2 2 2" xfId="22213"/>
    <cellStyle name="40% - Ênfase5 3 4 2 3" xfId="22214"/>
    <cellStyle name="40% - Ênfase5 3 4 2 4" xfId="22215"/>
    <cellStyle name="40% - Ênfase5 3 4 3" xfId="8439"/>
    <cellStyle name="40% - Ênfase5 3 4 3 2" xfId="16289"/>
    <cellStyle name="40% - Ênfase5 3 4 3 2 2" xfId="22216"/>
    <cellStyle name="40% - Ênfase5 3 4 3 3" xfId="22217"/>
    <cellStyle name="40% - Ênfase5 3 4 4" xfId="11043"/>
    <cellStyle name="40% - Ênfase5 3 4 4 2" xfId="22218"/>
    <cellStyle name="40% - Ênfase5 3 4 5" xfId="3184"/>
    <cellStyle name="40% - Ênfase5 3 4 6" xfId="22219"/>
    <cellStyle name="40% - Ênfase5 3 5" xfId="5808"/>
    <cellStyle name="40% - Ênfase5 3 5 2" xfId="13659"/>
    <cellStyle name="40% - Ênfase5 3 5 2 2" xfId="22220"/>
    <cellStyle name="40% - Ênfase5 3 5 3" xfId="22221"/>
    <cellStyle name="40% - Ênfase5 3 5 4" xfId="22222"/>
    <cellStyle name="40% - Ênfase5 3 6" xfId="8432"/>
    <cellStyle name="40% - Ênfase5 3 6 2" xfId="16282"/>
    <cellStyle name="40% - Ênfase5 3 6 2 2" xfId="22223"/>
    <cellStyle name="40% - Ênfase5 3 6 3" xfId="22224"/>
    <cellStyle name="40% - Ênfase5 3 7" xfId="11036"/>
    <cellStyle name="40% - Ênfase5 3 7 2" xfId="22225"/>
    <cellStyle name="40% - Ênfase5 3 8" xfId="3177"/>
    <cellStyle name="40% - Ênfase5 3 8 2" xfId="22226"/>
    <cellStyle name="40% - Ênfase5 3 9" xfId="22227"/>
    <cellStyle name="40% - Ênfase5 4" xfId="398"/>
    <cellStyle name="40% - Ênfase5 4 2" xfId="399"/>
    <cellStyle name="40% - Ênfase5 4 2 2" xfId="400"/>
    <cellStyle name="40% - Ênfase5 4 2 2 2" xfId="401"/>
    <cellStyle name="40% - Ênfase5 4 2 2 2 2" xfId="5819"/>
    <cellStyle name="40% - Ênfase5 4 2 2 2 2 2" xfId="13670"/>
    <cellStyle name="40% - Ênfase5 4 2 2 2 2 2 2" xfId="22228"/>
    <cellStyle name="40% - Ênfase5 4 2 2 2 2 3" xfId="22229"/>
    <cellStyle name="40% - Ênfase5 4 2 2 2 2 4" xfId="22230"/>
    <cellStyle name="40% - Ênfase5 4 2 2 2 3" xfId="8443"/>
    <cellStyle name="40% - Ênfase5 4 2 2 2 3 2" xfId="16293"/>
    <cellStyle name="40% - Ênfase5 4 2 2 2 3 2 2" xfId="22231"/>
    <cellStyle name="40% - Ênfase5 4 2 2 2 3 3" xfId="22232"/>
    <cellStyle name="40% - Ênfase5 4 2 2 2 4" xfId="11047"/>
    <cellStyle name="40% - Ênfase5 4 2 2 2 4 2" xfId="22233"/>
    <cellStyle name="40% - Ênfase5 4 2 2 2 5" xfId="3188"/>
    <cellStyle name="40% - Ênfase5 4 2 2 2 6" xfId="22234"/>
    <cellStyle name="40% - Ênfase5 4 2 2 3" xfId="5818"/>
    <cellStyle name="40% - Ênfase5 4 2 2 3 2" xfId="13669"/>
    <cellStyle name="40% - Ênfase5 4 2 2 3 2 2" xfId="22235"/>
    <cellStyle name="40% - Ênfase5 4 2 2 3 3" xfId="22236"/>
    <cellStyle name="40% - Ênfase5 4 2 2 3 4" xfId="22237"/>
    <cellStyle name="40% - Ênfase5 4 2 2 4" xfId="8442"/>
    <cellStyle name="40% - Ênfase5 4 2 2 4 2" xfId="16292"/>
    <cellStyle name="40% - Ênfase5 4 2 2 4 2 2" xfId="22238"/>
    <cellStyle name="40% - Ênfase5 4 2 2 4 3" xfId="22239"/>
    <cellStyle name="40% - Ênfase5 4 2 2 5" xfId="11046"/>
    <cellStyle name="40% - Ênfase5 4 2 2 5 2" xfId="22240"/>
    <cellStyle name="40% - Ênfase5 4 2 2 6" xfId="3187"/>
    <cellStyle name="40% - Ênfase5 4 2 2 7" xfId="22241"/>
    <cellStyle name="40% - Ênfase5 4 2 3" xfId="402"/>
    <cellStyle name="40% - Ênfase5 4 2 3 2" xfId="5820"/>
    <cellStyle name="40% - Ênfase5 4 2 3 2 2" xfId="13671"/>
    <cellStyle name="40% - Ênfase5 4 2 3 2 2 2" xfId="22242"/>
    <cellStyle name="40% - Ênfase5 4 2 3 2 3" xfId="22243"/>
    <cellStyle name="40% - Ênfase5 4 2 3 2 4" xfId="22244"/>
    <cellStyle name="40% - Ênfase5 4 2 3 3" xfId="8444"/>
    <cellStyle name="40% - Ênfase5 4 2 3 3 2" xfId="16294"/>
    <cellStyle name="40% - Ênfase5 4 2 3 3 2 2" xfId="22245"/>
    <cellStyle name="40% - Ênfase5 4 2 3 3 3" xfId="22246"/>
    <cellStyle name="40% - Ênfase5 4 2 3 4" xfId="11048"/>
    <cellStyle name="40% - Ênfase5 4 2 3 4 2" xfId="22247"/>
    <cellStyle name="40% - Ênfase5 4 2 3 5" xfId="3189"/>
    <cellStyle name="40% - Ênfase5 4 2 3 6" xfId="22248"/>
    <cellStyle name="40% - Ênfase5 4 2 4" xfId="5817"/>
    <cellStyle name="40% - Ênfase5 4 2 4 2" xfId="13668"/>
    <cellStyle name="40% - Ênfase5 4 2 4 2 2" xfId="22249"/>
    <cellStyle name="40% - Ênfase5 4 2 4 3" xfId="22250"/>
    <cellStyle name="40% - Ênfase5 4 2 4 4" xfId="22251"/>
    <cellStyle name="40% - Ênfase5 4 2 5" xfId="8441"/>
    <cellStyle name="40% - Ênfase5 4 2 5 2" xfId="16291"/>
    <cellStyle name="40% - Ênfase5 4 2 5 2 2" xfId="22252"/>
    <cellStyle name="40% - Ênfase5 4 2 5 3" xfId="22253"/>
    <cellStyle name="40% - Ênfase5 4 2 6" xfId="11045"/>
    <cellStyle name="40% - Ênfase5 4 2 6 2" xfId="22254"/>
    <cellStyle name="40% - Ênfase5 4 2 7" xfId="3186"/>
    <cellStyle name="40% - Ênfase5 4 2 8" xfId="22255"/>
    <cellStyle name="40% - Ênfase5 4 3" xfId="403"/>
    <cellStyle name="40% - Ênfase5 4 3 2" xfId="404"/>
    <cellStyle name="40% - Ênfase5 4 3 2 2" xfId="5822"/>
    <cellStyle name="40% - Ênfase5 4 3 2 2 2" xfId="13673"/>
    <cellStyle name="40% - Ênfase5 4 3 2 2 2 2" xfId="22256"/>
    <cellStyle name="40% - Ênfase5 4 3 2 2 3" xfId="22257"/>
    <cellStyle name="40% - Ênfase5 4 3 2 2 4" xfId="22258"/>
    <cellStyle name="40% - Ênfase5 4 3 2 3" xfId="8446"/>
    <cellStyle name="40% - Ênfase5 4 3 2 3 2" xfId="16296"/>
    <cellStyle name="40% - Ênfase5 4 3 2 3 2 2" xfId="22259"/>
    <cellStyle name="40% - Ênfase5 4 3 2 3 3" xfId="22260"/>
    <cellStyle name="40% - Ênfase5 4 3 2 4" xfId="11050"/>
    <cellStyle name="40% - Ênfase5 4 3 2 4 2" xfId="22261"/>
    <cellStyle name="40% - Ênfase5 4 3 2 5" xfId="3191"/>
    <cellStyle name="40% - Ênfase5 4 3 2 6" xfId="22262"/>
    <cellStyle name="40% - Ênfase5 4 3 3" xfId="5821"/>
    <cellStyle name="40% - Ênfase5 4 3 3 2" xfId="13672"/>
    <cellStyle name="40% - Ênfase5 4 3 3 2 2" xfId="22263"/>
    <cellStyle name="40% - Ênfase5 4 3 3 3" xfId="22264"/>
    <cellStyle name="40% - Ênfase5 4 3 3 4" xfId="22265"/>
    <cellStyle name="40% - Ênfase5 4 3 4" xfId="8445"/>
    <cellStyle name="40% - Ênfase5 4 3 4 2" xfId="16295"/>
    <cellStyle name="40% - Ênfase5 4 3 4 2 2" xfId="22266"/>
    <cellStyle name="40% - Ênfase5 4 3 4 3" xfId="22267"/>
    <cellStyle name="40% - Ênfase5 4 3 5" xfId="11049"/>
    <cellStyle name="40% - Ênfase5 4 3 5 2" xfId="22268"/>
    <cellStyle name="40% - Ênfase5 4 3 6" xfId="3190"/>
    <cellStyle name="40% - Ênfase5 4 3 7" xfId="22269"/>
    <cellStyle name="40% - Ênfase5 4 4" xfId="405"/>
    <cellStyle name="40% - Ênfase5 4 4 2" xfId="5823"/>
    <cellStyle name="40% - Ênfase5 4 4 2 2" xfId="13674"/>
    <cellStyle name="40% - Ênfase5 4 4 2 2 2" xfId="22270"/>
    <cellStyle name="40% - Ênfase5 4 4 2 3" xfId="22271"/>
    <cellStyle name="40% - Ênfase5 4 4 2 4" xfId="22272"/>
    <cellStyle name="40% - Ênfase5 4 4 3" xfId="8447"/>
    <cellStyle name="40% - Ênfase5 4 4 3 2" xfId="16297"/>
    <cellStyle name="40% - Ênfase5 4 4 3 2 2" xfId="22273"/>
    <cellStyle name="40% - Ênfase5 4 4 3 3" xfId="22274"/>
    <cellStyle name="40% - Ênfase5 4 4 4" xfId="11051"/>
    <cellStyle name="40% - Ênfase5 4 4 4 2" xfId="22275"/>
    <cellStyle name="40% - Ênfase5 4 4 5" xfId="3192"/>
    <cellStyle name="40% - Ênfase5 4 4 6" xfId="22276"/>
    <cellStyle name="40% - Ênfase5 4 5" xfId="5816"/>
    <cellStyle name="40% - Ênfase5 4 5 2" xfId="13667"/>
    <cellStyle name="40% - Ênfase5 4 5 2 2" xfId="22277"/>
    <cellStyle name="40% - Ênfase5 4 5 3" xfId="22278"/>
    <cellStyle name="40% - Ênfase5 4 5 4" xfId="22279"/>
    <cellStyle name="40% - Ênfase5 4 6" xfId="8440"/>
    <cellStyle name="40% - Ênfase5 4 6 2" xfId="16290"/>
    <cellStyle name="40% - Ênfase5 4 6 2 2" xfId="22280"/>
    <cellStyle name="40% - Ênfase5 4 6 3" xfId="22281"/>
    <cellStyle name="40% - Ênfase5 4 7" xfId="11044"/>
    <cellStyle name="40% - Ênfase5 4 7 2" xfId="22282"/>
    <cellStyle name="40% - Ênfase5 4 8" xfId="3185"/>
    <cellStyle name="40% - Ênfase5 4 8 2" xfId="22283"/>
    <cellStyle name="40% - Ênfase5 4 9" xfId="22284"/>
    <cellStyle name="40% - Ênfase5 5" xfId="406"/>
    <cellStyle name="40% - Ênfase5 5 2" xfId="407"/>
    <cellStyle name="40% - Ênfase5 5 2 2" xfId="408"/>
    <cellStyle name="40% - Ênfase5 5 2 2 2" xfId="5826"/>
    <cellStyle name="40% - Ênfase5 5 2 2 2 2" xfId="13677"/>
    <cellStyle name="40% - Ênfase5 5 2 2 2 2 2" xfId="22285"/>
    <cellStyle name="40% - Ênfase5 5 2 2 2 3" xfId="22286"/>
    <cellStyle name="40% - Ênfase5 5 2 2 2 4" xfId="22287"/>
    <cellStyle name="40% - Ênfase5 5 2 2 3" xfId="8450"/>
    <cellStyle name="40% - Ênfase5 5 2 2 3 2" xfId="16300"/>
    <cellStyle name="40% - Ênfase5 5 2 2 3 2 2" xfId="22288"/>
    <cellStyle name="40% - Ênfase5 5 2 2 3 3" xfId="22289"/>
    <cellStyle name="40% - Ênfase5 5 2 2 4" xfId="11054"/>
    <cellStyle name="40% - Ênfase5 5 2 2 4 2" xfId="22290"/>
    <cellStyle name="40% - Ênfase5 5 2 2 5" xfId="3195"/>
    <cellStyle name="40% - Ênfase5 5 2 2 6" xfId="22291"/>
    <cellStyle name="40% - Ênfase5 5 2 3" xfId="5825"/>
    <cellStyle name="40% - Ênfase5 5 2 3 2" xfId="13676"/>
    <cellStyle name="40% - Ênfase5 5 2 3 2 2" xfId="22292"/>
    <cellStyle name="40% - Ênfase5 5 2 3 3" xfId="22293"/>
    <cellStyle name="40% - Ênfase5 5 2 3 4" xfId="22294"/>
    <cellStyle name="40% - Ênfase5 5 2 4" xfId="8449"/>
    <cellStyle name="40% - Ênfase5 5 2 4 2" xfId="16299"/>
    <cellStyle name="40% - Ênfase5 5 2 4 2 2" xfId="22295"/>
    <cellStyle name="40% - Ênfase5 5 2 4 3" xfId="22296"/>
    <cellStyle name="40% - Ênfase5 5 2 5" xfId="11053"/>
    <cellStyle name="40% - Ênfase5 5 2 5 2" xfId="22297"/>
    <cellStyle name="40% - Ênfase5 5 2 6" xfId="3194"/>
    <cellStyle name="40% - Ênfase5 5 2 7" xfId="22298"/>
    <cellStyle name="40% - Ênfase5 5 3" xfId="409"/>
    <cellStyle name="40% - Ênfase5 5 3 2" xfId="5827"/>
    <cellStyle name="40% - Ênfase5 5 3 2 2" xfId="13678"/>
    <cellStyle name="40% - Ênfase5 5 3 2 2 2" xfId="22299"/>
    <cellStyle name="40% - Ênfase5 5 3 2 3" xfId="22300"/>
    <cellStyle name="40% - Ênfase5 5 3 2 4" xfId="22301"/>
    <cellStyle name="40% - Ênfase5 5 3 3" xfId="8451"/>
    <cellStyle name="40% - Ênfase5 5 3 3 2" xfId="16301"/>
    <cellStyle name="40% - Ênfase5 5 3 3 2 2" xfId="22302"/>
    <cellStyle name="40% - Ênfase5 5 3 3 3" xfId="22303"/>
    <cellStyle name="40% - Ênfase5 5 3 4" xfId="11055"/>
    <cellStyle name="40% - Ênfase5 5 3 4 2" xfId="22304"/>
    <cellStyle name="40% - Ênfase5 5 3 5" xfId="3196"/>
    <cellStyle name="40% - Ênfase5 5 3 6" xfId="22305"/>
    <cellStyle name="40% - Ênfase5 5 4" xfId="5824"/>
    <cellStyle name="40% - Ênfase5 5 4 2" xfId="13675"/>
    <cellStyle name="40% - Ênfase5 5 4 2 2" xfId="22306"/>
    <cellStyle name="40% - Ênfase5 5 4 3" xfId="22307"/>
    <cellStyle name="40% - Ênfase5 5 4 4" xfId="22308"/>
    <cellStyle name="40% - Ênfase5 5 5" xfId="8448"/>
    <cellStyle name="40% - Ênfase5 5 5 2" xfId="16298"/>
    <cellStyle name="40% - Ênfase5 5 5 2 2" xfId="22309"/>
    <cellStyle name="40% - Ênfase5 5 5 3" xfId="22310"/>
    <cellStyle name="40% - Ênfase5 5 6" xfId="11052"/>
    <cellStyle name="40% - Ênfase5 5 6 2" xfId="22311"/>
    <cellStyle name="40% - Ênfase5 5 7" xfId="3193"/>
    <cellStyle name="40% - Ênfase5 5 8" xfId="22312"/>
    <cellStyle name="40% - Ênfase5 6" xfId="410"/>
    <cellStyle name="40% - Ênfase5 6 2" xfId="411"/>
    <cellStyle name="40% - Ênfase5 6 2 2" xfId="5829"/>
    <cellStyle name="40% - Ênfase5 6 2 2 2" xfId="13680"/>
    <cellStyle name="40% - Ênfase5 6 2 2 2 2" xfId="22313"/>
    <cellStyle name="40% - Ênfase5 6 2 2 3" xfId="22314"/>
    <cellStyle name="40% - Ênfase5 6 2 2 4" xfId="22315"/>
    <cellStyle name="40% - Ênfase5 6 2 3" xfId="8453"/>
    <cellStyle name="40% - Ênfase5 6 2 3 2" xfId="16303"/>
    <cellStyle name="40% - Ênfase5 6 2 3 2 2" xfId="22316"/>
    <cellStyle name="40% - Ênfase5 6 2 3 3" xfId="22317"/>
    <cellStyle name="40% - Ênfase5 6 2 4" xfId="11057"/>
    <cellStyle name="40% - Ênfase5 6 2 4 2" xfId="22318"/>
    <cellStyle name="40% - Ênfase5 6 2 5" xfId="3198"/>
    <cellStyle name="40% - Ênfase5 6 2 6" xfId="22319"/>
    <cellStyle name="40% - Ênfase5 6 3" xfId="5828"/>
    <cellStyle name="40% - Ênfase5 6 3 2" xfId="13679"/>
    <cellStyle name="40% - Ênfase5 6 3 2 2" xfId="22320"/>
    <cellStyle name="40% - Ênfase5 6 3 3" xfId="22321"/>
    <cellStyle name="40% - Ênfase5 6 3 4" xfId="22322"/>
    <cellStyle name="40% - Ênfase5 6 4" xfId="8452"/>
    <cellStyle name="40% - Ênfase5 6 4 2" xfId="16302"/>
    <cellStyle name="40% - Ênfase5 6 4 2 2" xfId="22323"/>
    <cellStyle name="40% - Ênfase5 6 4 3" xfId="22324"/>
    <cellStyle name="40% - Ênfase5 6 5" xfId="11056"/>
    <cellStyle name="40% - Ênfase5 6 5 2" xfId="22325"/>
    <cellStyle name="40% - Ênfase5 6 6" xfId="3197"/>
    <cellStyle name="40% - Ênfase5 6 7" xfId="22326"/>
    <cellStyle name="40% - Ênfase5 7" xfId="412"/>
    <cellStyle name="40% - Ênfase5 7 2" xfId="5830"/>
    <cellStyle name="40% - Ênfase5 7 2 2" xfId="13681"/>
    <cellStyle name="40% - Ênfase5 7 2 2 2" xfId="22327"/>
    <cellStyle name="40% - Ênfase5 7 2 3" xfId="22328"/>
    <cellStyle name="40% - Ênfase5 7 2 4" xfId="22329"/>
    <cellStyle name="40% - Ênfase5 7 3" xfId="8454"/>
    <cellStyle name="40% - Ênfase5 7 3 2" xfId="16304"/>
    <cellStyle name="40% - Ênfase5 7 3 2 2" xfId="22330"/>
    <cellStyle name="40% - Ênfase5 7 3 3" xfId="22331"/>
    <cellStyle name="40% - Ênfase5 7 4" xfId="11058"/>
    <cellStyle name="40% - Ênfase5 7 4 2" xfId="22332"/>
    <cellStyle name="40% - Ênfase5 7 5" xfId="3199"/>
    <cellStyle name="40% - Ênfase5 7 6" xfId="22333"/>
    <cellStyle name="40% - Ênfase5 8" xfId="5487"/>
    <cellStyle name="40% - Ênfase5 8 2" xfId="13338"/>
    <cellStyle name="40% - Ênfase5 8 2 2" xfId="22334"/>
    <cellStyle name="40% - Ênfase5 8 3" xfId="22335"/>
    <cellStyle name="40% - Ênfase5 8 3 2" xfId="46788"/>
    <cellStyle name="40% - Ênfase5 8 4" xfId="22336"/>
    <cellStyle name="40% - Ênfase5 9" xfId="8111"/>
    <cellStyle name="40% - Ênfase5 9 2" xfId="15961"/>
    <cellStyle name="40% - Ênfase5 9 2 2" xfId="22337"/>
    <cellStyle name="40% - Ênfase5 9 3" xfId="22338"/>
    <cellStyle name="40% - Ênfase6" xfId="44" builtinId="51" customBuiltin="1"/>
    <cellStyle name="40% - Ênfase6 1" xfId="46789"/>
    <cellStyle name="40% - Ênfase6 10" xfId="10717"/>
    <cellStyle name="40% - Ênfase6 10 2" xfId="22339"/>
    <cellStyle name="40% - Ênfase6 10 3" xfId="46790"/>
    <cellStyle name="40% - Ênfase6 10 3 2" xfId="46791"/>
    <cellStyle name="40% - Ênfase6 10 4" xfId="46792"/>
    <cellStyle name="40% - Ênfase6 11" xfId="22340"/>
    <cellStyle name="40% - Ênfase6 11 2" xfId="22341"/>
    <cellStyle name="40% - Ênfase6 11 3" xfId="46793"/>
    <cellStyle name="40% - Ênfase6 11 3 2" xfId="46794"/>
    <cellStyle name="40% - Ênfase6 11 4" xfId="46795"/>
    <cellStyle name="40% - Ênfase6 12" xfId="22342"/>
    <cellStyle name="40% - Ênfase6 12 2" xfId="46796"/>
    <cellStyle name="40% - Ênfase6 12 3" xfId="46797"/>
    <cellStyle name="40% - Ênfase6 12 3 2" xfId="46798"/>
    <cellStyle name="40% - Ênfase6 12 4" xfId="46799"/>
    <cellStyle name="40% - Ênfase6 13" xfId="46800"/>
    <cellStyle name="40% - Ênfase6 13 2" xfId="46801"/>
    <cellStyle name="40% - Ênfase6 13 3" xfId="46802"/>
    <cellStyle name="40% - Ênfase6 13 3 2" xfId="46803"/>
    <cellStyle name="40% - Ênfase6 13 4" xfId="46804"/>
    <cellStyle name="40% - Ênfase6 14 2" xfId="46805"/>
    <cellStyle name="40% - Ênfase6 15 2" xfId="46806"/>
    <cellStyle name="40% - Ênfase6 16 2" xfId="46807"/>
    <cellStyle name="40% - Ênfase6 17 2" xfId="46808"/>
    <cellStyle name="40% - Ênfase6 2" xfId="413"/>
    <cellStyle name="40% - Ênfase6 2 10" xfId="22343"/>
    <cellStyle name="40% - Ênfase6 2 11" xfId="22344"/>
    <cellStyle name="40% - Ênfase6 2 2" xfId="414"/>
    <cellStyle name="40% - Ênfase6 2 2 2" xfId="415"/>
    <cellStyle name="40% - Ênfase6 2 2 2 2" xfId="416"/>
    <cellStyle name="40% - Ênfase6 2 2 2 2 2" xfId="5834"/>
    <cellStyle name="40% - Ênfase6 2 2 2 2 2 2" xfId="13685"/>
    <cellStyle name="40% - Ênfase6 2 2 2 2 2 2 2" xfId="22345"/>
    <cellStyle name="40% - Ênfase6 2 2 2 2 2 3" xfId="22346"/>
    <cellStyle name="40% - Ênfase6 2 2 2 2 2 4" xfId="22347"/>
    <cellStyle name="40% - Ênfase6 2 2 2 2 3" xfId="8458"/>
    <cellStyle name="40% - Ênfase6 2 2 2 2 3 2" xfId="16308"/>
    <cellStyle name="40% - Ênfase6 2 2 2 2 3 2 2" xfId="22348"/>
    <cellStyle name="40% - Ênfase6 2 2 2 2 3 3" xfId="22349"/>
    <cellStyle name="40% - Ênfase6 2 2 2 2 4" xfId="11062"/>
    <cellStyle name="40% - Ênfase6 2 2 2 2 4 2" xfId="22350"/>
    <cellStyle name="40% - Ênfase6 2 2 2 2 5" xfId="3203"/>
    <cellStyle name="40% - Ênfase6 2 2 2 2 6" xfId="22351"/>
    <cellStyle name="40% - Ênfase6 2 2 2 3" xfId="5833"/>
    <cellStyle name="40% - Ênfase6 2 2 2 3 2" xfId="13684"/>
    <cellStyle name="40% - Ênfase6 2 2 2 3 2 2" xfId="22352"/>
    <cellStyle name="40% - Ênfase6 2 2 2 3 3" xfId="22353"/>
    <cellStyle name="40% - Ênfase6 2 2 2 3 4" xfId="22354"/>
    <cellStyle name="40% - Ênfase6 2 2 2 4" xfId="8457"/>
    <cellStyle name="40% - Ênfase6 2 2 2 4 2" xfId="16307"/>
    <cellStyle name="40% - Ênfase6 2 2 2 4 2 2" xfId="22355"/>
    <cellStyle name="40% - Ênfase6 2 2 2 4 3" xfId="22356"/>
    <cellStyle name="40% - Ênfase6 2 2 2 5" xfId="11061"/>
    <cellStyle name="40% - Ênfase6 2 2 2 5 2" xfId="22357"/>
    <cellStyle name="40% - Ênfase6 2 2 2 6" xfId="3202"/>
    <cellStyle name="40% - Ênfase6 2 2 2 7" xfId="22358"/>
    <cellStyle name="40% - Ênfase6 2 2 3" xfId="417"/>
    <cellStyle name="40% - Ênfase6 2 2 3 2" xfId="5835"/>
    <cellStyle name="40% - Ênfase6 2 2 3 2 2" xfId="13686"/>
    <cellStyle name="40% - Ênfase6 2 2 3 2 2 2" xfId="22359"/>
    <cellStyle name="40% - Ênfase6 2 2 3 2 3" xfId="22360"/>
    <cellStyle name="40% - Ênfase6 2 2 3 2 4" xfId="22361"/>
    <cellStyle name="40% - Ênfase6 2 2 3 3" xfId="8459"/>
    <cellStyle name="40% - Ênfase6 2 2 3 3 2" xfId="16309"/>
    <cellStyle name="40% - Ênfase6 2 2 3 3 2 2" xfId="22362"/>
    <cellStyle name="40% - Ênfase6 2 2 3 3 3" xfId="22363"/>
    <cellStyle name="40% - Ênfase6 2 2 3 4" xfId="11063"/>
    <cellStyle name="40% - Ênfase6 2 2 3 4 2" xfId="22364"/>
    <cellStyle name="40% - Ênfase6 2 2 3 5" xfId="3204"/>
    <cellStyle name="40% - Ênfase6 2 2 3 6" xfId="22365"/>
    <cellStyle name="40% - Ênfase6 2 2 4" xfId="5832"/>
    <cellStyle name="40% - Ênfase6 2 2 4 2" xfId="13683"/>
    <cellStyle name="40% - Ênfase6 2 2 4 2 2" xfId="22366"/>
    <cellStyle name="40% - Ênfase6 2 2 4 3" xfId="22367"/>
    <cellStyle name="40% - Ênfase6 2 2 4 4" xfId="22368"/>
    <cellStyle name="40% - Ênfase6 2 2 5" xfId="8456"/>
    <cellStyle name="40% - Ênfase6 2 2 5 2" xfId="16306"/>
    <cellStyle name="40% - Ênfase6 2 2 5 2 2" xfId="22369"/>
    <cellStyle name="40% - Ênfase6 2 2 5 3" xfId="22370"/>
    <cellStyle name="40% - Ênfase6 2 2 6" xfId="11060"/>
    <cellStyle name="40% - Ênfase6 2 2 6 2" xfId="22371"/>
    <cellStyle name="40% - Ênfase6 2 2 7" xfId="3201"/>
    <cellStyle name="40% - Ênfase6 2 2 7 2" xfId="22372"/>
    <cellStyle name="40% - Ênfase6 2 2 8" xfId="22373"/>
    <cellStyle name="40% - Ênfase6 2 3" xfId="418"/>
    <cellStyle name="40% - Ênfase6 2 3 2" xfId="419"/>
    <cellStyle name="40% - Ênfase6 2 3 2 2" xfId="5837"/>
    <cellStyle name="40% - Ênfase6 2 3 2 2 2" xfId="13688"/>
    <cellStyle name="40% - Ênfase6 2 3 2 2 2 2" xfId="22374"/>
    <cellStyle name="40% - Ênfase6 2 3 2 2 3" xfId="22375"/>
    <cellStyle name="40% - Ênfase6 2 3 2 2 4" xfId="22376"/>
    <cellStyle name="40% - Ênfase6 2 3 2 3" xfId="8461"/>
    <cellStyle name="40% - Ênfase6 2 3 2 3 2" xfId="16311"/>
    <cellStyle name="40% - Ênfase6 2 3 2 3 2 2" xfId="22377"/>
    <cellStyle name="40% - Ênfase6 2 3 2 3 3" xfId="22378"/>
    <cellStyle name="40% - Ênfase6 2 3 2 4" xfId="11065"/>
    <cellStyle name="40% - Ênfase6 2 3 2 4 2" xfId="22379"/>
    <cellStyle name="40% - Ênfase6 2 3 2 5" xfId="3206"/>
    <cellStyle name="40% - Ênfase6 2 3 2 6" xfId="22380"/>
    <cellStyle name="40% - Ênfase6 2 3 3" xfId="5836"/>
    <cellStyle name="40% - Ênfase6 2 3 3 2" xfId="13687"/>
    <cellStyle name="40% - Ênfase6 2 3 3 2 2" xfId="22381"/>
    <cellStyle name="40% - Ênfase6 2 3 3 3" xfId="22382"/>
    <cellStyle name="40% - Ênfase6 2 3 3 4" xfId="22383"/>
    <cellStyle name="40% - Ênfase6 2 3 4" xfId="8460"/>
    <cellStyle name="40% - Ênfase6 2 3 4 2" xfId="16310"/>
    <cellStyle name="40% - Ênfase6 2 3 4 2 2" xfId="22384"/>
    <cellStyle name="40% - Ênfase6 2 3 4 3" xfId="22385"/>
    <cellStyle name="40% - Ênfase6 2 3 5" xfId="11064"/>
    <cellStyle name="40% - Ênfase6 2 3 5 2" xfId="22386"/>
    <cellStyle name="40% - Ênfase6 2 3 6" xfId="3205"/>
    <cellStyle name="40% - Ênfase6 2 3 7" xfId="22387"/>
    <cellStyle name="40% - Ênfase6 2 4" xfId="420"/>
    <cellStyle name="40% - Ênfase6 2 4 2" xfId="5838"/>
    <cellStyle name="40% - Ênfase6 2 4 2 2" xfId="13689"/>
    <cellStyle name="40% - Ênfase6 2 4 2 2 2" xfId="22388"/>
    <cellStyle name="40% - Ênfase6 2 4 2 3" xfId="22389"/>
    <cellStyle name="40% - Ênfase6 2 4 2 4" xfId="22390"/>
    <cellStyle name="40% - Ênfase6 2 4 3" xfId="8462"/>
    <cellStyle name="40% - Ênfase6 2 4 3 2" xfId="16312"/>
    <cellStyle name="40% - Ênfase6 2 4 3 2 2" xfId="22391"/>
    <cellStyle name="40% - Ênfase6 2 4 3 3" xfId="22392"/>
    <cellStyle name="40% - Ênfase6 2 4 4" xfId="11066"/>
    <cellStyle name="40% - Ênfase6 2 4 4 2" xfId="22393"/>
    <cellStyle name="40% - Ênfase6 2 4 5" xfId="3207"/>
    <cellStyle name="40% - Ênfase6 2 4 6" xfId="22394"/>
    <cellStyle name="40% - Ênfase6 2 5" xfId="5831"/>
    <cellStyle name="40% - Ênfase6 2 5 2" xfId="13682"/>
    <cellStyle name="40% - Ênfase6 2 5 2 2" xfId="22395"/>
    <cellStyle name="40% - Ênfase6 2 5 3" xfId="22396"/>
    <cellStyle name="40% - Ênfase6 2 5 3 2" xfId="22397"/>
    <cellStyle name="40% - Ênfase6 2 5 4" xfId="22398"/>
    <cellStyle name="40% - Ênfase6 2 6" xfId="8455"/>
    <cellStyle name="40% - Ênfase6 2 6 2" xfId="16305"/>
    <cellStyle name="40% - Ênfase6 2 6 2 2" xfId="22399"/>
    <cellStyle name="40% - Ênfase6 2 6 3" xfId="22400"/>
    <cellStyle name="40% - Ênfase6 2 7" xfId="11059"/>
    <cellStyle name="40% - Ênfase6 2 7 2" xfId="22401"/>
    <cellStyle name="40% - Ênfase6 2 8" xfId="3200"/>
    <cellStyle name="40% - Ênfase6 2 8 2" xfId="22402"/>
    <cellStyle name="40% - Ênfase6 2 9" xfId="2767"/>
    <cellStyle name="40% - Ênfase6 2 9 2" xfId="22403"/>
    <cellStyle name="40% - Ênfase6 3" xfId="421"/>
    <cellStyle name="40% - Ênfase6 3 2" xfId="422"/>
    <cellStyle name="40% - Ênfase6 3 2 2" xfId="423"/>
    <cellStyle name="40% - Ênfase6 3 2 2 2" xfId="424"/>
    <cellStyle name="40% - Ênfase6 3 2 2 2 2" xfId="5842"/>
    <cellStyle name="40% - Ênfase6 3 2 2 2 2 2" xfId="13693"/>
    <cellStyle name="40% - Ênfase6 3 2 2 2 2 2 2" xfId="22404"/>
    <cellStyle name="40% - Ênfase6 3 2 2 2 2 3" xfId="22405"/>
    <cellStyle name="40% - Ênfase6 3 2 2 2 2 4" xfId="22406"/>
    <cellStyle name="40% - Ênfase6 3 2 2 2 3" xfId="8466"/>
    <cellStyle name="40% - Ênfase6 3 2 2 2 3 2" xfId="16316"/>
    <cellStyle name="40% - Ênfase6 3 2 2 2 3 2 2" xfId="22407"/>
    <cellStyle name="40% - Ênfase6 3 2 2 2 3 3" xfId="22408"/>
    <cellStyle name="40% - Ênfase6 3 2 2 2 4" xfId="11070"/>
    <cellStyle name="40% - Ênfase6 3 2 2 2 4 2" xfId="22409"/>
    <cellStyle name="40% - Ênfase6 3 2 2 2 5" xfId="3211"/>
    <cellStyle name="40% - Ênfase6 3 2 2 2 6" xfId="22410"/>
    <cellStyle name="40% - Ênfase6 3 2 2 3" xfId="5841"/>
    <cellStyle name="40% - Ênfase6 3 2 2 3 2" xfId="13692"/>
    <cellStyle name="40% - Ênfase6 3 2 2 3 2 2" xfId="22411"/>
    <cellStyle name="40% - Ênfase6 3 2 2 3 3" xfId="22412"/>
    <cellStyle name="40% - Ênfase6 3 2 2 3 4" xfId="22413"/>
    <cellStyle name="40% - Ênfase6 3 2 2 4" xfId="8465"/>
    <cellStyle name="40% - Ênfase6 3 2 2 4 2" xfId="16315"/>
    <cellStyle name="40% - Ênfase6 3 2 2 4 2 2" xfId="22414"/>
    <cellStyle name="40% - Ênfase6 3 2 2 4 3" xfId="22415"/>
    <cellStyle name="40% - Ênfase6 3 2 2 5" xfId="11069"/>
    <cellStyle name="40% - Ênfase6 3 2 2 5 2" xfId="22416"/>
    <cellStyle name="40% - Ênfase6 3 2 2 6" xfId="3210"/>
    <cellStyle name="40% - Ênfase6 3 2 2 7" xfId="22417"/>
    <cellStyle name="40% - Ênfase6 3 2 3" xfId="425"/>
    <cellStyle name="40% - Ênfase6 3 2 3 2" xfId="5843"/>
    <cellStyle name="40% - Ênfase6 3 2 3 2 2" xfId="13694"/>
    <cellStyle name="40% - Ênfase6 3 2 3 2 2 2" xfId="22418"/>
    <cellStyle name="40% - Ênfase6 3 2 3 2 3" xfId="22419"/>
    <cellStyle name="40% - Ênfase6 3 2 3 2 4" xfId="22420"/>
    <cellStyle name="40% - Ênfase6 3 2 3 3" xfId="8467"/>
    <cellStyle name="40% - Ênfase6 3 2 3 3 2" xfId="16317"/>
    <cellStyle name="40% - Ênfase6 3 2 3 3 2 2" xfId="22421"/>
    <cellStyle name="40% - Ênfase6 3 2 3 3 3" xfId="22422"/>
    <cellStyle name="40% - Ênfase6 3 2 3 4" xfId="11071"/>
    <cellStyle name="40% - Ênfase6 3 2 3 4 2" xfId="22423"/>
    <cellStyle name="40% - Ênfase6 3 2 3 5" xfId="3212"/>
    <cellStyle name="40% - Ênfase6 3 2 3 6" xfId="22424"/>
    <cellStyle name="40% - Ênfase6 3 2 4" xfId="5840"/>
    <cellStyle name="40% - Ênfase6 3 2 4 2" xfId="13691"/>
    <cellStyle name="40% - Ênfase6 3 2 4 2 2" xfId="22425"/>
    <cellStyle name="40% - Ênfase6 3 2 4 3" xfId="22426"/>
    <cellStyle name="40% - Ênfase6 3 2 4 4" xfId="22427"/>
    <cellStyle name="40% - Ênfase6 3 2 5" xfId="8464"/>
    <cellStyle name="40% - Ênfase6 3 2 5 2" xfId="16314"/>
    <cellStyle name="40% - Ênfase6 3 2 5 2 2" xfId="22428"/>
    <cellStyle name="40% - Ênfase6 3 2 5 3" xfId="22429"/>
    <cellStyle name="40% - Ênfase6 3 2 6" xfId="11068"/>
    <cellStyle name="40% - Ênfase6 3 2 6 2" xfId="22430"/>
    <cellStyle name="40% - Ênfase6 3 2 7" xfId="3209"/>
    <cellStyle name="40% - Ênfase6 3 2 7 2" xfId="22431"/>
    <cellStyle name="40% - Ênfase6 3 2 8" xfId="22432"/>
    <cellStyle name="40% - Ênfase6 3 3" xfId="426"/>
    <cellStyle name="40% - Ênfase6 3 3 2" xfId="427"/>
    <cellStyle name="40% - Ênfase6 3 3 2 2" xfId="5845"/>
    <cellStyle name="40% - Ênfase6 3 3 2 2 2" xfId="13696"/>
    <cellStyle name="40% - Ênfase6 3 3 2 2 2 2" xfId="22433"/>
    <cellStyle name="40% - Ênfase6 3 3 2 2 3" xfId="22434"/>
    <cellStyle name="40% - Ênfase6 3 3 2 2 4" xfId="22435"/>
    <cellStyle name="40% - Ênfase6 3 3 2 3" xfId="8469"/>
    <cellStyle name="40% - Ênfase6 3 3 2 3 2" xfId="16319"/>
    <cellStyle name="40% - Ênfase6 3 3 2 3 2 2" xfId="22436"/>
    <cellStyle name="40% - Ênfase6 3 3 2 3 3" xfId="22437"/>
    <cellStyle name="40% - Ênfase6 3 3 2 4" xfId="11073"/>
    <cellStyle name="40% - Ênfase6 3 3 2 4 2" xfId="22438"/>
    <cellStyle name="40% - Ênfase6 3 3 2 5" xfId="3214"/>
    <cellStyle name="40% - Ênfase6 3 3 2 6" xfId="22439"/>
    <cellStyle name="40% - Ênfase6 3 3 3" xfId="5844"/>
    <cellStyle name="40% - Ênfase6 3 3 3 2" xfId="13695"/>
    <cellStyle name="40% - Ênfase6 3 3 3 2 2" xfId="22440"/>
    <cellStyle name="40% - Ênfase6 3 3 3 3" xfId="22441"/>
    <cellStyle name="40% - Ênfase6 3 3 3 4" xfId="22442"/>
    <cellStyle name="40% - Ênfase6 3 3 4" xfId="8468"/>
    <cellStyle name="40% - Ênfase6 3 3 4 2" xfId="16318"/>
    <cellStyle name="40% - Ênfase6 3 3 4 2 2" xfId="22443"/>
    <cellStyle name="40% - Ênfase6 3 3 4 3" xfId="22444"/>
    <cellStyle name="40% - Ênfase6 3 3 5" xfId="11072"/>
    <cellStyle name="40% - Ênfase6 3 3 5 2" xfId="22445"/>
    <cellStyle name="40% - Ênfase6 3 3 6" xfId="3213"/>
    <cellStyle name="40% - Ênfase6 3 3 7" xfId="22446"/>
    <cellStyle name="40% - Ênfase6 3 4" xfId="428"/>
    <cellStyle name="40% - Ênfase6 3 4 2" xfId="5846"/>
    <cellStyle name="40% - Ênfase6 3 4 2 2" xfId="13697"/>
    <cellStyle name="40% - Ênfase6 3 4 2 2 2" xfId="22447"/>
    <cellStyle name="40% - Ênfase6 3 4 2 3" xfId="22448"/>
    <cellStyle name="40% - Ênfase6 3 4 2 4" xfId="22449"/>
    <cellStyle name="40% - Ênfase6 3 4 3" xfId="8470"/>
    <cellStyle name="40% - Ênfase6 3 4 3 2" xfId="16320"/>
    <cellStyle name="40% - Ênfase6 3 4 3 2 2" xfId="22450"/>
    <cellStyle name="40% - Ênfase6 3 4 3 3" xfId="22451"/>
    <cellStyle name="40% - Ênfase6 3 4 4" xfId="11074"/>
    <cellStyle name="40% - Ênfase6 3 4 4 2" xfId="22452"/>
    <cellStyle name="40% - Ênfase6 3 4 5" xfId="3215"/>
    <cellStyle name="40% - Ênfase6 3 4 6" xfId="22453"/>
    <cellStyle name="40% - Ênfase6 3 5" xfId="5839"/>
    <cellStyle name="40% - Ênfase6 3 5 2" xfId="13690"/>
    <cellStyle name="40% - Ênfase6 3 5 2 2" xfId="22454"/>
    <cellStyle name="40% - Ênfase6 3 5 3" xfId="22455"/>
    <cellStyle name="40% - Ênfase6 3 5 4" xfId="22456"/>
    <cellStyle name="40% - Ênfase6 3 6" xfId="8463"/>
    <cellStyle name="40% - Ênfase6 3 6 2" xfId="16313"/>
    <cellStyle name="40% - Ênfase6 3 6 2 2" xfId="22457"/>
    <cellStyle name="40% - Ênfase6 3 6 3" xfId="22458"/>
    <cellStyle name="40% - Ênfase6 3 7" xfId="11067"/>
    <cellStyle name="40% - Ênfase6 3 7 2" xfId="22459"/>
    <cellStyle name="40% - Ênfase6 3 8" xfId="3208"/>
    <cellStyle name="40% - Ênfase6 3 8 2" xfId="22460"/>
    <cellStyle name="40% - Ênfase6 3 9" xfId="22461"/>
    <cellStyle name="40% - Ênfase6 4" xfId="429"/>
    <cellStyle name="40% - Ênfase6 4 2" xfId="430"/>
    <cellStyle name="40% - Ênfase6 4 2 2" xfId="431"/>
    <cellStyle name="40% - Ênfase6 4 2 2 2" xfId="432"/>
    <cellStyle name="40% - Ênfase6 4 2 2 2 2" xfId="5850"/>
    <cellStyle name="40% - Ênfase6 4 2 2 2 2 2" xfId="13701"/>
    <cellStyle name="40% - Ênfase6 4 2 2 2 2 2 2" xfId="22462"/>
    <cellStyle name="40% - Ênfase6 4 2 2 2 2 3" xfId="22463"/>
    <cellStyle name="40% - Ênfase6 4 2 2 2 2 4" xfId="22464"/>
    <cellStyle name="40% - Ênfase6 4 2 2 2 3" xfId="8474"/>
    <cellStyle name="40% - Ênfase6 4 2 2 2 3 2" xfId="16324"/>
    <cellStyle name="40% - Ênfase6 4 2 2 2 3 2 2" xfId="22465"/>
    <cellStyle name="40% - Ênfase6 4 2 2 2 3 3" xfId="22466"/>
    <cellStyle name="40% - Ênfase6 4 2 2 2 4" xfId="11078"/>
    <cellStyle name="40% - Ênfase6 4 2 2 2 4 2" xfId="22467"/>
    <cellStyle name="40% - Ênfase6 4 2 2 2 5" xfId="3219"/>
    <cellStyle name="40% - Ênfase6 4 2 2 2 6" xfId="22468"/>
    <cellStyle name="40% - Ênfase6 4 2 2 3" xfId="5849"/>
    <cellStyle name="40% - Ênfase6 4 2 2 3 2" xfId="13700"/>
    <cellStyle name="40% - Ênfase6 4 2 2 3 2 2" xfId="22469"/>
    <cellStyle name="40% - Ênfase6 4 2 2 3 3" xfId="22470"/>
    <cellStyle name="40% - Ênfase6 4 2 2 3 4" xfId="22471"/>
    <cellStyle name="40% - Ênfase6 4 2 2 4" xfId="8473"/>
    <cellStyle name="40% - Ênfase6 4 2 2 4 2" xfId="16323"/>
    <cellStyle name="40% - Ênfase6 4 2 2 4 2 2" xfId="22472"/>
    <cellStyle name="40% - Ênfase6 4 2 2 4 3" xfId="22473"/>
    <cellStyle name="40% - Ênfase6 4 2 2 5" xfId="11077"/>
    <cellStyle name="40% - Ênfase6 4 2 2 5 2" xfId="22474"/>
    <cellStyle name="40% - Ênfase6 4 2 2 6" xfId="3218"/>
    <cellStyle name="40% - Ênfase6 4 2 2 7" xfId="22475"/>
    <cellStyle name="40% - Ênfase6 4 2 3" xfId="433"/>
    <cellStyle name="40% - Ênfase6 4 2 3 2" xfId="5851"/>
    <cellStyle name="40% - Ênfase6 4 2 3 2 2" xfId="13702"/>
    <cellStyle name="40% - Ênfase6 4 2 3 2 2 2" xfId="22476"/>
    <cellStyle name="40% - Ênfase6 4 2 3 2 3" xfId="22477"/>
    <cellStyle name="40% - Ênfase6 4 2 3 2 4" xfId="22478"/>
    <cellStyle name="40% - Ênfase6 4 2 3 3" xfId="8475"/>
    <cellStyle name="40% - Ênfase6 4 2 3 3 2" xfId="16325"/>
    <cellStyle name="40% - Ênfase6 4 2 3 3 2 2" xfId="22479"/>
    <cellStyle name="40% - Ênfase6 4 2 3 3 3" xfId="22480"/>
    <cellStyle name="40% - Ênfase6 4 2 3 4" xfId="11079"/>
    <cellStyle name="40% - Ênfase6 4 2 3 4 2" xfId="22481"/>
    <cellStyle name="40% - Ênfase6 4 2 3 5" xfId="3220"/>
    <cellStyle name="40% - Ênfase6 4 2 3 6" xfId="22482"/>
    <cellStyle name="40% - Ênfase6 4 2 4" xfId="5848"/>
    <cellStyle name="40% - Ênfase6 4 2 4 2" xfId="13699"/>
    <cellStyle name="40% - Ênfase6 4 2 4 2 2" xfId="22483"/>
    <cellStyle name="40% - Ênfase6 4 2 4 3" xfId="22484"/>
    <cellStyle name="40% - Ênfase6 4 2 4 4" xfId="22485"/>
    <cellStyle name="40% - Ênfase6 4 2 5" xfId="8472"/>
    <cellStyle name="40% - Ênfase6 4 2 5 2" xfId="16322"/>
    <cellStyle name="40% - Ênfase6 4 2 5 2 2" xfId="22486"/>
    <cellStyle name="40% - Ênfase6 4 2 5 3" xfId="22487"/>
    <cellStyle name="40% - Ênfase6 4 2 6" xfId="11076"/>
    <cellStyle name="40% - Ênfase6 4 2 6 2" xfId="22488"/>
    <cellStyle name="40% - Ênfase6 4 2 7" xfId="3217"/>
    <cellStyle name="40% - Ênfase6 4 2 8" xfId="22489"/>
    <cellStyle name="40% - Ênfase6 4 3" xfId="434"/>
    <cellStyle name="40% - Ênfase6 4 3 2" xfId="435"/>
    <cellStyle name="40% - Ênfase6 4 3 2 2" xfId="5853"/>
    <cellStyle name="40% - Ênfase6 4 3 2 2 2" xfId="13704"/>
    <cellStyle name="40% - Ênfase6 4 3 2 2 2 2" xfId="22490"/>
    <cellStyle name="40% - Ênfase6 4 3 2 2 3" xfId="22491"/>
    <cellStyle name="40% - Ênfase6 4 3 2 2 4" xfId="22492"/>
    <cellStyle name="40% - Ênfase6 4 3 2 3" xfId="8477"/>
    <cellStyle name="40% - Ênfase6 4 3 2 3 2" xfId="16327"/>
    <cellStyle name="40% - Ênfase6 4 3 2 3 2 2" xfId="22493"/>
    <cellStyle name="40% - Ênfase6 4 3 2 3 3" xfId="22494"/>
    <cellStyle name="40% - Ênfase6 4 3 2 4" xfId="11081"/>
    <cellStyle name="40% - Ênfase6 4 3 2 4 2" xfId="22495"/>
    <cellStyle name="40% - Ênfase6 4 3 2 5" xfId="3222"/>
    <cellStyle name="40% - Ênfase6 4 3 2 6" xfId="22496"/>
    <cellStyle name="40% - Ênfase6 4 3 3" xfId="5852"/>
    <cellStyle name="40% - Ênfase6 4 3 3 2" xfId="13703"/>
    <cellStyle name="40% - Ênfase6 4 3 3 2 2" xfId="22497"/>
    <cellStyle name="40% - Ênfase6 4 3 3 3" xfId="22498"/>
    <cellStyle name="40% - Ênfase6 4 3 3 4" xfId="22499"/>
    <cellStyle name="40% - Ênfase6 4 3 4" xfId="8476"/>
    <cellStyle name="40% - Ênfase6 4 3 4 2" xfId="16326"/>
    <cellStyle name="40% - Ênfase6 4 3 4 2 2" xfId="22500"/>
    <cellStyle name="40% - Ênfase6 4 3 4 3" xfId="22501"/>
    <cellStyle name="40% - Ênfase6 4 3 5" xfId="11080"/>
    <cellStyle name="40% - Ênfase6 4 3 5 2" xfId="22502"/>
    <cellStyle name="40% - Ênfase6 4 3 6" xfId="3221"/>
    <cellStyle name="40% - Ênfase6 4 3 7" xfId="22503"/>
    <cellStyle name="40% - Ênfase6 4 4" xfId="436"/>
    <cellStyle name="40% - Ênfase6 4 4 2" xfId="5854"/>
    <cellStyle name="40% - Ênfase6 4 4 2 2" xfId="13705"/>
    <cellStyle name="40% - Ênfase6 4 4 2 2 2" xfId="22504"/>
    <cellStyle name="40% - Ênfase6 4 4 2 3" xfId="22505"/>
    <cellStyle name="40% - Ênfase6 4 4 2 4" xfId="22506"/>
    <cellStyle name="40% - Ênfase6 4 4 3" xfId="8478"/>
    <cellStyle name="40% - Ênfase6 4 4 3 2" xfId="16328"/>
    <cellStyle name="40% - Ênfase6 4 4 3 2 2" xfId="22507"/>
    <cellStyle name="40% - Ênfase6 4 4 3 3" xfId="22508"/>
    <cellStyle name="40% - Ênfase6 4 4 4" xfId="11082"/>
    <cellStyle name="40% - Ênfase6 4 4 4 2" xfId="22509"/>
    <cellStyle name="40% - Ênfase6 4 4 5" xfId="3223"/>
    <cellStyle name="40% - Ênfase6 4 4 6" xfId="22510"/>
    <cellStyle name="40% - Ênfase6 4 5" xfId="5847"/>
    <cellStyle name="40% - Ênfase6 4 5 2" xfId="13698"/>
    <cellStyle name="40% - Ênfase6 4 5 2 2" xfId="22511"/>
    <cellStyle name="40% - Ênfase6 4 5 3" xfId="22512"/>
    <cellStyle name="40% - Ênfase6 4 5 4" xfId="22513"/>
    <cellStyle name="40% - Ênfase6 4 6" xfId="8471"/>
    <cellStyle name="40% - Ênfase6 4 6 2" xfId="16321"/>
    <cellStyle name="40% - Ênfase6 4 6 2 2" xfId="22514"/>
    <cellStyle name="40% - Ênfase6 4 6 3" xfId="22515"/>
    <cellStyle name="40% - Ênfase6 4 7" xfId="11075"/>
    <cellStyle name="40% - Ênfase6 4 7 2" xfId="22516"/>
    <cellStyle name="40% - Ênfase6 4 8" xfId="3216"/>
    <cellStyle name="40% - Ênfase6 4 8 2" xfId="22517"/>
    <cellStyle name="40% - Ênfase6 4 9" xfId="22518"/>
    <cellStyle name="40% - Ênfase6 5" xfId="437"/>
    <cellStyle name="40% - Ênfase6 5 2" xfId="438"/>
    <cellStyle name="40% - Ênfase6 5 2 2" xfId="439"/>
    <cellStyle name="40% - Ênfase6 5 2 2 2" xfId="5857"/>
    <cellStyle name="40% - Ênfase6 5 2 2 2 2" xfId="13708"/>
    <cellStyle name="40% - Ênfase6 5 2 2 2 2 2" xfId="22519"/>
    <cellStyle name="40% - Ênfase6 5 2 2 2 3" xfId="22520"/>
    <cellStyle name="40% - Ênfase6 5 2 2 2 4" xfId="22521"/>
    <cellStyle name="40% - Ênfase6 5 2 2 3" xfId="8481"/>
    <cellStyle name="40% - Ênfase6 5 2 2 3 2" xfId="16331"/>
    <cellStyle name="40% - Ênfase6 5 2 2 3 2 2" xfId="22522"/>
    <cellStyle name="40% - Ênfase6 5 2 2 3 3" xfId="22523"/>
    <cellStyle name="40% - Ênfase6 5 2 2 4" xfId="11085"/>
    <cellStyle name="40% - Ênfase6 5 2 2 4 2" xfId="22524"/>
    <cellStyle name="40% - Ênfase6 5 2 2 5" xfId="3226"/>
    <cellStyle name="40% - Ênfase6 5 2 2 6" xfId="22525"/>
    <cellStyle name="40% - Ênfase6 5 2 3" xfId="5856"/>
    <cellStyle name="40% - Ênfase6 5 2 3 2" xfId="13707"/>
    <cellStyle name="40% - Ênfase6 5 2 3 2 2" xfId="22526"/>
    <cellStyle name="40% - Ênfase6 5 2 3 3" xfId="22527"/>
    <cellStyle name="40% - Ênfase6 5 2 3 4" xfId="22528"/>
    <cellStyle name="40% - Ênfase6 5 2 4" xfId="8480"/>
    <cellStyle name="40% - Ênfase6 5 2 4 2" xfId="16330"/>
    <cellStyle name="40% - Ênfase6 5 2 4 2 2" xfId="22529"/>
    <cellStyle name="40% - Ênfase6 5 2 4 3" xfId="22530"/>
    <cellStyle name="40% - Ênfase6 5 2 5" xfId="11084"/>
    <cellStyle name="40% - Ênfase6 5 2 5 2" xfId="22531"/>
    <cellStyle name="40% - Ênfase6 5 2 6" xfId="3225"/>
    <cellStyle name="40% - Ênfase6 5 2 7" xfId="22532"/>
    <cellStyle name="40% - Ênfase6 5 3" xfId="440"/>
    <cellStyle name="40% - Ênfase6 5 3 2" xfId="5858"/>
    <cellStyle name="40% - Ênfase6 5 3 2 2" xfId="13709"/>
    <cellStyle name="40% - Ênfase6 5 3 2 2 2" xfId="22533"/>
    <cellStyle name="40% - Ênfase6 5 3 2 3" xfId="22534"/>
    <cellStyle name="40% - Ênfase6 5 3 2 4" xfId="22535"/>
    <cellStyle name="40% - Ênfase6 5 3 3" xfId="8482"/>
    <cellStyle name="40% - Ênfase6 5 3 3 2" xfId="16332"/>
    <cellStyle name="40% - Ênfase6 5 3 3 2 2" xfId="22536"/>
    <cellStyle name="40% - Ênfase6 5 3 3 3" xfId="22537"/>
    <cellStyle name="40% - Ênfase6 5 3 4" xfId="11086"/>
    <cellStyle name="40% - Ênfase6 5 3 4 2" xfId="22538"/>
    <cellStyle name="40% - Ênfase6 5 3 5" xfId="3227"/>
    <cellStyle name="40% - Ênfase6 5 3 6" xfId="22539"/>
    <cellStyle name="40% - Ênfase6 5 4" xfId="5855"/>
    <cellStyle name="40% - Ênfase6 5 4 2" xfId="13706"/>
    <cellStyle name="40% - Ênfase6 5 4 2 2" xfId="22540"/>
    <cellStyle name="40% - Ênfase6 5 4 3" xfId="22541"/>
    <cellStyle name="40% - Ênfase6 5 4 4" xfId="22542"/>
    <cellStyle name="40% - Ênfase6 5 5" xfId="8479"/>
    <cellStyle name="40% - Ênfase6 5 5 2" xfId="16329"/>
    <cellStyle name="40% - Ênfase6 5 5 2 2" xfId="22543"/>
    <cellStyle name="40% - Ênfase6 5 5 3" xfId="22544"/>
    <cellStyle name="40% - Ênfase6 5 6" xfId="11083"/>
    <cellStyle name="40% - Ênfase6 5 6 2" xfId="22545"/>
    <cellStyle name="40% - Ênfase6 5 7" xfId="3224"/>
    <cellStyle name="40% - Ênfase6 5 8" xfId="22546"/>
    <cellStyle name="40% - Ênfase6 6" xfId="441"/>
    <cellStyle name="40% - Ênfase6 6 2" xfId="442"/>
    <cellStyle name="40% - Ênfase6 6 2 2" xfId="5860"/>
    <cellStyle name="40% - Ênfase6 6 2 2 2" xfId="13711"/>
    <cellStyle name="40% - Ênfase6 6 2 2 2 2" xfId="22547"/>
    <cellStyle name="40% - Ênfase6 6 2 2 3" xfId="22548"/>
    <cellStyle name="40% - Ênfase6 6 2 2 4" xfId="22549"/>
    <cellStyle name="40% - Ênfase6 6 2 3" xfId="8484"/>
    <cellStyle name="40% - Ênfase6 6 2 3 2" xfId="16334"/>
    <cellStyle name="40% - Ênfase6 6 2 3 2 2" xfId="22550"/>
    <cellStyle name="40% - Ênfase6 6 2 3 3" xfId="22551"/>
    <cellStyle name="40% - Ênfase6 6 2 4" xfId="11088"/>
    <cellStyle name="40% - Ênfase6 6 2 4 2" xfId="22552"/>
    <cellStyle name="40% - Ênfase6 6 2 5" xfId="3229"/>
    <cellStyle name="40% - Ênfase6 6 2 6" xfId="22553"/>
    <cellStyle name="40% - Ênfase6 6 3" xfId="5859"/>
    <cellStyle name="40% - Ênfase6 6 3 2" xfId="13710"/>
    <cellStyle name="40% - Ênfase6 6 3 2 2" xfId="22554"/>
    <cellStyle name="40% - Ênfase6 6 3 3" xfId="22555"/>
    <cellStyle name="40% - Ênfase6 6 3 4" xfId="22556"/>
    <cellStyle name="40% - Ênfase6 6 4" xfId="8483"/>
    <cellStyle name="40% - Ênfase6 6 4 2" xfId="16333"/>
    <cellStyle name="40% - Ênfase6 6 4 2 2" xfId="22557"/>
    <cellStyle name="40% - Ênfase6 6 4 3" xfId="22558"/>
    <cellStyle name="40% - Ênfase6 6 5" xfId="11087"/>
    <cellStyle name="40% - Ênfase6 6 5 2" xfId="22559"/>
    <cellStyle name="40% - Ênfase6 6 6" xfId="3228"/>
    <cellStyle name="40% - Ênfase6 6 7" xfId="22560"/>
    <cellStyle name="40% - Ênfase6 7" xfId="443"/>
    <cellStyle name="40% - Ênfase6 7 2" xfId="5861"/>
    <cellStyle name="40% - Ênfase6 7 2 2" xfId="13712"/>
    <cellStyle name="40% - Ênfase6 7 2 2 2" xfId="22561"/>
    <cellStyle name="40% - Ênfase6 7 2 3" xfId="22562"/>
    <cellStyle name="40% - Ênfase6 7 2 4" xfId="22563"/>
    <cellStyle name="40% - Ênfase6 7 3" xfId="8485"/>
    <cellStyle name="40% - Ênfase6 7 3 2" xfId="16335"/>
    <cellStyle name="40% - Ênfase6 7 3 2 2" xfId="22564"/>
    <cellStyle name="40% - Ênfase6 7 3 3" xfId="22565"/>
    <cellStyle name="40% - Ênfase6 7 4" xfId="11089"/>
    <cellStyle name="40% - Ênfase6 7 4 2" xfId="22566"/>
    <cellStyle name="40% - Ênfase6 7 5" xfId="3230"/>
    <cellStyle name="40% - Ênfase6 7 6" xfId="22567"/>
    <cellStyle name="40% - Ênfase6 8" xfId="5489"/>
    <cellStyle name="40% - Ênfase6 8 2" xfId="13340"/>
    <cellStyle name="40% - Ênfase6 8 2 2" xfId="22568"/>
    <cellStyle name="40% - Ênfase6 8 3" xfId="22569"/>
    <cellStyle name="40% - Ênfase6 8 3 2" xfId="46809"/>
    <cellStyle name="40% - Ênfase6 8 4" xfId="22570"/>
    <cellStyle name="40% - Ênfase6 9" xfId="8113"/>
    <cellStyle name="40% - Ênfase6 9 2" xfId="15963"/>
    <cellStyle name="40% - Ênfase6 9 2 2" xfId="22571"/>
    <cellStyle name="40% - Ênfase6 9 3" xfId="22572"/>
    <cellStyle name="60% - Ênfase1" xfId="25" builtinId="32" customBuiltin="1"/>
    <cellStyle name="60% - Ênfase1 1" xfId="46810"/>
    <cellStyle name="60% - Ênfase1 10 2" xfId="46811"/>
    <cellStyle name="60% - Ênfase1 11 2" xfId="46812"/>
    <cellStyle name="60% - Ênfase1 12 2" xfId="46813"/>
    <cellStyle name="60% - Ênfase1 13 2" xfId="46814"/>
    <cellStyle name="60% - Ênfase1 14 2" xfId="46815"/>
    <cellStyle name="60% - Ênfase1 15 2" xfId="46816"/>
    <cellStyle name="60% - Ênfase1 16 2" xfId="46817"/>
    <cellStyle name="60% - Ênfase1 17 2" xfId="46818"/>
    <cellStyle name="60% - Ênfase1 2" xfId="2768"/>
    <cellStyle name="60% - Ênfase1 2 2" xfId="19503"/>
    <cellStyle name="60% - Ênfase1 3" xfId="46819"/>
    <cellStyle name="60% - Ênfase1 3 2" xfId="46820"/>
    <cellStyle name="60% - Ênfase1 4" xfId="46821"/>
    <cellStyle name="60% - Ênfase1 4 2" xfId="46822"/>
    <cellStyle name="60% - Ênfase1 5" xfId="46823"/>
    <cellStyle name="60% - Ênfase1 5 2" xfId="46824"/>
    <cellStyle name="60% - Ênfase1 6" xfId="46825"/>
    <cellStyle name="60% - Ênfase1 6 2" xfId="46826"/>
    <cellStyle name="60% - Ênfase1 7" xfId="46827"/>
    <cellStyle name="60% - Ênfase1 7 2" xfId="46828"/>
    <cellStyle name="60% - Ênfase1 8" xfId="46829"/>
    <cellStyle name="60% - Ênfase1 8 2" xfId="46830"/>
    <cellStyle name="60% - Ênfase1 9 2" xfId="46831"/>
    <cellStyle name="60% - Ênfase2" xfId="29" builtinId="36" customBuiltin="1"/>
    <cellStyle name="60% - Ênfase2 1" xfId="46832"/>
    <cellStyle name="60% - Ênfase2 10 2" xfId="46833"/>
    <cellStyle name="60% - Ênfase2 11 2" xfId="46834"/>
    <cellStyle name="60% - Ênfase2 12 2" xfId="46835"/>
    <cellStyle name="60% - Ênfase2 13 2" xfId="46836"/>
    <cellStyle name="60% - Ênfase2 14 2" xfId="46837"/>
    <cellStyle name="60% - Ênfase2 15 2" xfId="46838"/>
    <cellStyle name="60% - Ênfase2 16 2" xfId="46839"/>
    <cellStyle name="60% - Ênfase2 17 2" xfId="46840"/>
    <cellStyle name="60% - Ênfase2 2" xfId="2769"/>
    <cellStyle name="60% - Ênfase2 2 2" xfId="19504"/>
    <cellStyle name="60% - Ênfase2 3" xfId="46841"/>
    <cellStyle name="60% - Ênfase2 3 2" xfId="46842"/>
    <cellStyle name="60% - Ênfase2 4" xfId="46843"/>
    <cellStyle name="60% - Ênfase2 4 2" xfId="46844"/>
    <cellStyle name="60% - Ênfase2 5" xfId="46845"/>
    <cellStyle name="60% - Ênfase2 5 2" xfId="46846"/>
    <cellStyle name="60% - Ênfase2 6" xfId="46847"/>
    <cellStyle name="60% - Ênfase2 6 2" xfId="46848"/>
    <cellStyle name="60% - Ênfase2 7" xfId="46849"/>
    <cellStyle name="60% - Ênfase2 7 2" xfId="46850"/>
    <cellStyle name="60% - Ênfase2 8" xfId="46851"/>
    <cellStyle name="60% - Ênfase2 8 2" xfId="46852"/>
    <cellStyle name="60% - Ênfase2 9 2" xfId="46853"/>
    <cellStyle name="60% - Ênfase3" xfId="33" builtinId="40" customBuiltin="1"/>
    <cellStyle name="60% - Ênfase3 1" xfId="46854"/>
    <cellStyle name="60% - Ênfase3 10 2" xfId="46855"/>
    <cellStyle name="60% - Ênfase3 11 2" xfId="46856"/>
    <cellStyle name="60% - Ênfase3 12 2" xfId="46857"/>
    <cellStyle name="60% - Ênfase3 13 2" xfId="46858"/>
    <cellStyle name="60% - Ênfase3 14 2" xfId="46859"/>
    <cellStyle name="60% - Ênfase3 15 2" xfId="46860"/>
    <cellStyle name="60% - Ênfase3 16 2" xfId="46861"/>
    <cellStyle name="60% - Ênfase3 17 2" xfId="46862"/>
    <cellStyle name="60% - Ênfase3 2" xfId="2770"/>
    <cellStyle name="60% - Ênfase3 2 2" xfId="19505"/>
    <cellStyle name="60% - Ênfase3 2 3" xfId="46863"/>
    <cellStyle name="60% - Ênfase3 3" xfId="46864"/>
    <cellStyle name="60% - Ênfase3 3 2" xfId="46865"/>
    <cellStyle name="60% - Ênfase3 4" xfId="46866"/>
    <cellStyle name="60% - Ênfase3 4 2" xfId="46867"/>
    <cellStyle name="60% - Ênfase3 5" xfId="46868"/>
    <cellStyle name="60% - Ênfase3 5 2" xfId="46869"/>
    <cellStyle name="60% - Ênfase3 6" xfId="46870"/>
    <cellStyle name="60% - Ênfase3 6 2" xfId="46871"/>
    <cellStyle name="60% - Ênfase3 7" xfId="46872"/>
    <cellStyle name="60% - Ênfase3 7 2" xfId="46873"/>
    <cellStyle name="60% - Ênfase3 8" xfId="46874"/>
    <cellStyle name="60% - Ênfase3 8 2" xfId="46875"/>
    <cellStyle name="60% - Ênfase3 9 2" xfId="46876"/>
    <cellStyle name="60% - Ênfase4" xfId="37" builtinId="44" customBuiltin="1"/>
    <cellStyle name="60% - Ênfase4 1" xfId="46877"/>
    <cellStyle name="60% - Ênfase4 10 2" xfId="46878"/>
    <cellStyle name="60% - Ênfase4 11 2" xfId="46879"/>
    <cellStyle name="60% - Ênfase4 12 2" xfId="46880"/>
    <cellStyle name="60% - Ênfase4 13 2" xfId="46881"/>
    <cellStyle name="60% - Ênfase4 14 2" xfId="46882"/>
    <cellStyle name="60% - Ênfase4 15 2" xfId="46883"/>
    <cellStyle name="60% - Ênfase4 16 2" xfId="46884"/>
    <cellStyle name="60% - Ênfase4 17 2" xfId="46885"/>
    <cellStyle name="60% - Ênfase4 2" xfId="2771"/>
    <cellStyle name="60% - Ênfase4 2 2" xfId="19506"/>
    <cellStyle name="60% - Ênfase4 2 3" xfId="46886"/>
    <cellStyle name="60% - Ênfase4 3" xfId="46887"/>
    <cellStyle name="60% - Ênfase4 3 2" xfId="46888"/>
    <cellStyle name="60% - Ênfase4 4" xfId="46889"/>
    <cellStyle name="60% - Ênfase4 4 2" xfId="46890"/>
    <cellStyle name="60% - Ênfase4 5" xfId="46891"/>
    <cellStyle name="60% - Ênfase4 5 2" xfId="46892"/>
    <cellStyle name="60% - Ênfase4 6" xfId="46893"/>
    <cellStyle name="60% - Ênfase4 6 2" xfId="46894"/>
    <cellStyle name="60% - Ênfase4 7" xfId="46895"/>
    <cellStyle name="60% - Ênfase4 7 2" xfId="46896"/>
    <cellStyle name="60% - Ênfase4 8" xfId="46897"/>
    <cellStyle name="60% - Ênfase4 8 2" xfId="46898"/>
    <cellStyle name="60% - Ênfase4 9 2" xfId="46899"/>
    <cellStyle name="60% - Ênfase5" xfId="41" builtinId="48" customBuiltin="1"/>
    <cellStyle name="60% - Ênfase5 1" xfId="46900"/>
    <cellStyle name="60% - Ênfase5 10 2" xfId="46901"/>
    <cellStyle name="60% - Ênfase5 11 2" xfId="46902"/>
    <cellStyle name="60% - Ênfase5 12 2" xfId="46903"/>
    <cellStyle name="60% - Ênfase5 13 2" xfId="46904"/>
    <cellStyle name="60% - Ênfase5 14 2" xfId="46905"/>
    <cellStyle name="60% - Ênfase5 15 2" xfId="46906"/>
    <cellStyle name="60% - Ênfase5 16 2" xfId="46907"/>
    <cellStyle name="60% - Ênfase5 17 2" xfId="46908"/>
    <cellStyle name="60% - Ênfase5 2" xfId="2772"/>
    <cellStyle name="60% - Ênfase5 2 2" xfId="19507"/>
    <cellStyle name="60% - Ênfase5 3" xfId="46909"/>
    <cellStyle name="60% - Ênfase5 3 2" xfId="46910"/>
    <cellStyle name="60% - Ênfase5 4" xfId="46911"/>
    <cellStyle name="60% - Ênfase5 4 2" xfId="46912"/>
    <cellStyle name="60% - Ênfase5 5" xfId="46913"/>
    <cellStyle name="60% - Ênfase5 5 2" xfId="46914"/>
    <cellStyle name="60% - Ênfase5 6" xfId="46915"/>
    <cellStyle name="60% - Ênfase5 6 2" xfId="46916"/>
    <cellStyle name="60% - Ênfase5 7" xfId="46917"/>
    <cellStyle name="60% - Ênfase5 7 2" xfId="46918"/>
    <cellStyle name="60% - Ênfase5 8" xfId="46919"/>
    <cellStyle name="60% - Ênfase5 8 2" xfId="46920"/>
    <cellStyle name="60% - Ênfase5 9 2" xfId="46921"/>
    <cellStyle name="60% - Ênfase6" xfId="45" builtinId="52" customBuiltin="1"/>
    <cellStyle name="60% - Ênfase6 1" xfId="46922"/>
    <cellStyle name="60% - Ênfase6 10 2" xfId="46923"/>
    <cellStyle name="60% - Ênfase6 11 2" xfId="46924"/>
    <cellStyle name="60% - Ênfase6 12 2" xfId="46925"/>
    <cellStyle name="60% - Ênfase6 13 2" xfId="46926"/>
    <cellStyle name="60% - Ênfase6 14 2" xfId="46927"/>
    <cellStyle name="60% - Ênfase6 15 2" xfId="46928"/>
    <cellStyle name="60% - Ênfase6 16 2" xfId="46929"/>
    <cellStyle name="60% - Ênfase6 17 2" xfId="46930"/>
    <cellStyle name="60% - Ênfase6 2" xfId="2773"/>
    <cellStyle name="60% - Ênfase6 2 2" xfId="19508"/>
    <cellStyle name="60% - Ênfase6 2 3" xfId="46931"/>
    <cellStyle name="60% - Ênfase6 3" xfId="46932"/>
    <cellStyle name="60% - Ênfase6 3 2" xfId="46933"/>
    <cellStyle name="60% - Ênfase6 4" xfId="46934"/>
    <cellStyle name="60% - Ênfase6 4 2" xfId="46935"/>
    <cellStyle name="60% - Ênfase6 5" xfId="46936"/>
    <cellStyle name="60% - Ênfase6 5 2" xfId="46937"/>
    <cellStyle name="60% - Ênfase6 6" xfId="46938"/>
    <cellStyle name="60% - Ênfase6 6 2" xfId="46939"/>
    <cellStyle name="60% - Ênfase6 7" xfId="46940"/>
    <cellStyle name="60% - Ênfase6 7 2" xfId="46941"/>
    <cellStyle name="60% - Ênfase6 8" xfId="46942"/>
    <cellStyle name="60% - Ênfase6 8 2" xfId="46943"/>
    <cellStyle name="60% - Ênfase6 9 2" xfId="46944"/>
    <cellStyle name="Bom" xfId="11" builtinId="26" customBuiltin="1"/>
    <cellStyle name="Bom 1" xfId="46945"/>
    <cellStyle name="Bom 10 2" xfId="46946"/>
    <cellStyle name="Bom 11 2" xfId="46947"/>
    <cellStyle name="Bom 12 2" xfId="46948"/>
    <cellStyle name="Bom 13 2" xfId="46949"/>
    <cellStyle name="Bom 14 2" xfId="46950"/>
    <cellStyle name="Bom 15 2" xfId="46951"/>
    <cellStyle name="Bom 16 2" xfId="46952"/>
    <cellStyle name="Bom 17 2" xfId="46953"/>
    <cellStyle name="Bom 2" xfId="2774"/>
    <cellStyle name="Bom 2 2" xfId="19509"/>
    <cellStyle name="Bom 3" xfId="46954"/>
    <cellStyle name="Bom 3 2" xfId="46955"/>
    <cellStyle name="Bom 4" xfId="46956"/>
    <cellStyle name="Bom 4 2" xfId="46957"/>
    <cellStyle name="Bom 5" xfId="46958"/>
    <cellStyle name="Bom 5 2" xfId="46959"/>
    <cellStyle name="Bom 6" xfId="46960"/>
    <cellStyle name="Bom 6 2" xfId="46961"/>
    <cellStyle name="Bom 7" xfId="46962"/>
    <cellStyle name="Bom 7 2" xfId="46963"/>
    <cellStyle name="Bom 8" xfId="46964"/>
    <cellStyle name="Bom 8 2" xfId="46965"/>
    <cellStyle name="Bom 9 2" xfId="46966"/>
    <cellStyle name="Cabeçalho 1" xfId="2775"/>
    <cellStyle name="Cabeçalho 2" xfId="2776"/>
    <cellStyle name="Cálculo" xfId="16" builtinId="22" customBuiltin="1"/>
    <cellStyle name="Cálculo 1" xfId="46967"/>
    <cellStyle name="Cálculo 1 2" xfId="46968"/>
    <cellStyle name="Cálculo 1 2 2" xfId="46969"/>
    <cellStyle name="Cálculo 1 2 2 2" xfId="46970"/>
    <cellStyle name="Cálculo 1 2 2 3" xfId="46971"/>
    <cellStyle name="Cálculo 1 2 3" xfId="46972"/>
    <cellStyle name="Cálculo 1 2 3 2" xfId="46973"/>
    <cellStyle name="Cálculo 1 2 3 3" xfId="46974"/>
    <cellStyle name="Cálculo 1 2 4" xfId="46975"/>
    <cellStyle name="Cálculo 1 2 5" xfId="46976"/>
    <cellStyle name="Cálculo 1 3" xfId="46977"/>
    <cellStyle name="Cálculo 1 3 2" xfId="46978"/>
    <cellStyle name="Cálculo 1 3 3" xfId="46979"/>
    <cellStyle name="Cálculo 10 2" xfId="46980"/>
    <cellStyle name="Cálculo 10 2 2" xfId="46981"/>
    <cellStyle name="Cálculo 10 2 2 2" xfId="46982"/>
    <cellStyle name="Cálculo 10 2 2 2 2" xfId="46983"/>
    <cellStyle name="Cálculo 10 2 2 2 3" xfId="46984"/>
    <cellStyle name="Cálculo 10 2 2 3" xfId="46985"/>
    <cellStyle name="Cálculo 10 2 2 3 2" xfId="46986"/>
    <cellStyle name="Cálculo 10 2 2 3 3" xfId="46987"/>
    <cellStyle name="Cálculo 10 2 2 4" xfId="46988"/>
    <cellStyle name="Cálculo 10 2 2 5" xfId="46989"/>
    <cellStyle name="Cálculo 10 2 3" xfId="46990"/>
    <cellStyle name="Cálculo 10 2 3 2" xfId="46991"/>
    <cellStyle name="Cálculo 10 2 3 3" xfId="46992"/>
    <cellStyle name="Cálculo 11 2" xfId="46993"/>
    <cellStyle name="Cálculo 11 2 2" xfId="46994"/>
    <cellStyle name="Cálculo 11 2 2 2" xfId="46995"/>
    <cellStyle name="Cálculo 11 2 2 2 2" xfId="46996"/>
    <cellStyle name="Cálculo 11 2 2 2 3" xfId="46997"/>
    <cellStyle name="Cálculo 11 2 2 3" xfId="46998"/>
    <cellStyle name="Cálculo 11 2 2 3 2" xfId="46999"/>
    <cellStyle name="Cálculo 11 2 2 3 3" xfId="47000"/>
    <cellStyle name="Cálculo 11 2 2 4" xfId="47001"/>
    <cellStyle name="Cálculo 11 2 2 5" xfId="47002"/>
    <cellStyle name="Cálculo 11 2 3" xfId="47003"/>
    <cellStyle name="Cálculo 11 2 3 2" xfId="47004"/>
    <cellStyle name="Cálculo 11 2 3 3" xfId="47005"/>
    <cellStyle name="Cálculo 12 2" xfId="47006"/>
    <cellStyle name="Cálculo 12 2 2" xfId="47007"/>
    <cellStyle name="Cálculo 12 2 2 2" xfId="47008"/>
    <cellStyle name="Cálculo 12 2 2 2 2" xfId="47009"/>
    <cellStyle name="Cálculo 12 2 2 2 3" xfId="47010"/>
    <cellStyle name="Cálculo 12 2 2 3" xfId="47011"/>
    <cellStyle name="Cálculo 12 2 2 3 2" xfId="47012"/>
    <cellStyle name="Cálculo 12 2 2 3 3" xfId="47013"/>
    <cellStyle name="Cálculo 12 2 2 4" xfId="47014"/>
    <cellStyle name="Cálculo 12 2 2 5" xfId="47015"/>
    <cellStyle name="Cálculo 12 2 3" xfId="47016"/>
    <cellStyle name="Cálculo 12 2 3 2" xfId="47017"/>
    <cellStyle name="Cálculo 12 2 3 3" xfId="47018"/>
    <cellStyle name="Cálculo 13 2" xfId="47019"/>
    <cellStyle name="Cálculo 13 2 2" xfId="47020"/>
    <cellStyle name="Cálculo 13 2 2 2" xfId="47021"/>
    <cellStyle name="Cálculo 13 2 2 2 2" xfId="47022"/>
    <cellStyle name="Cálculo 13 2 2 2 3" xfId="47023"/>
    <cellStyle name="Cálculo 13 2 2 3" xfId="47024"/>
    <cellStyle name="Cálculo 13 2 2 3 2" xfId="47025"/>
    <cellStyle name="Cálculo 13 2 2 3 3" xfId="47026"/>
    <cellStyle name="Cálculo 13 2 2 4" xfId="47027"/>
    <cellStyle name="Cálculo 13 2 2 5" xfId="47028"/>
    <cellStyle name="Cálculo 13 2 3" xfId="47029"/>
    <cellStyle name="Cálculo 13 2 3 2" xfId="47030"/>
    <cellStyle name="Cálculo 13 2 3 3" xfId="47031"/>
    <cellStyle name="Cálculo 14 2" xfId="47032"/>
    <cellStyle name="Cálculo 14 2 2" xfId="47033"/>
    <cellStyle name="Cálculo 14 2 2 2" xfId="47034"/>
    <cellStyle name="Cálculo 14 2 2 2 2" xfId="47035"/>
    <cellStyle name="Cálculo 14 2 2 2 3" xfId="47036"/>
    <cellStyle name="Cálculo 14 2 2 3" xfId="47037"/>
    <cellStyle name="Cálculo 14 2 2 3 2" xfId="47038"/>
    <cellStyle name="Cálculo 14 2 2 3 3" xfId="47039"/>
    <cellStyle name="Cálculo 14 2 2 4" xfId="47040"/>
    <cellStyle name="Cálculo 14 2 2 5" xfId="47041"/>
    <cellStyle name="Cálculo 14 2 3" xfId="47042"/>
    <cellStyle name="Cálculo 14 2 3 2" xfId="47043"/>
    <cellStyle name="Cálculo 14 2 3 3" xfId="47044"/>
    <cellStyle name="Cálculo 15 2" xfId="47045"/>
    <cellStyle name="Cálculo 15 2 2" xfId="47046"/>
    <cellStyle name="Cálculo 15 2 2 2" xfId="47047"/>
    <cellStyle name="Cálculo 15 2 2 2 2" xfId="47048"/>
    <cellStyle name="Cálculo 15 2 2 2 3" xfId="47049"/>
    <cellStyle name="Cálculo 15 2 2 3" xfId="47050"/>
    <cellStyle name="Cálculo 15 2 2 3 2" xfId="47051"/>
    <cellStyle name="Cálculo 15 2 2 3 3" xfId="47052"/>
    <cellStyle name="Cálculo 15 2 2 4" xfId="47053"/>
    <cellStyle name="Cálculo 15 2 2 5" xfId="47054"/>
    <cellStyle name="Cálculo 15 2 3" xfId="47055"/>
    <cellStyle name="Cálculo 15 2 3 2" xfId="47056"/>
    <cellStyle name="Cálculo 15 2 3 3" xfId="47057"/>
    <cellStyle name="Cálculo 16 2" xfId="47058"/>
    <cellStyle name="Cálculo 16 2 2" xfId="47059"/>
    <cellStyle name="Cálculo 16 2 2 2" xfId="47060"/>
    <cellStyle name="Cálculo 16 2 2 2 2" xfId="47061"/>
    <cellStyle name="Cálculo 16 2 2 2 3" xfId="47062"/>
    <cellStyle name="Cálculo 16 2 2 3" xfId="47063"/>
    <cellStyle name="Cálculo 16 2 2 3 2" xfId="47064"/>
    <cellStyle name="Cálculo 16 2 2 3 3" xfId="47065"/>
    <cellStyle name="Cálculo 16 2 2 4" xfId="47066"/>
    <cellStyle name="Cálculo 16 2 2 5" xfId="47067"/>
    <cellStyle name="Cálculo 16 2 3" xfId="47068"/>
    <cellStyle name="Cálculo 16 2 3 2" xfId="47069"/>
    <cellStyle name="Cálculo 16 2 3 3" xfId="47070"/>
    <cellStyle name="Cálculo 17 2" xfId="47071"/>
    <cellStyle name="Cálculo 17 2 2" xfId="47072"/>
    <cellStyle name="Cálculo 17 2 2 2" xfId="47073"/>
    <cellStyle name="Cálculo 17 2 2 2 2" xfId="47074"/>
    <cellStyle name="Cálculo 17 2 2 2 3" xfId="47075"/>
    <cellStyle name="Cálculo 17 2 2 3" xfId="47076"/>
    <cellStyle name="Cálculo 17 2 2 3 2" xfId="47077"/>
    <cellStyle name="Cálculo 17 2 2 3 3" xfId="47078"/>
    <cellStyle name="Cálculo 17 2 2 4" xfId="47079"/>
    <cellStyle name="Cálculo 17 2 2 5" xfId="47080"/>
    <cellStyle name="Cálculo 17 2 3" xfId="47081"/>
    <cellStyle name="Cálculo 17 2 3 2" xfId="47082"/>
    <cellStyle name="Cálculo 17 2 3 3" xfId="47083"/>
    <cellStyle name="Cálculo 2" xfId="2777"/>
    <cellStyle name="Cálculo 2 10" xfId="18735"/>
    <cellStyle name="Cálculo 2 10 2" xfId="19121"/>
    <cellStyle name="Cálculo 2 11" xfId="18988"/>
    <cellStyle name="Cálculo 2 11 2" xfId="19369"/>
    <cellStyle name="Cálculo 2 12" xfId="18994"/>
    <cellStyle name="Cálculo 2 12 2" xfId="19375"/>
    <cellStyle name="Cálculo 2 13" xfId="18942"/>
    <cellStyle name="Cálculo 2 13 2" xfId="19324"/>
    <cellStyle name="Cálculo 2 14" xfId="18813"/>
    <cellStyle name="Cálculo 2 14 2" xfId="19197"/>
    <cellStyle name="Cálculo 2 15" xfId="18658"/>
    <cellStyle name="Cálculo 2 15 2" xfId="19675"/>
    <cellStyle name="Cálculo 2 16" xfId="19510"/>
    <cellStyle name="Cálculo 2 2" xfId="18579"/>
    <cellStyle name="Cálculo 2 2 10" xfId="18983"/>
    <cellStyle name="Cálculo 2 2 10 2" xfId="19364"/>
    <cellStyle name="Cálculo 2 2 11" xfId="18930"/>
    <cellStyle name="Cálculo 2 2 11 2" xfId="19312"/>
    <cellStyle name="Cálculo 2 2 12" xfId="18665"/>
    <cellStyle name="Cálculo 2 2 12 2" xfId="19682"/>
    <cellStyle name="Cálculo 2 2 2" xfId="18618"/>
    <cellStyle name="Cálculo 2 2 2 2" xfId="18782"/>
    <cellStyle name="Cálculo 2 2 2 2 2" xfId="19166"/>
    <cellStyle name="Cálculo 2 2 2 2 3" xfId="47084"/>
    <cellStyle name="Cálculo 2 2 2 3" xfId="18881"/>
    <cellStyle name="Cálculo 2 2 2 3 2" xfId="19263"/>
    <cellStyle name="Cálculo 2 2 2 3 3" xfId="47085"/>
    <cellStyle name="Cálculo 2 2 2 4" xfId="18859"/>
    <cellStyle name="Cálculo 2 2 2 4 2" xfId="19241"/>
    <cellStyle name="Cálculo 2 2 2 5" xfId="19090"/>
    <cellStyle name="Cálculo 2 2 2 5 2" xfId="19470"/>
    <cellStyle name="Cálculo 2 2 2 6" xfId="18984"/>
    <cellStyle name="Cálculo 2 2 2 6 2" xfId="19365"/>
    <cellStyle name="Cálculo 2 2 2 7" xfId="18704"/>
    <cellStyle name="Cálculo 2 2 2 7 2" xfId="19721"/>
    <cellStyle name="Cálculo 2 2 3" xfId="18626"/>
    <cellStyle name="Cálculo 2 2 3 2" xfId="18790"/>
    <cellStyle name="Cálculo 2 2 3 2 2" xfId="19174"/>
    <cellStyle name="Cálculo 2 2 3 3" xfId="19045"/>
    <cellStyle name="Cálculo 2 2 3 3 2" xfId="19426"/>
    <cellStyle name="Cálculo 2 2 3 4" xfId="19035"/>
    <cellStyle name="Cálculo 2 2 3 4 2" xfId="19416"/>
    <cellStyle name="Cálculo 2 2 3 5" xfId="19098"/>
    <cellStyle name="Cálculo 2 2 3 5 2" xfId="19478"/>
    <cellStyle name="Cálculo 2 2 3 6" xfId="18957"/>
    <cellStyle name="Cálculo 2 2 3 6 2" xfId="19339"/>
    <cellStyle name="Cálculo 2 2 3 7" xfId="18712"/>
    <cellStyle name="Cálculo 2 2 3 7 2" xfId="19729"/>
    <cellStyle name="Cálculo 2 2 4" xfId="18634"/>
    <cellStyle name="Cálculo 2 2 4 2" xfId="18798"/>
    <cellStyle name="Cálculo 2 2 4 2 2" xfId="19182"/>
    <cellStyle name="Cálculo 2 2 4 3" xfId="18833"/>
    <cellStyle name="Cálculo 2 2 4 3 2" xfId="19217"/>
    <cellStyle name="Cálculo 2 2 4 4" xfId="18997"/>
    <cellStyle name="Cálculo 2 2 4 4 2" xfId="19378"/>
    <cellStyle name="Cálculo 2 2 4 5" xfId="19106"/>
    <cellStyle name="Cálculo 2 2 4 5 2" xfId="19486"/>
    <cellStyle name="Cálculo 2 2 4 6" xfId="18816"/>
    <cellStyle name="Cálculo 2 2 4 6 2" xfId="19200"/>
    <cellStyle name="Cálculo 2 2 4 7" xfId="18720"/>
    <cellStyle name="Cálculo 2 2 4 7 2" xfId="19737"/>
    <cellStyle name="Cálculo 2 2 5" xfId="18642"/>
    <cellStyle name="Cálculo 2 2 5 2" xfId="18806"/>
    <cellStyle name="Cálculo 2 2 5 2 2" xfId="19190"/>
    <cellStyle name="Cálculo 2 2 5 3" xfId="18824"/>
    <cellStyle name="Cálculo 2 2 5 3 2" xfId="19208"/>
    <cellStyle name="Cálculo 2 2 5 4" xfId="18905"/>
    <cellStyle name="Cálculo 2 2 5 4 2" xfId="19287"/>
    <cellStyle name="Cálculo 2 2 5 5" xfId="19114"/>
    <cellStyle name="Cálculo 2 2 5 5 2" xfId="19494"/>
    <cellStyle name="Cálculo 2 2 5 6" xfId="18826"/>
    <cellStyle name="Cálculo 2 2 5 6 2" xfId="19210"/>
    <cellStyle name="Cálculo 2 2 5 7" xfId="18728"/>
    <cellStyle name="Cálculo 2 2 5 7 2" xfId="19745"/>
    <cellStyle name="Cálculo 2 2 6" xfId="18610"/>
    <cellStyle name="Cálculo 2 2 6 2" xfId="18774"/>
    <cellStyle name="Cálculo 2 2 6 2 2" xfId="19158"/>
    <cellStyle name="Cálculo 2 2 6 3" xfId="19007"/>
    <cellStyle name="Cálculo 2 2 6 3 2" xfId="19388"/>
    <cellStyle name="Cálculo 2 2 6 4" xfId="18955"/>
    <cellStyle name="Cálculo 2 2 6 4 2" xfId="19337"/>
    <cellStyle name="Cálculo 2 2 6 5" xfId="19082"/>
    <cellStyle name="Cálculo 2 2 6 5 2" xfId="19462"/>
    <cellStyle name="Cálculo 2 2 6 6" xfId="18944"/>
    <cellStyle name="Cálculo 2 2 6 6 2" xfId="19326"/>
    <cellStyle name="Cálculo 2 2 6 7" xfId="18696"/>
    <cellStyle name="Cálculo 2 2 6 7 2" xfId="19713"/>
    <cellStyle name="Cálculo 2 2 7" xfId="18743"/>
    <cellStyle name="Cálculo 2 2 7 2" xfId="19127"/>
    <cellStyle name="Cálculo 2 2 8" xfId="19027"/>
    <cellStyle name="Cálculo 2 2 8 2" xfId="19408"/>
    <cellStyle name="Cálculo 2 2 9" xfId="18934"/>
    <cellStyle name="Cálculo 2 2 9 2" xfId="19316"/>
    <cellStyle name="Cálculo 2 3" xfId="18578"/>
    <cellStyle name="Cálculo 2 3 10" xfId="18891"/>
    <cellStyle name="Cálculo 2 3 10 2" xfId="19273"/>
    <cellStyle name="Cálculo 2 3 11" xfId="18937"/>
    <cellStyle name="Cálculo 2 3 11 2" xfId="19319"/>
    <cellStyle name="Cálculo 2 3 12" xfId="18664"/>
    <cellStyle name="Cálculo 2 3 12 2" xfId="19681"/>
    <cellStyle name="Cálculo 2 3 2" xfId="18617"/>
    <cellStyle name="Cálculo 2 3 2 2" xfId="18781"/>
    <cellStyle name="Cálculo 2 3 2 2 2" xfId="19165"/>
    <cellStyle name="Cálculo 2 3 2 3" xfId="18871"/>
    <cellStyle name="Cálculo 2 3 2 3 2" xfId="19253"/>
    <cellStyle name="Cálculo 2 3 2 4" xfId="18979"/>
    <cellStyle name="Cálculo 2 3 2 4 2" xfId="19360"/>
    <cellStyle name="Cálculo 2 3 2 5" xfId="19089"/>
    <cellStyle name="Cálculo 2 3 2 5 2" xfId="19469"/>
    <cellStyle name="Cálculo 2 3 2 6" xfId="18898"/>
    <cellStyle name="Cálculo 2 3 2 6 2" xfId="19280"/>
    <cellStyle name="Cálculo 2 3 2 7" xfId="18703"/>
    <cellStyle name="Cálculo 2 3 2 7 2" xfId="19720"/>
    <cellStyle name="Cálculo 2 3 3" xfId="18625"/>
    <cellStyle name="Cálculo 2 3 3 2" xfId="18789"/>
    <cellStyle name="Cálculo 2 3 3 2 2" xfId="19173"/>
    <cellStyle name="Cálculo 2 3 3 3" xfId="18956"/>
    <cellStyle name="Cálculo 2 3 3 3 2" xfId="19338"/>
    <cellStyle name="Cálculo 2 3 3 4" xfId="18868"/>
    <cellStyle name="Cálculo 2 3 3 4 2" xfId="19250"/>
    <cellStyle name="Cálculo 2 3 3 5" xfId="19097"/>
    <cellStyle name="Cálculo 2 3 3 5 2" xfId="19477"/>
    <cellStyle name="Cálculo 2 3 3 6" xfId="19020"/>
    <cellStyle name="Cálculo 2 3 3 6 2" xfId="19401"/>
    <cellStyle name="Cálculo 2 3 3 7" xfId="18711"/>
    <cellStyle name="Cálculo 2 3 3 7 2" xfId="19728"/>
    <cellStyle name="Cálculo 2 3 4" xfId="18633"/>
    <cellStyle name="Cálculo 2 3 4 2" xfId="18797"/>
    <cellStyle name="Cálculo 2 3 4 2 2" xfId="19181"/>
    <cellStyle name="Cálculo 2 3 4 3" xfId="18866"/>
    <cellStyle name="Cálculo 2 3 4 3 2" xfId="19248"/>
    <cellStyle name="Cálculo 2 3 4 4" xfId="18888"/>
    <cellStyle name="Cálculo 2 3 4 4 2" xfId="19270"/>
    <cellStyle name="Cálculo 2 3 4 5" xfId="19105"/>
    <cellStyle name="Cálculo 2 3 4 5 2" xfId="19485"/>
    <cellStyle name="Cálculo 2 3 4 6" xfId="19001"/>
    <cellStyle name="Cálculo 2 3 4 6 2" xfId="19382"/>
    <cellStyle name="Cálculo 2 3 4 7" xfId="18719"/>
    <cellStyle name="Cálculo 2 3 4 7 2" xfId="19736"/>
    <cellStyle name="Cálculo 2 3 5" xfId="18641"/>
    <cellStyle name="Cálculo 2 3 5 2" xfId="18805"/>
    <cellStyle name="Cálculo 2 3 5 2 2" xfId="19189"/>
    <cellStyle name="Cálculo 2 3 5 3" xfId="18953"/>
    <cellStyle name="Cálculo 2 3 5 3 2" xfId="19335"/>
    <cellStyle name="Cálculo 2 3 5 4" xfId="18940"/>
    <cellStyle name="Cálculo 2 3 5 4 2" xfId="19322"/>
    <cellStyle name="Cálculo 2 3 5 5" xfId="19113"/>
    <cellStyle name="Cálculo 2 3 5 5 2" xfId="19493"/>
    <cellStyle name="Cálculo 2 3 5 6" xfId="18860"/>
    <cellStyle name="Cálculo 2 3 5 6 2" xfId="19242"/>
    <cellStyle name="Cálculo 2 3 5 7" xfId="18727"/>
    <cellStyle name="Cálculo 2 3 5 7 2" xfId="19744"/>
    <cellStyle name="Cálculo 2 3 6" xfId="18609"/>
    <cellStyle name="Cálculo 2 3 6 2" xfId="18773"/>
    <cellStyle name="Cálculo 2 3 6 2 2" xfId="19157"/>
    <cellStyle name="Cálculo 2 3 6 3" xfId="18830"/>
    <cellStyle name="Cálculo 2 3 6 3 2" xfId="19214"/>
    <cellStyle name="Cálculo 2 3 6 4" xfId="19037"/>
    <cellStyle name="Cálculo 2 3 6 4 2" xfId="19418"/>
    <cellStyle name="Cálculo 2 3 6 5" xfId="19081"/>
    <cellStyle name="Cálculo 2 3 6 5 2" xfId="19461"/>
    <cellStyle name="Cálculo 2 3 6 6" xfId="18884"/>
    <cellStyle name="Cálculo 2 3 6 6 2" xfId="19266"/>
    <cellStyle name="Cálculo 2 3 6 7" xfId="18695"/>
    <cellStyle name="Cálculo 2 3 6 7 2" xfId="19712"/>
    <cellStyle name="Cálculo 2 3 7" xfId="18742"/>
    <cellStyle name="Cálculo 2 3 7 2" xfId="19126"/>
    <cellStyle name="Cálculo 2 3 8" xfId="18966"/>
    <cellStyle name="Cálculo 2 3 8 2" xfId="19348"/>
    <cellStyle name="Cálculo 2 3 9" xfId="18936"/>
    <cellStyle name="Cálculo 2 3 9 2" xfId="19318"/>
    <cellStyle name="Cálculo 2 4" xfId="18591"/>
    <cellStyle name="Cálculo 2 4 2" xfId="18755"/>
    <cellStyle name="Cálculo 2 4 2 2" xfId="19139"/>
    <cellStyle name="Cálculo 2 4 3" xfId="18947"/>
    <cellStyle name="Cálculo 2 4 3 2" xfId="19329"/>
    <cellStyle name="Cálculo 2 4 4" xfId="18927"/>
    <cellStyle name="Cálculo 2 4 4 2" xfId="19309"/>
    <cellStyle name="Cálculo 2 4 5" xfId="19063"/>
    <cellStyle name="Cálculo 2 4 5 2" xfId="19443"/>
    <cellStyle name="Cálculo 2 4 6" xfId="18993"/>
    <cellStyle name="Cálculo 2 4 6 2" xfId="19374"/>
    <cellStyle name="Cálculo 2 4 7" xfId="18677"/>
    <cellStyle name="Cálculo 2 4 7 2" xfId="19694"/>
    <cellStyle name="Cálculo 2 5" xfId="18601"/>
    <cellStyle name="Cálculo 2 5 2" xfId="18765"/>
    <cellStyle name="Cálculo 2 5 2 2" xfId="19149"/>
    <cellStyle name="Cálculo 2 5 3" xfId="18999"/>
    <cellStyle name="Cálculo 2 5 3 2" xfId="19380"/>
    <cellStyle name="Cálculo 2 5 4" xfId="18925"/>
    <cellStyle name="Cálculo 2 5 4 2" xfId="19307"/>
    <cellStyle name="Cálculo 2 5 5" xfId="19073"/>
    <cellStyle name="Cálculo 2 5 5 2" xfId="19453"/>
    <cellStyle name="Cálculo 2 5 6" xfId="19012"/>
    <cellStyle name="Cálculo 2 5 6 2" xfId="19393"/>
    <cellStyle name="Cálculo 2 5 7" xfId="18687"/>
    <cellStyle name="Cálculo 2 5 7 2" xfId="19704"/>
    <cellStyle name="Cálculo 2 6" xfId="18597"/>
    <cellStyle name="Cálculo 2 6 2" xfId="18761"/>
    <cellStyle name="Cálculo 2 6 2 2" xfId="19145"/>
    <cellStyle name="Cálculo 2 6 3" xfId="19034"/>
    <cellStyle name="Cálculo 2 6 3 2" xfId="19415"/>
    <cellStyle name="Cálculo 2 6 4" xfId="19013"/>
    <cellStyle name="Cálculo 2 6 4 2" xfId="19394"/>
    <cellStyle name="Cálculo 2 6 5" xfId="19069"/>
    <cellStyle name="Cálculo 2 6 5 2" xfId="19449"/>
    <cellStyle name="Cálculo 2 6 6" xfId="18968"/>
    <cellStyle name="Cálculo 2 6 6 2" xfId="19350"/>
    <cellStyle name="Cálculo 2 6 7" xfId="18683"/>
    <cellStyle name="Cálculo 2 6 7 2" xfId="19700"/>
    <cellStyle name="Cálculo 2 7" xfId="18596"/>
    <cellStyle name="Cálculo 2 7 2" xfId="18760"/>
    <cellStyle name="Cálculo 2 7 2 2" xfId="19144"/>
    <cellStyle name="Cálculo 2 7 3" xfId="18815"/>
    <cellStyle name="Cálculo 2 7 3 2" xfId="19199"/>
    <cellStyle name="Cálculo 2 7 4" xfId="18832"/>
    <cellStyle name="Cálculo 2 7 4 2" xfId="19216"/>
    <cellStyle name="Cálculo 2 7 5" xfId="19068"/>
    <cellStyle name="Cálculo 2 7 5 2" xfId="19448"/>
    <cellStyle name="Cálculo 2 7 6" xfId="18945"/>
    <cellStyle name="Cálculo 2 7 6 2" xfId="19327"/>
    <cellStyle name="Cálculo 2 7 7" xfId="18682"/>
    <cellStyle name="Cálculo 2 7 7 2" xfId="19699"/>
    <cellStyle name="Cálculo 2 8" xfId="18604"/>
    <cellStyle name="Cálculo 2 8 2" xfId="18768"/>
    <cellStyle name="Cálculo 2 8 2 2" xfId="19152"/>
    <cellStyle name="Cálculo 2 8 3" xfId="18897"/>
    <cellStyle name="Cálculo 2 8 3 2" xfId="19279"/>
    <cellStyle name="Cálculo 2 8 4" xfId="18949"/>
    <cellStyle name="Cálculo 2 8 4 2" xfId="19331"/>
    <cellStyle name="Cálculo 2 8 5" xfId="19076"/>
    <cellStyle name="Cálculo 2 8 5 2" xfId="19456"/>
    <cellStyle name="Cálculo 2 8 6" xfId="18941"/>
    <cellStyle name="Cálculo 2 8 6 2" xfId="19323"/>
    <cellStyle name="Cálculo 2 8 7" xfId="18690"/>
    <cellStyle name="Cálculo 2 8 7 2" xfId="19707"/>
    <cellStyle name="Cálculo 2 9" xfId="18584"/>
    <cellStyle name="Cálculo 2 9 2" xfId="18748"/>
    <cellStyle name="Cálculo 2 9 2 2" xfId="19132"/>
    <cellStyle name="Cálculo 2 9 3" xfId="19008"/>
    <cellStyle name="Cálculo 2 9 3 2" xfId="19389"/>
    <cellStyle name="Cálculo 2 9 4" xfId="18996"/>
    <cellStyle name="Cálculo 2 9 4 2" xfId="19377"/>
    <cellStyle name="Cálculo 2 9 5" xfId="19056"/>
    <cellStyle name="Cálculo 2 9 5 2" xfId="19436"/>
    <cellStyle name="Cálculo 2 9 6" xfId="18899"/>
    <cellStyle name="Cálculo 2 9 6 2" xfId="19281"/>
    <cellStyle name="Cálculo 2 9 7" xfId="18670"/>
    <cellStyle name="Cálculo 2 9 7 2" xfId="19687"/>
    <cellStyle name="Cálculo 3" xfId="47086"/>
    <cellStyle name="Cálculo 3 2" xfId="47087"/>
    <cellStyle name="Cálculo 3 2 2" xfId="47088"/>
    <cellStyle name="Cálculo 3 2 2 2" xfId="47089"/>
    <cellStyle name="Cálculo 3 2 2 2 2" xfId="47090"/>
    <cellStyle name="Cálculo 3 2 2 2 3" xfId="47091"/>
    <cellStyle name="Cálculo 3 2 2 3" xfId="47092"/>
    <cellStyle name="Cálculo 3 2 2 3 2" xfId="47093"/>
    <cellStyle name="Cálculo 3 2 2 3 3" xfId="47094"/>
    <cellStyle name="Cálculo 3 2 2 4" xfId="47095"/>
    <cellStyle name="Cálculo 3 2 2 5" xfId="47096"/>
    <cellStyle name="Cálculo 3 2 3" xfId="47097"/>
    <cellStyle name="Cálculo 3 2 3 2" xfId="47098"/>
    <cellStyle name="Cálculo 3 2 3 3" xfId="47099"/>
    <cellStyle name="Cálculo 3 3" xfId="47100"/>
    <cellStyle name="Cálculo 3 3 2" xfId="47101"/>
    <cellStyle name="Cálculo 3 3 2 2" xfId="47102"/>
    <cellStyle name="Cálculo 3 3 2 3" xfId="47103"/>
    <cellStyle name="Cálculo 3 3 3" xfId="47104"/>
    <cellStyle name="Cálculo 3 3 3 2" xfId="47105"/>
    <cellStyle name="Cálculo 3 3 3 3" xfId="47106"/>
    <cellStyle name="Cálculo 3 3 4" xfId="47107"/>
    <cellStyle name="Cálculo 3 3 5" xfId="47108"/>
    <cellStyle name="Cálculo 3 4" xfId="47109"/>
    <cellStyle name="Cálculo 3 4 2" xfId="47110"/>
    <cellStyle name="Cálculo 3 4 3" xfId="47111"/>
    <cellStyle name="Cálculo 4" xfId="47112"/>
    <cellStyle name="Cálculo 4 2" xfId="47113"/>
    <cellStyle name="Cálculo 4 2 2" xfId="47114"/>
    <cellStyle name="Cálculo 4 2 2 2" xfId="47115"/>
    <cellStyle name="Cálculo 4 2 2 2 2" xfId="47116"/>
    <cellStyle name="Cálculo 4 2 2 2 3" xfId="47117"/>
    <cellStyle name="Cálculo 4 2 2 3" xfId="47118"/>
    <cellStyle name="Cálculo 4 2 2 3 2" xfId="47119"/>
    <cellStyle name="Cálculo 4 2 2 3 3" xfId="47120"/>
    <cellStyle name="Cálculo 4 2 2 4" xfId="47121"/>
    <cellStyle name="Cálculo 4 2 2 5" xfId="47122"/>
    <cellStyle name="Cálculo 4 2 3" xfId="47123"/>
    <cellStyle name="Cálculo 4 2 3 2" xfId="47124"/>
    <cellStyle name="Cálculo 4 2 3 3" xfId="47125"/>
    <cellStyle name="Cálculo 4 3" xfId="47126"/>
    <cellStyle name="Cálculo 4 3 2" xfId="47127"/>
    <cellStyle name="Cálculo 4 3 2 2" xfId="47128"/>
    <cellStyle name="Cálculo 4 3 2 3" xfId="47129"/>
    <cellStyle name="Cálculo 4 3 3" xfId="47130"/>
    <cellStyle name="Cálculo 4 3 3 2" xfId="47131"/>
    <cellStyle name="Cálculo 4 3 3 3" xfId="47132"/>
    <cellStyle name="Cálculo 4 3 4" xfId="47133"/>
    <cellStyle name="Cálculo 4 3 5" xfId="47134"/>
    <cellStyle name="Cálculo 4 4" xfId="47135"/>
    <cellStyle name="Cálculo 4 4 2" xfId="47136"/>
    <cellStyle name="Cálculo 4 4 3" xfId="47137"/>
    <cellStyle name="Cálculo 5" xfId="47138"/>
    <cellStyle name="Cálculo 5 2" xfId="47139"/>
    <cellStyle name="Cálculo 5 2 2" xfId="47140"/>
    <cellStyle name="Cálculo 5 2 2 2" xfId="47141"/>
    <cellStyle name="Cálculo 5 2 2 2 2" xfId="47142"/>
    <cellStyle name="Cálculo 5 2 2 2 3" xfId="47143"/>
    <cellStyle name="Cálculo 5 2 2 3" xfId="47144"/>
    <cellStyle name="Cálculo 5 2 2 3 2" xfId="47145"/>
    <cellStyle name="Cálculo 5 2 2 3 3" xfId="47146"/>
    <cellStyle name="Cálculo 5 2 2 4" xfId="47147"/>
    <cellStyle name="Cálculo 5 2 2 5" xfId="47148"/>
    <cellStyle name="Cálculo 5 2 3" xfId="47149"/>
    <cellStyle name="Cálculo 5 2 3 2" xfId="47150"/>
    <cellStyle name="Cálculo 5 2 3 3" xfId="47151"/>
    <cellStyle name="Cálculo 5 3" xfId="47152"/>
    <cellStyle name="Cálculo 5 3 2" xfId="47153"/>
    <cellStyle name="Cálculo 5 3 2 2" xfId="47154"/>
    <cellStyle name="Cálculo 5 3 2 3" xfId="47155"/>
    <cellStyle name="Cálculo 5 3 3" xfId="47156"/>
    <cellStyle name="Cálculo 5 3 3 2" xfId="47157"/>
    <cellStyle name="Cálculo 5 3 3 3" xfId="47158"/>
    <cellStyle name="Cálculo 5 3 4" xfId="47159"/>
    <cellStyle name="Cálculo 5 3 5" xfId="47160"/>
    <cellStyle name="Cálculo 5 4" xfId="47161"/>
    <cellStyle name="Cálculo 5 4 2" xfId="47162"/>
    <cellStyle name="Cálculo 5 4 3" xfId="47163"/>
    <cellStyle name="Cálculo 6" xfId="47164"/>
    <cellStyle name="Cálculo 6 2" xfId="47165"/>
    <cellStyle name="Cálculo 6 2 2" xfId="47166"/>
    <cellStyle name="Cálculo 6 2 2 2" xfId="47167"/>
    <cellStyle name="Cálculo 6 2 2 2 2" xfId="47168"/>
    <cellStyle name="Cálculo 6 2 2 2 3" xfId="47169"/>
    <cellStyle name="Cálculo 6 2 2 3" xfId="47170"/>
    <cellStyle name="Cálculo 6 2 2 3 2" xfId="47171"/>
    <cellStyle name="Cálculo 6 2 2 3 3" xfId="47172"/>
    <cellStyle name="Cálculo 6 2 2 4" xfId="47173"/>
    <cellStyle name="Cálculo 6 2 2 5" xfId="47174"/>
    <cellStyle name="Cálculo 6 2 3" xfId="47175"/>
    <cellStyle name="Cálculo 6 2 3 2" xfId="47176"/>
    <cellStyle name="Cálculo 6 2 3 3" xfId="47177"/>
    <cellStyle name="Cálculo 6 3" xfId="47178"/>
    <cellStyle name="Cálculo 6 3 2" xfId="47179"/>
    <cellStyle name="Cálculo 6 3 2 2" xfId="47180"/>
    <cellStyle name="Cálculo 6 3 2 3" xfId="47181"/>
    <cellStyle name="Cálculo 6 3 3" xfId="47182"/>
    <cellStyle name="Cálculo 6 3 3 2" xfId="47183"/>
    <cellStyle name="Cálculo 6 3 3 3" xfId="47184"/>
    <cellStyle name="Cálculo 6 3 4" xfId="47185"/>
    <cellStyle name="Cálculo 6 3 5" xfId="47186"/>
    <cellStyle name="Cálculo 6 4" xfId="47187"/>
    <cellStyle name="Cálculo 6 4 2" xfId="47188"/>
    <cellStyle name="Cálculo 6 4 3" xfId="47189"/>
    <cellStyle name="Cálculo 7" xfId="47190"/>
    <cellStyle name="Cálculo 7 2" xfId="47191"/>
    <cellStyle name="Cálculo 7 2 2" xfId="47192"/>
    <cellStyle name="Cálculo 7 2 2 2" xfId="47193"/>
    <cellStyle name="Cálculo 7 2 2 2 2" xfId="47194"/>
    <cellStyle name="Cálculo 7 2 2 2 3" xfId="47195"/>
    <cellStyle name="Cálculo 7 2 2 3" xfId="47196"/>
    <cellStyle name="Cálculo 7 2 2 3 2" xfId="47197"/>
    <cellStyle name="Cálculo 7 2 2 3 3" xfId="47198"/>
    <cellStyle name="Cálculo 7 2 2 4" xfId="47199"/>
    <cellStyle name="Cálculo 7 2 2 5" xfId="47200"/>
    <cellStyle name="Cálculo 7 2 3" xfId="47201"/>
    <cellStyle name="Cálculo 7 2 3 2" xfId="47202"/>
    <cellStyle name="Cálculo 7 2 3 3" xfId="47203"/>
    <cellStyle name="Cálculo 7 3" xfId="47204"/>
    <cellStyle name="Cálculo 7 3 2" xfId="47205"/>
    <cellStyle name="Cálculo 7 3 2 2" xfId="47206"/>
    <cellStyle name="Cálculo 7 3 2 3" xfId="47207"/>
    <cellStyle name="Cálculo 7 3 3" xfId="47208"/>
    <cellStyle name="Cálculo 7 3 3 2" xfId="47209"/>
    <cellStyle name="Cálculo 7 3 3 3" xfId="47210"/>
    <cellStyle name="Cálculo 7 3 4" xfId="47211"/>
    <cellStyle name="Cálculo 7 3 5" xfId="47212"/>
    <cellStyle name="Cálculo 7 4" xfId="47213"/>
    <cellStyle name="Cálculo 7 4 2" xfId="47214"/>
    <cellStyle name="Cálculo 7 4 3" xfId="47215"/>
    <cellStyle name="Cálculo 8" xfId="47216"/>
    <cellStyle name="Cálculo 8 2" xfId="47217"/>
    <cellStyle name="Cálculo 8 2 2" xfId="47218"/>
    <cellStyle name="Cálculo 8 2 2 2" xfId="47219"/>
    <cellStyle name="Cálculo 8 2 2 2 2" xfId="47220"/>
    <cellStyle name="Cálculo 8 2 2 2 3" xfId="47221"/>
    <cellStyle name="Cálculo 8 2 2 3" xfId="47222"/>
    <cellStyle name="Cálculo 8 2 2 3 2" xfId="47223"/>
    <cellStyle name="Cálculo 8 2 2 3 3" xfId="47224"/>
    <cellStyle name="Cálculo 8 2 2 4" xfId="47225"/>
    <cellStyle name="Cálculo 8 2 2 5" xfId="47226"/>
    <cellStyle name="Cálculo 8 2 3" xfId="47227"/>
    <cellStyle name="Cálculo 8 2 3 2" xfId="47228"/>
    <cellStyle name="Cálculo 8 2 3 3" xfId="47229"/>
    <cellStyle name="Cálculo 9 2" xfId="47230"/>
    <cellStyle name="Cálculo 9 2 2" xfId="47231"/>
    <cellStyle name="Cálculo 9 2 2 2" xfId="47232"/>
    <cellStyle name="Cálculo 9 2 2 2 2" xfId="47233"/>
    <cellStyle name="Cálculo 9 2 2 2 3" xfId="47234"/>
    <cellStyle name="Cálculo 9 2 2 3" xfId="47235"/>
    <cellStyle name="Cálculo 9 2 2 3 2" xfId="47236"/>
    <cellStyle name="Cálculo 9 2 2 3 3" xfId="47237"/>
    <cellStyle name="Cálculo 9 2 2 4" xfId="47238"/>
    <cellStyle name="Cálculo 9 2 2 5" xfId="47239"/>
    <cellStyle name="Cálculo 9 2 3" xfId="47240"/>
    <cellStyle name="Cálculo 9 2 3 2" xfId="47241"/>
    <cellStyle name="Cálculo 9 2 3 3" xfId="47242"/>
    <cellStyle name="Célula de Verificação" xfId="18" builtinId="23" customBuiltin="1"/>
    <cellStyle name="Célula de Verificação 1" xfId="47243"/>
    <cellStyle name="Célula de Verificação 10 2" xfId="47244"/>
    <cellStyle name="Célula de Verificação 11 2" xfId="47245"/>
    <cellStyle name="Célula de Verificação 12 2" xfId="47246"/>
    <cellStyle name="Célula de Verificação 13 2" xfId="47247"/>
    <cellStyle name="Célula de Verificação 14 2" xfId="47248"/>
    <cellStyle name="Célula de Verificação 15 2" xfId="47249"/>
    <cellStyle name="Célula de Verificação 16 2" xfId="47250"/>
    <cellStyle name="Célula de Verificação 17 2" xfId="47251"/>
    <cellStyle name="Célula de Verificação 2" xfId="2778"/>
    <cellStyle name="Célula de Verificação 2 2" xfId="19511"/>
    <cellStyle name="Célula de Verificação 3" xfId="47252"/>
    <cellStyle name="Célula de Verificação 3 2" xfId="47253"/>
    <cellStyle name="Célula de Verificação 4" xfId="47254"/>
    <cellStyle name="Célula de Verificação 4 2" xfId="47255"/>
    <cellStyle name="Célula de Verificação 5" xfId="47256"/>
    <cellStyle name="Célula de Verificação 5 2" xfId="47257"/>
    <cellStyle name="Célula de Verificação 6" xfId="47258"/>
    <cellStyle name="Célula de Verificação 6 2" xfId="47259"/>
    <cellStyle name="Célula de Verificação 7" xfId="47260"/>
    <cellStyle name="Célula de Verificação 7 2" xfId="47261"/>
    <cellStyle name="Célula de Verificação 8" xfId="47262"/>
    <cellStyle name="Célula de Verificação 8 2" xfId="47263"/>
    <cellStyle name="Célula de Verificação 9 2" xfId="47264"/>
    <cellStyle name="Célula Vinculada" xfId="17" builtinId="24" customBuiltin="1"/>
    <cellStyle name="Célula Vinculada 1" xfId="47265"/>
    <cellStyle name="Célula Vinculada 10 2" xfId="47266"/>
    <cellStyle name="Célula Vinculada 11 2" xfId="47267"/>
    <cellStyle name="Célula Vinculada 12 2" xfId="47268"/>
    <cellStyle name="Célula Vinculada 13 2" xfId="47269"/>
    <cellStyle name="Célula Vinculada 14 2" xfId="47270"/>
    <cellStyle name="Célula Vinculada 15 2" xfId="47271"/>
    <cellStyle name="Célula Vinculada 16 2" xfId="47272"/>
    <cellStyle name="Célula Vinculada 17 2" xfId="47273"/>
    <cellStyle name="Célula Vinculada 2" xfId="2779"/>
    <cellStyle name="Célula Vinculada 2 2" xfId="19512"/>
    <cellStyle name="Célula Vinculada 3" xfId="47274"/>
    <cellStyle name="Célula Vinculada 3 2" xfId="47275"/>
    <cellStyle name="Célula Vinculada 4" xfId="47276"/>
    <cellStyle name="Célula Vinculada 4 2" xfId="47277"/>
    <cellStyle name="Célula Vinculada 5" xfId="47278"/>
    <cellStyle name="Célula Vinculada 5 2" xfId="47279"/>
    <cellStyle name="Célula Vinculada 6" xfId="47280"/>
    <cellStyle name="Célula Vinculada 6 2" xfId="47281"/>
    <cellStyle name="Célula Vinculada 7" xfId="47282"/>
    <cellStyle name="Célula Vinculada 7 2" xfId="47283"/>
    <cellStyle name="Célula Vinculada 8" xfId="47284"/>
    <cellStyle name="Célula Vinculada 8 2" xfId="47285"/>
    <cellStyle name="Célula Vinculada 9 2" xfId="47286"/>
    <cellStyle name="Comma 2" xfId="47287"/>
    <cellStyle name="Comma0" xfId="2780"/>
    <cellStyle name="Data" xfId="2781"/>
    <cellStyle name="Default" xfId="47288"/>
    <cellStyle name="Duasdec" xfId="47289"/>
    <cellStyle name="Ênfase1" xfId="22" builtinId="29" customBuiltin="1"/>
    <cellStyle name="Ênfase1 1" xfId="47290"/>
    <cellStyle name="Ênfase1 10 2" xfId="47291"/>
    <cellStyle name="Ênfase1 11 2" xfId="47292"/>
    <cellStyle name="Ênfase1 12 2" xfId="47293"/>
    <cellStyle name="Ênfase1 13 2" xfId="47294"/>
    <cellStyle name="Ênfase1 14 2" xfId="47295"/>
    <cellStyle name="Ênfase1 15 2" xfId="47296"/>
    <cellStyle name="Ênfase1 16 2" xfId="47297"/>
    <cellStyle name="Ênfase1 17 2" xfId="47298"/>
    <cellStyle name="Ênfase1 2" xfId="2782"/>
    <cellStyle name="Ênfase1 2 2" xfId="19513"/>
    <cellStyle name="Ênfase1 3" xfId="47299"/>
    <cellStyle name="Ênfase1 3 2" xfId="47300"/>
    <cellStyle name="Ênfase1 4" xfId="47301"/>
    <cellStyle name="Ênfase1 4 2" xfId="47302"/>
    <cellStyle name="Ênfase1 5" xfId="47303"/>
    <cellStyle name="Ênfase1 5 2" xfId="47304"/>
    <cellStyle name="Ênfase1 6" xfId="47305"/>
    <cellStyle name="Ênfase1 6 2" xfId="47306"/>
    <cellStyle name="Ênfase1 7" xfId="47307"/>
    <cellStyle name="Ênfase1 7 2" xfId="47308"/>
    <cellStyle name="Ênfase1 8" xfId="47309"/>
    <cellStyle name="Ênfase1 8 2" xfId="47310"/>
    <cellStyle name="Ênfase1 9 2" xfId="47311"/>
    <cellStyle name="Ênfase2" xfId="26" builtinId="33" customBuiltin="1"/>
    <cellStyle name="Ênfase2 1" xfId="47312"/>
    <cellStyle name="Ênfase2 10 2" xfId="47313"/>
    <cellStyle name="Ênfase2 11 2" xfId="47314"/>
    <cellStyle name="Ênfase2 12 2" xfId="47315"/>
    <cellStyle name="Ênfase2 13 2" xfId="47316"/>
    <cellStyle name="Ênfase2 14 2" xfId="47317"/>
    <cellStyle name="Ênfase2 15 2" xfId="47318"/>
    <cellStyle name="Ênfase2 16 2" xfId="47319"/>
    <cellStyle name="Ênfase2 17 2" xfId="47320"/>
    <cellStyle name="Ênfase2 2" xfId="2783"/>
    <cellStyle name="Ênfase2 2 2" xfId="19514"/>
    <cellStyle name="Ênfase2 3" xfId="47321"/>
    <cellStyle name="Ênfase2 3 2" xfId="47322"/>
    <cellStyle name="Ênfase2 4" xfId="47323"/>
    <cellStyle name="Ênfase2 4 2" xfId="47324"/>
    <cellStyle name="Ênfase2 5" xfId="47325"/>
    <cellStyle name="Ênfase2 5 2" xfId="47326"/>
    <cellStyle name="Ênfase2 6" xfId="47327"/>
    <cellStyle name="Ênfase2 6 2" xfId="47328"/>
    <cellStyle name="Ênfase2 7" xfId="47329"/>
    <cellStyle name="Ênfase2 7 2" xfId="47330"/>
    <cellStyle name="Ênfase2 8" xfId="47331"/>
    <cellStyle name="Ênfase2 8 2" xfId="47332"/>
    <cellStyle name="Ênfase2 9 2" xfId="47333"/>
    <cellStyle name="Ênfase3" xfId="30" builtinId="37" customBuiltin="1"/>
    <cellStyle name="Ênfase3 1" xfId="47334"/>
    <cellStyle name="Ênfase3 10 2" xfId="47335"/>
    <cellStyle name="Ênfase3 11 2" xfId="47336"/>
    <cellStyle name="Ênfase3 12 2" xfId="47337"/>
    <cellStyle name="Ênfase3 13 2" xfId="47338"/>
    <cellStyle name="Ênfase3 14 2" xfId="47339"/>
    <cellStyle name="Ênfase3 15 2" xfId="47340"/>
    <cellStyle name="Ênfase3 16 2" xfId="47341"/>
    <cellStyle name="Ênfase3 17 2" xfId="47342"/>
    <cellStyle name="Ênfase3 2" xfId="2784"/>
    <cellStyle name="Ênfase3 2 2" xfId="19515"/>
    <cellStyle name="Ênfase3 3" xfId="47343"/>
    <cellStyle name="Ênfase3 3 2" xfId="47344"/>
    <cellStyle name="Ênfase3 4" xfId="47345"/>
    <cellStyle name="Ênfase3 4 2" xfId="47346"/>
    <cellStyle name="Ênfase3 5" xfId="47347"/>
    <cellStyle name="Ênfase3 5 2" xfId="47348"/>
    <cellStyle name="Ênfase3 6" xfId="47349"/>
    <cellStyle name="Ênfase3 6 2" xfId="47350"/>
    <cellStyle name="Ênfase3 7" xfId="47351"/>
    <cellStyle name="Ênfase3 7 2" xfId="47352"/>
    <cellStyle name="Ênfase3 8" xfId="47353"/>
    <cellStyle name="Ênfase3 8 2" xfId="47354"/>
    <cellStyle name="Ênfase3 9 2" xfId="47355"/>
    <cellStyle name="Ênfase4" xfId="34" builtinId="41" customBuiltin="1"/>
    <cellStyle name="Ênfase4 1" xfId="47356"/>
    <cellStyle name="Ênfase4 10 2" xfId="47357"/>
    <cellStyle name="Ênfase4 11 2" xfId="47358"/>
    <cellStyle name="Ênfase4 12 2" xfId="47359"/>
    <cellStyle name="Ênfase4 13 2" xfId="47360"/>
    <cellStyle name="Ênfase4 14 2" xfId="47361"/>
    <cellStyle name="Ênfase4 15 2" xfId="47362"/>
    <cellStyle name="Ênfase4 16 2" xfId="47363"/>
    <cellStyle name="Ênfase4 17 2" xfId="47364"/>
    <cellStyle name="Ênfase4 2" xfId="2785"/>
    <cellStyle name="Ênfase4 2 2" xfId="19516"/>
    <cellStyle name="Ênfase4 3" xfId="47365"/>
    <cellStyle name="Ênfase4 3 2" xfId="47366"/>
    <cellStyle name="Ênfase4 4" xfId="47367"/>
    <cellStyle name="Ênfase4 4 2" xfId="47368"/>
    <cellStyle name="Ênfase4 5" xfId="47369"/>
    <cellStyle name="Ênfase4 5 2" xfId="47370"/>
    <cellStyle name="Ênfase4 6" xfId="47371"/>
    <cellStyle name="Ênfase4 6 2" xfId="47372"/>
    <cellStyle name="Ênfase4 7" xfId="47373"/>
    <cellStyle name="Ênfase4 7 2" xfId="47374"/>
    <cellStyle name="Ênfase4 8" xfId="47375"/>
    <cellStyle name="Ênfase4 8 2" xfId="47376"/>
    <cellStyle name="Ênfase4 9 2" xfId="47377"/>
    <cellStyle name="Ênfase5" xfId="38" builtinId="45" customBuiltin="1"/>
    <cellStyle name="Ênfase5 1" xfId="47378"/>
    <cellStyle name="Ênfase5 10 2" xfId="47379"/>
    <cellStyle name="Ênfase5 11 2" xfId="47380"/>
    <cellStyle name="Ênfase5 12 2" xfId="47381"/>
    <cellStyle name="Ênfase5 13 2" xfId="47382"/>
    <cellStyle name="Ênfase5 14 2" xfId="47383"/>
    <cellStyle name="Ênfase5 15 2" xfId="47384"/>
    <cellStyle name="Ênfase5 16 2" xfId="47385"/>
    <cellStyle name="Ênfase5 17 2" xfId="47386"/>
    <cellStyle name="Ênfase5 2" xfId="2786"/>
    <cellStyle name="Ênfase5 2 2" xfId="19517"/>
    <cellStyle name="Ênfase5 3" xfId="47387"/>
    <cellStyle name="Ênfase5 3 2" xfId="47388"/>
    <cellStyle name="Ênfase5 4" xfId="47389"/>
    <cellStyle name="Ênfase5 4 2" xfId="47390"/>
    <cellStyle name="Ênfase5 5" xfId="47391"/>
    <cellStyle name="Ênfase5 5 2" xfId="47392"/>
    <cellStyle name="Ênfase5 6" xfId="47393"/>
    <cellStyle name="Ênfase5 6 2" xfId="47394"/>
    <cellStyle name="Ênfase5 7" xfId="47395"/>
    <cellStyle name="Ênfase5 7 2" xfId="47396"/>
    <cellStyle name="Ênfase5 8" xfId="47397"/>
    <cellStyle name="Ênfase5 8 2" xfId="47398"/>
    <cellStyle name="Ênfase5 9 2" xfId="47399"/>
    <cellStyle name="Ênfase6" xfId="42" builtinId="49" customBuiltin="1"/>
    <cellStyle name="Ênfase6 1" xfId="47400"/>
    <cellStyle name="Ênfase6 10 2" xfId="47401"/>
    <cellStyle name="Ênfase6 11 2" xfId="47402"/>
    <cellStyle name="Ênfase6 12 2" xfId="47403"/>
    <cellStyle name="Ênfase6 13 2" xfId="47404"/>
    <cellStyle name="Ênfase6 14 2" xfId="47405"/>
    <cellStyle name="Ênfase6 15 2" xfId="47406"/>
    <cellStyle name="Ênfase6 16 2" xfId="47407"/>
    <cellStyle name="Ênfase6 17 2" xfId="47408"/>
    <cellStyle name="Ênfase6 2" xfId="2787"/>
    <cellStyle name="Ênfase6 2 2" xfId="19518"/>
    <cellStyle name="Ênfase6 3" xfId="47409"/>
    <cellStyle name="Ênfase6 3 2" xfId="47410"/>
    <cellStyle name="Ênfase6 4" xfId="47411"/>
    <cellStyle name="Ênfase6 4 2" xfId="47412"/>
    <cellStyle name="Ênfase6 5" xfId="47413"/>
    <cellStyle name="Ênfase6 5 2" xfId="47414"/>
    <cellStyle name="Ênfase6 6" xfId="47415"/>
    <cellStyle name="Ênfase6 6 2" xfId="47416"/>
    <cellStyle name="Ênfase6 7" xfId="47417"/>
    <cellStyle name="Ênfase6 7 2" xfId="47418"/>
    <cellStyle name="Ênfase6 8" xfId="47419"/>
    <cellStyle name="Ênfase6 8 2" xfId="47420"/>
    <cellStyle name="Ênfase6 9 2" xfId="47421"/>
    <cellStyle name="Entrada" xfId="14" builtinId="20" customBuiltin="1"/>
    <cellStyle name="Entrada 1" xfId="47422"/>
    <cellStyle name="Entrada 1 2" xfId="47423"/>
    <cellStyle name="Entrada 1 2 2" xfId="47424"/>
    <cellStyle name="Entrada 1 2 2 2" xfId="47425"/>
    <cellStyle name="Entrada 1 2 2 3" xfId="47426"/>
    <cellStyle name="Entrada 1 2 3" xfId="47427"/>
    <cellStyle name="Entrada 1 2 3 2" xfId="47428"/>
    <cellStyle name="Entrada 1 2 3 3" xfId="47429"/>
    <cellStyle name="Entrada 1 2 4" xfId="47430"/>
    <cellStyle name="Entrada 1 2 5" xfId="47431"/>
    <cellStyle name="Entrada 1 3" xfId="47432"/>
    <cellStyle name="Entrada 1 3 2" xfId="47433"/>
    <cellStyle name="Entrada 1 3 3" xfId="47434"/>
    <cellStyle name="Entrada 10 2" xfId="47435"/>
    <cellStyle name="Entrada 10 2 2" xfId="47436"/>
    <cellStyle name="Entrada 10 2 2 2" xfId="47437"/>
    <cellStyle name="Entrada 10 2 2 2 2" xfId="47438"/>
    <cellStyle name="Entrada 10 2 2 2 3" xfId="47439"/>
    <cellStyle name="Entrada 10 2 2 3" xfId="47440"/>
    <cellStyle name="Entrada 10 2 2 3 2" xfId="47441"/>
    <cellStyle name="Entrada 10 2 2 3 3" xfId="47442"/>
    <cellStyle name="Entrada 10 2 2 4" xfId="47443"/>
    <cellStyle name="Entrada 10 2 2 5" xfId="47444"/>
    <cellStyle name="Entrada 10 2 3" xfId="47445"/>
    <cellStyle name="Entrada 10 2 3 2" xfId="47446"/>
    <cellStyle name="Entrada 10 2 3 3" xfId="47447"/>
    <cellStyle name="Entrada 11 2" xfId="47448"/>
    <cellStyle name="Entrada 11 2 2" xfId="47449"/>
    <cellStyle name="Entrada 11 2 2 2" xfId="47450"/>
    <cellStyle name="Entrada 11 2 2 2 2" xfId="47451"/>
    <cellStyle name="Entrada 11 2 2 2 3" xfId="47452"/>
    <cellStyle name="Entrada 11 2 2 3" xfId="47453"/>
    <cellStyle name="Entrada 11 2 2 3 2" xfId="47454"/>
    <cellStyle name="Entrada 11 2 2 3 3" xfId="47455"/>
    <cellStyle name="Entrada 11 2 2 4" xfId="47456"/>
    <cellStyle name="Entrada 11 2 2 5" xfId="47457"/>
    <cellStyle name="Entrada 11 2 3" xfId="47458"/>
    <cellStyle name="Entrada 11 2 3 2" xfId="47459"/>
    <cellStyle name="Entrada 11 2 3 3" xfId="47460"/>
    <cellStyle name="Entrada 12 2" xfId="47461"/>
    <cellStyle name="Entrada 12 2 2" xfId="47462"/>
    <cellStyle name="Entrada 12 2 2 2" xfId="47463"/>
    <cellStyle name="Entrada 12 2 2 2 2" xfId="47464"/>
    <cellStyle name="Entrada 12 2 2 2 3" xfId="47465"/>
    <cellStyle name="Entrada 12 2 2 3" xfId="47466"/>
    <cellStyle name="Entrada 12 2 2 3 2" xfId="47467"/>
    <cellStyle name="Entrada 12 2 2 3 3" xfId="47468"/>
    <cellStyle name="Entrada 12 2 2 4" xfId="47469"/>
    <cellStyle name="Entrada 12 2 2 5" xfId="47470"/>
    <cellStyle name="Entrada 12 2 3" xfId="47471"/>
    <cellStyle name="Entrada 12 2 3 2" xfId="47472"/>
    <cellStyle name="Entrada 12 2 3 3" xfId="47473"/>
    <cellStyle name="Entrada 13 2" xfId="47474"/>
    <cellStyle name="Entrada 13 2 2" xfId="47475"/>
    <cellStyle name="Entrada 13 2 2 2" xfId="47476"/>
    <cellStyle name="Entrada 13 2 2 2 2" xfId="47477"/>
    <cellStyle name="Entrada 13 2 2 2 3" xfId="47478"/>
    <cellStyle name="Entrada 13 2 2 3" xfId="47479"/>
    <cellStyle name="Entrada 13 2 2 3 2" xfId="47480"/>
    <cellStyle name="Entrada 13 2 2 3 3" xfId="47481"/>
    <cellStyle name="Entrada 13 2 2 4" xfId="47482"/>
    <cellStyle name="Entrada 13 2 2 5" xfId="47483"/>
    <cellStyle name="Entrada 13 2 3" xfId="47484"/>
    <cellStyle name="Entrada 13 2 3 2" xfId="47485"/>
    <cellStyle name="Entrada 13 2 3 3" xfId="47486"/>
    <cellStyle name="Entrada 14 2" xfId="47487"/>
    <cellStyle name="Entrada 14 2 2" xfId="47488"/>
    <cellStyle name="Entrada 14 2 2 2" xfId="47489"/>
    <cellStyle name="Entrada 14 2 2 2 2" xfId="47490"/>
    <cellStyle name="Entrada 14 2 2 2 3" xfId="47491"/>
    <cellStyle name="Entrada 14 2 2 3" xfId="47492"/>
    <cellStyle name="Entrada 14 2 2 3 2" xfId="47493"/>
    <cellStyle name="Entrada 14 2 2 3 3" xfId="47494"/>
    <cellStyle name="Entrada 14 2 2 4" xfId="47495"/>
    <cellStyle name="Entrada 14 2 2 5" xfId="47496"/>
    <cellStyle name="Entrada 14 2 3" xfId="47497"/>
    <cellStyle name="Entrada 14 2 3 2" xfId="47498"/>
    <cellStyle name="Entrada 14 2 3 3" xfId="47499"/>
    <cellStyle name="Entrada 15 2" xfId="47500"/>
    <cellStyle name="Entrada 15 2 2" xfId="47501"/>
    <cellStyle name="Entrada 15 2 2 2" xfId="47502"/>
    <cellStyle name="Entrada 15 2 2 2 2" xfId="47503"/>
    <cellStyle name="Entrada 15 2 2 2 3" xfId="47504"/>
    <cellStyle name="Entrada 15 2 2 3" xfId="47505"/>
    <cellStyle name="Entrada 15 2 2 3 2" xfId="47506"/>
    <cellStyle name="Entrada 15 2 2 3 3" xfId="47507"/>
    <cellStyle name="Entrada 15 2 2 4" xfId="47508"/>
    <cellStyle name="Entrada 15 2 2 5" xfId="47509"/>
    <cellStyle name="Entrada 15 2 3" xfId="47510"/>
    <cellStyle name="Entrada 15 2 3 2" xfId="47511"/>
    <cellStyle name="Entrada 15 2 3 3" xfId="47512"/>
    <cellStyle name="Entrada 16 2" xfId="47513"/>
    <cellStyle name="Entrada 16 2 2" xfId="47514"/>
    <cellStyle name="Entrada 16 2 2 2" xfId="47515"/>
    <cellStyle name="Entrada 16 2 2 2 2" xfId="47516"/>
    <cellStyle name="Entrada 16 2 2 2 3" xfId="47517"/>
    <cellStyle name="Entrada 16 2 2 3" xfId="47518"/>
    <cellStyle name="Entrada 16 2 2 3 2" xfId="47519"/>
    <cellStyle name="Entrada 16 2 2 3 3" xfId="47520"/>
    <cellStyle name="Entrada 16 2 2 4" xfId="47521"/>
    <cellStyle name="Entrada 16 2 2 5" xfId="47522"/>
    <cellStyle name="Entrada 16 2 3" xfId="47523"/>
    <cellStyle name="Entrada 16 2 3 2" xfId="47524"/>
    <cellStyle name="Entrada 16 2 3 3" xfId="47525"/>
    <cellStyle name="Entrada 17 2" xfId="47526"/>
    <cellStyle name="Entrada 17 2 2" xfId="47527"/>
    <cellStyle name="Entrada 17 2 2 2" xfId="47528"/>
    <cellStyle name="Entrada 17 2 2 2 2" xfId="47529"/>
    <cellStyle name="Entrada 17 2 2 2 3" xfId="47530"/>
    <cellStyle name="Entrada 17 2 2 3" xfId="47531"/>
    <cellStyle name="Entrada 17 2 2 3 2" xfId="47532"/>
    <cellStyle name="Entrada 17 2 2 3 3" xfId="47533"/>
    <cellStyle name="Entrada 17 2 2 4" xfId="47534"/>
    <cellStyle name="Entrada 17 2 2 5" xfId="47535"/>
    <cellStyle name="Entrada 17 2 3" xfId="47536"/>
    <cellStyle name="Entrada 17 2 3 2" xfId="47537"/>
    <cellStyle name="Entrada 17 2 3 3" xfId="47538"/>
    <cellStyle name="Entrada 2" xfId="2788"/>
    <cellStyle name="Entrada 2 10" xfId="18736"/>
    <cellStyle name="Entrada 2 10 2" xfId="19122"/>
    <cellStyle name="Entrada 2 11" xfId="18852"/>
    <cellStyle name="Entrada 2 11 2" xfId="19234"/>
    <cellStyle name="Entrada 2 12" xfId="18986"/>
    <cellStyle name="Entrada 2 12 2" xfId="19367"/>
    <cellStyle name="Entrada 2 13" xfId="18969"/>
    <cellStyle name="Entrada 2 13 2" xfId="19351"/>
    <cellStyle name="Entrada 2 14" xfId="18874"/>
    <cellStyle name="Entrada 2 14 2" xfId="19256"/>
    <cellStyle name="Entrada 2 15" xfId="18659"/>
    <cellStyle name="Entrada 2 15 2" xfId="19676"/>
    <cellStyle name="Entrada 2 16" xfId="19519"/>
    <cellStyle name="Entrada 2 2" xfId="18580"/>
    <cellStyle name="Entrada 2 2 10" xfId="18903"/>
    <cellStyle name="Entrada 2 2 10 2" xfId="19285"/>
    <cellStyle name="Entrada 2 2 11" xfId="18995"/>
    <cellStyle name="Entrada 2 2 11 2" xfId="19376"/>
    <cellStyle name="Entrada 2 2 12" xfId="18666"/>
    <cellStyle name="Entrada 2 2 12 2" xfId="19683"/>
    <cellStyle name="Entrada 2 2 2" xfId="18619"/>
    <cellStyle name="Entrada 2 2 2 2" xfId="18783"/>
    <cellStyle name="Entrada 2 2 2 2 2" xfId="19167"/>
    <cellStyle name="Entrada 2 2 2 2 3" xfId="47539"/>
    <cellStyle name="Entrada 2 2 2 3" xfId="19024"/>
    <cellStyle name="Entrada 2 2 2 3 2" xfId="19405"/>
    <cellStyle name="Entrada 2 2 2 3 3" xfId="47540"/>
    <cellStyle name="Entrada 2 2 2 4" xfId="19029"/>
    <cellStyle name="Entrada 2 2 2 4 2" xfId="19410"/>
    <cellStyle name="Entrada 2 2 2 5" xfId="19091"/>
    <cellStyle name="Entrada 2 2 2 5 2" xfId="19471"/>
    <cellStyle name="Entrada 2 2 2 6" xfId="18865"/>
    <cellStyle name="Entrada 2 2 2 6 2" xfId="19247"/>
    <cellStyle name="Entrada 2 2 2 7" xfId="18705"/>
    <cellStyle name="Entrada 2 2 2 7 2" xfId="19722"/>
    <cellStyle name="Entrada 2 2 3" xfId="18627"/>
    <cellStyle name="Entrada 2 2 3 2" xfId="18791"/>
    <cellStyle name="Entrada 2 2 3 2 2" xfId="19175"/>
    <cellStyle name="Entrada 2 2 3 3" xfId="19022"/>
    <cellStyle name="Entrada 2 2 3 3 2" xfId="19403"/>
    <cellStyle name="Entrada 2 2 3 4" xfId="18972"/>
    <cellStyle name="Entrada 2 2 3 4 2" xfId="19353"/>
    <cellStyle name="Entrada 2 2 3 5" xfId="19099"/>
    <cellStyle name="Entrada 2 2 3 5 2" xfId="19479"/>
    <cellStyle name="Entrada 2 2 3 6" xfId="18854"/>
    <cellStyle name="Entrada 2 2 3 6 2" xfId="19236"/>
    <cellStyle name="Entrada 2 2 3 7" xfId="18713"/>
    <cellStyle name="Entrada 2 2 3 7 2" xfId="19730"/>
    <cellStyle name="Entrada 2 2 4" xfId="18635"/>
    <cellStyle name="Entrada 2 2 4 2" xfId="18799"/>
    <cellStyle name="Entrada 2 2 4 2 2" xfId="19183"/>
    <cellStyle name="Entrada 2 2 4 3" xfId="19048"/>
    <cellStyle name="Entrada 2 2 4 3 2" xfId="19428"/>
    <cellStyle name="Entrada 2 2 4 4" xfId="19010"/>
    <cellStyle name="Entrada 2 2 4 4 2" xfId="19391"/>
    <cellStyle name="Entrada 2 2 4 5" xfId="19107"/>
    <cellStyle name="Entrada 2 2 4 5 2" xfId="19487"/>
    <cellStyle name="Entrada 2 2 4 6" xfId="18959"/>
    <cellStyle name="Entrada 2 2 4 6 2" xfId="19341"/>
    <cellStyle name="Entrada 2 2 4 7" xfId="18721"/>
    <cellStyle name="Entrada 2 2 4 7 2" xfId="19738"/>
    <cellStyle name="Entrada 2 2 5" xfId="18643"/>
    <cellStyle name="Entrada 2 2 5 2" xfId="18807"/>
    <cellStyle name="Entrada 2 2 5 2 2" xfId="19191"/>
    <cellStyle name="Entrada 2 2 5 3" xfId="18973"/>
    <cellStyle name="Entrada 2 2 5 3 2" xfId="19354"/>
    <cellStyle name="Entrada 2 2 5 4" xfId="18882"/>
    <cellStyle name="Entrada 2 2 5 4 2" xfId="19264"/>
    <cellStyle name="Entrada 2 2 5 5" xfId="19115"/>
    <cellStyle name="Entrada 2 2 5 5 2" xfId="19495"/>
    <cellStyle name="Entrada 2 2 5 6" xfId="19043"/>
    <cellStyle name="Entrada 2 2 5 6 2" xfId="19424"/>
    <cellStyle name="Entrada 2 2 5 7" xfId="18729"/>
    <cellStyle name="Entrada 2 2 5 7 2" xfId="19746"/>
    <cellStyle name="Entrada 2 2 6" xfId="18611"/>
    <cellStyle name="Entrada 2 2 6 2" xfId="18775"/>
    <cellStyle name="Entrada 2 2 6 2 2" xfId="19159"/>
    <cellStyle name="Entrada 2 2 6 3" xfId="19025"/>
    <cellStyle name="Entrada 2 2 6 3 2" xfId="19406"/>
    <cellStyle name="Entrada 2 2 6 4" xfId="18880"/>
    <cellStyle name="Entrada 2 2 6 4 2" xfId="19262"/>
    <cellStyle name="Entrada 2 2 6 5" xfId="19083"/>
    <cellStyle name="Entrada 2 2 6 5 2" xfId="19463"/>
    <cellStyle name="Entrada 2 2 6 6" xfId="18819"/>
    <cellStyle name="Entrada 2 2 6 6 2" xfId="19203"/>
    <cellStyle name="Entrada 2 2 6 7" xfId="18697"/>
    <cellStyle name="Entrada 2 2 6 7 2" xfId="19714"/>
    <cellStyle name="Entrada 2 2 7" xfId="18744"/>
    <cellStyle name="Entrada 2 2 7 2" xfId="19128"/>
    <cellStyle name="Entrada 2 2 8" xfId="18836"/>
    <cellStyle name="Entrada 2 2 8 2" xfId="19220"/>
    <cellStyle name="Entrada 2 2 9" xfId="18862"/>
    <cellStyle name="Entrada 2 2 9 2" xfId="19244"/>
    <cellStyle name="Entrada 2 3" xfId="18583"/>
    <cellStyle name="Entrada 2 3 10" xfId="19055"/>
    <cellStyle name="Entrada 2 3 10 2" xfId="19435"/>
    <cellStyle name="Entrada 2 3 11" xfId="18933"/>
    <cellStyle name="Entrada 2 3 11 2" xfId="19315"/>
    <cellStyle name="Entrada 2 3 12" xfId="18669"/>
    <cellStyle name="Entrada 2 3 12 2" xfId="19686"/>
    <cellStyle name="Entrada 2 3 2" xfId="18622"/>
    <cellStyle name="Entrada 2 3 2 2" xfId="18786"/>
    <cellStyle name="Entrada 2 3 2 2 2" xfId="19170"/>
    <cellStyle name="Entrada 2 3 2 3" xfId="18909"/>
    <cellStyle name="Entrada 2 3 2 3 2" xfId="19291"/>
    <cellStyle name="Entrada 2 3 2 4" xfId="19011"/>
    <cellStyle name="Entrada 2 3 2 4 2" xfId="19392"/>
    <cellStyle name="Entrada 2 3 2 5" xfId="19094"/>
    <cellStyle name="Entrada 2 3 2 5 2" xfId="19474"/>
    <cellStyle name="Entrada 2 3 2 6" xfId="19036"/>
    <cellStyle name="Entrada 2 3 2 6 2" xfId="19417"/>
    <cellStyle name="Entrada 2 3 2 7" xfId="18708"/>
    <cellStyle name="Entrada 2 3 2 7 2" xfId="19725"/>
    <cellStyle name="Entrada 2 3 3" xfId="18630"/>
    <cellStyle name="Entrada 2 3 3 2" xfId="18794"/>
    <cellStyle name="Entrada 2 3 3 2 2" xfId="19178"/>
    <cellStyle name="Entrada 2 3 3 3" xfId="18842"/>
    <cellStyle name="Entrada 2 3 3 3 2" xfId="19226"/>
    <cellStyle name="Entrada 2 3 3 4" xfId="18856"/>
    <cellStyle name="Entrada 2 3 3 4 2" xfId="19238"/>
    <cellStyle name="Entrada 2 3 3 5" xfId="19102"/>
    <cellStyle name="Entrada 2 3 3 5 2" xfId="19482"/>
    <cellStyle name="Entrada 2 3 3 6" xfId="19040"/>
    <cellStyle name="Entrada 2 3 3 6 2" xfId="19421"/>
    <cellStyle name="Entrada 2 3 3 7" xfId="18716"/>
    <cellStyle name="Entrada 2 3 3 7 2" xfId="19733"/>
    <cellStyle name="Entrada 2 3 4" xfId="18638"/>
    <cellStyle name="Entrada 2 3 4 2" xfId="18802"/>
    <cellStyle name="Entrada 2 3 4 2 2" xfId="19186"/>
    <cellStyle name="Entrada 2 3 4 3" xfId="18831"/>
    <cellStyle name="Entrada 2 3 4 3 2" xfId="19215"/>
    <cellStyle name="Entrada 2 3 4 4" xfId="18843"/>
    <cellStyle name="Entrada 2 3 4 4 2" xfId="19227"/>
    <cellStyle name="Entrada 2 3 4 5" xfId="19110"/>
    <cellStyle name="Entrada 2 3 4 5 2" xfId="19490"/>
    <cellStyle name="Entrada 2 3 4 6" xfId="18839"/>
    <cellStyle name="Entrada 2 3 4 6 2" xfId="19223"/>
    <cellStyle name="Entrada 2 3 4 7" xfId="18724"/>
    <cellStyle name="Entrada 2 3 4 7 2" xfId="19741"/>
    <cellStyle name="Entrada 2 3 5" xfId="18646"/>
    <cellStyle name="Entrada 2 3 5 2" xfId="18810"/>
    <cellStyle name="Entrada 2 3 5 2 2" xfId="19194"/>
    <cellStyle name="Entrada 2 3 5 3" xfId="18970"/>
    <cellStyle name="Entrada 2 3 5 3 2" xfId="19352"/>
    <cellStyle name="Entrada 2 3 5 4" xfId="18924"/>
    <cellStyle name="Entrada 2 3 5 4 2" xfId="19306"/>
    <cellStyle name="Entrada 2 3 5 5" xfId="19118"/>
    <cellStyle name="Entrada 2 3 5 5 2" xfId="19498"/>
    <cellStyle name="Entrada 2 3 5 6" xfId="18877"/>
    <cellStyle name="Entrada 2 3 5 6 2" xfId="19259"/>
    <cellStyle name="Entrada 2 3 5 7" xfId="18732"/>
    <cellStyle name="Entrada 2 3 5 7 2" xfId="19749"/>
    <cellStyle name="Entrada 2 3 6" xfId="18614"/>
    <cellStyle name="Entrada 2 3 6 2" xfId="18778"/>
    <cellStyle name="Entrada 2 3 6 2 2" xfId="19162"/>
    <cellStyle name="Entrada 2 3 6 3" xfId="18920"/>
    <cellStyle name="Entrada 2 3 6 3 2" xfId="19302"/>
    <cellStyle name="Entrada 2 3 6 4" xfId="19032"/>
    <cellStyle name="Entrada 2 3 6 4 2" xfId="19413"/>
    <cellStyle name="Entrada 2 3 6 5" xfId="19086"/>
    <cellStyle name="Entrada 2 3 6 5 2" xfId="19466"/>
    <cellStyle name="Entrada 2 3 6 6" xfId="19006"/>
    <cellStyle name="Entrada 2 3 6 6 2" xfId="19387"/>
    <cellStyle name="Entrada 2 3 6 7" xfId="18700"/>
    <cellStyle name="Entrada 2 3 6 7 2" xfId="19717"/>
    <cellStyle name="Entrada 2 3 7" xfId="18747"/>
    <cellStyle name="Entrada 2 3 7 2" xfId="19131"/>
    <cellStyle name="Entrada 2 3 8" xfId="18987"/>
    <cellStyle name="Entrada 2 3 8 2" xfId="19368"/>
    <cellStyle name="Entrada 2 3 9" xfId="18864"/>
    <cellStyle name="Entrada 2 3 9 2" xfId="19246"/>
    <cellStyle name="Entrada 2 4" xfId="18592"/>
    <cellStyle name="Entrada 2 4 2" xfId="18756"/>
    <cellStyle name="Entrada 2 4 2 2" xfId="19140"/>
    <cellStyle name="Entrada 2 4 3" xfId="18911"/>
    <cellStyle name="Entrada 2 4 3 2" xfId="19293"/>
    <cellStyle name="Entrada 2 4 4" xfId="19031"/>
    <cellStyle name="Entrada 2 4 4 2" xfId="19412"/>
    <cellStyle name="Entrada 2 4 5" xfId="19064"/>
    <cellStyle name="Entrada 2 4 5 2" xfId="19444"/>
    <cellStyle name="Entrada 2 4 6" xfId="18913"/>
    <cellStyle name="Entrada 2 4 6 2" xfId="19295"/>
    <cellStyle name="Entrada 2 4 7" xfId="18678"/>
    <cellStyle name="Entrada 2 4 7 2" xfId="19695"/>
    <cellStyle name="Entrada 2 5" xfId="18608"/>
    <cellStyle name="Entrada 2 5 2" xfId="18772"/>
    <cellStyle name="Entrada 2 5 2 2" xfId="19156"/>
    <cellStyle name="Entrada 2 5 3" xfId="18921"/>
    <cellStyle name="Entrada 2 5 3 2" xfId="19303"/>
    <cellStyle name="Entrada 2 5 4" xfId="18910"/>
    <cellStyle name="Entrada 2 5 4 2" xfId="19292"/>
    <cellStyle name="Entrada 2 5 5" xfId="19080"/>
    <cellStyle name="Entrada 2 5 5 2" xfId="19460"/>
    <cellStyle name="Entrada 2 5 6" xfId="18834"/>
    <cellStyle name="Entrada 2 5 6 2" xfId="19218"/>
    <cellStyle name="Entrada 2 5 7" xfId="18694"/>
    <cellStyle name="Entrada 2 5 7 2" xfId="19711"/>
    <cellStyle name="Entrada 2 6" xfId="18598"/>
    <cellStyle name="Entrada 2 6 2" xfId="18762"/>
    <cellStyle name="Entrada 2 6 2 2" xfId="19146"/>
    <cellStyle name="Entrada 2 6 3" xfId="18878"/>
    <cellStyle name="Entrada 2 6 3 2" xfId="19260"/>
    <cellStyle name="Entrada 2 6 4" xfId="18974"/>
    <cellStyle name="Entrada 2 6 4 2" xfId="19355"/>
    <cellStyle name="Entrada 2 6 5" xfId="19070"/>
    <cellStyle name="Entrada 2 6 5 2" xfId="19450"/>
    <cellStyle name="Entrada 2 6 6" xfId="18908"/>
    <cellStyle name="Entrada 2 6 6 2" xfId="19290"/>
    <cellStyle name="Entrada 2 6 7" xfId="18684"/>
    <cellStyle name="Entrada 2 6 7 2" xfId="19701"/>
    <cellStyle name="Entrada 2 7" xfId="18602"/>
    <cellStyle name="Entrada 2 7 2" xfId="18766"/>
    <cellStyle name="Entrada 2 7 2 2" xfId="19150"/>
    <cellStyle name="Entrada 2 7 3" xfId="19015"/>
    <cellStyle name="Entrada 2 7 3 2" xfId="19396"/>
    <cellStyle name="Entrada 2 7 4" xfId="18965"/>
    <cellStyle name="Entrada 2 7 4 2" xfId="19347"/>
    <cellStyle name="Entrada 2 7 5" xfId="19074"/>
    <cellStyle name="Entrada 2 7 5 2" xfId="19454"/>
    <cellStyle name="Entrada 2 7 6" xfId="19000"/>
    <cellStyle name="Entrada 2 7 6 2" xfId="19381"/>
    <cellStyle name="Entrada 2 7 7" xfId="18688"/>
    <cellStyle name="Entrada 2 7 7 2" xfId="19705"/>
    <cellStyle name="Entrada 2 8" xfId="18595"/>
    <cellStyle name="Entrada 2 8 2" xfId="18759"/>
    <cellStyle name="Entrada 2 8 2 2" xfId="19143"/>
    <cellStyle name="Entrada 2 8 3" xfId="19044"/>
    <cellStyle name="Entrada 2 8 3 2" xfId="19425"/>
    <cellStyle name="Entrada 2 8 4" xfId="18873"/>
    <cellStyle name="Entrada 2 8 4 2" xfId="19255"/>
    <cellStyle name="Entrada 2 8 5" xfId="19067"/>
    <cellStyle name="Entrada 2 8 5 2" xfId="19447"/>
    <cellStyle name="Entrada 2 8 6" xfId="18985"/>
    <cellStyle name="Entrada 2 8 6 2" xfId="19366"/>
    <cellStyle name="Entrada 2 8 7" xfId="18681"/>
    <cellStyle name="Entrada 2 8 7 2" xfId="19698"/>
    <cellStyle name="Entrada 2 9" xfId="18588"/>
    <cellStyle name="Entrada 2 9 2" xfId="18752"/>
    <cellStyle name="Entrada 2 9 2 2" xfId="19136"/>
    <cellStyle name="Entrada 2 9 3" xfId="18975"/>
    <cellStyle name="Entrada 2 9 3 2" xfId="19356"/>
    <cellStyle name="Entrada 2 9 4" xfId="18895"/>
    <cellStyle name="Entrada 2 9 4 2" xfId="19277"/>
    <cellStyle name="Entrada 2 9 5" xfId="19060"/>
    <cellStyle name="Entrada 2 9 5 2" xfId="19440"/>
    <cellStyle name="Entrada 2 9 6" xfId="19047"/>
    <cellStyle name="Entrada 2 9 6 2" xfId="19427"/>
    <cellStyle name="Entrada 2 9 7" xfId="18674"/>
    <cellStyle name="Entrada 2 9 7 2" xfId="19691"/>
    <cellStyle name="Entrada 3" xfId="47541"/>
    <cellStyle name="Entrada 3 2" xfId="47542"/>
    <cellStyle name="Entrada 3 2 2" xfId="47543"/>
    <cellStyle name="Entrada 3 2 2 2" xfId="47544"/>
    <cellStyle name="Entrada 3 2 2 2 2" xfId="47545"/>
    <cellStyle name="Entrada 3 2 2 2 3" xfId="47546"/>
    <cellStyle name="Entrada 3 2 2 3" xfId="47547"/>
    <cellStyle name="Entrada 3 2 2 3 2" xfId="47548"/>
    <cellStyle name="Entrada 3 2 2 3 3" xfId="47549"/>
    <cellStyle name="Entrada 3 2 2 4" xfId="47550"/>
    <cellStyle name="Entrada 3 2 2 5" xfId="47551"/>
    <cellStyle name="Entrada 3 2 3" xfId="47552"/>
    <cellStyle name="Entrada 3 2 3 2" xfId="47553"/>
    <cellStyle name="Entrada 3 2 3 3" xfId="47554"/>
    <cellStyle name="Entrada 3 3" xfId="47555"/>
    <cellStyle name="Entrada 3 3 2" xfId="47556"/>
    <cellStyle name="Entrada 3 3 2 2" xfId="47557"/>
    <cellStyle name="Entrada 3 3 2 3" xfId="47558"/>
    <cellStyle name="Entrada 3 3 3" xfId="47559"/>
    <cellStyle name="Entrada 3 3 3 2" xfId="47560"/>
    <cellStyle name="Entrada 3 3 3 3" xfId="47561"/>
    <cellStyle name="Entrada 3 3 4" xfId="47562"/>
    <cellStyle name="Entrada 3 3 5" xfId="47563"/>
    <cellStyle name="Entrada 3 4" xfId="47564"/>
    <cellStyle name="Entrada 3 4 2" xfId="47565"/>
    <cellStyle name="Entrada 3 4 3" xfId="47566"/>
    <cellStyle name="Entrada 4" xfId="47567"/>
    <cellStyle name="Entrada 4 2" xfId="47568"/>
    <cellStyle name="Entrada 4 2 2" xfId="47569"/>
    <cellStyle name="Entrada 4 2 2 2" xfId="47570"/>
    <cellStyle name="Entrada 4 2 2 2 2" xfId="47571"/>
    <cellStyle name="Entrada 4 2 2 2 3" xfId="47572"/>
    <cellStyle name="Entrada 4 2 2 3" xfId="47573"/>
    <cellStyle name="Entrada 4 2 2 3 2" xfId="47574"/>
    <cellStyle name="Entrada 4 2 2 3 3" xfId="47575"/>
    <cellStyle name="Entrada 4 2 2 4" xfId="47576"/>
    <cellStyle name="Entrada 4 2 2 5" xfId="47577"/>
    <cellStyle name="Entrada 4 2 3" xfId="47578"/>
    <cellStyle name="Entrada 4 2 3 2" xfId="47579"/>
    <cellStyle name="Entrada 4 2 3 3" xfId="47580"/>
    <cellStyle name="Entrada 4 3" xfId="47581"/>
    <cellStyle name="Entrada 4 3 2" xfId="47582"/>
    <cellStyle name="Entrada 4 3 2 2" xfId="47583"/>
    <cellStyle name="Entrada 4 3 2 3" xfId="47584"/>
    <cellStyle name="Entrada 4 3 3" xfId="47585"/>
    <cellStyle name="Entrada 4 3 3 2" xfId="47586"/>
    <cellStyle name="Entrada 4 3 3 3" xfId="47587"/>
    <cellStyle name="Entrada 4 3 4" xfId="47588"/>
    <cellStyle name="Entrada 4 3 5" xfId="47589"/>
    <cellStyle name="Entrada 4 4" xfId="47590"/>
    <cellStyle name="Entrada 4 4 2" xfId="47591"/>
    <cellStyle name="Entrada 4 4 3" xfId="47592"/>
    <cellStyle name="Entrada 5" xfId="47593"/>
    <cellStyle name="Entrada 5 2" xfId="47594"/>
    <cellStyle name="Entrada 5 2 2" xfId="47595"/>
    <cellStyle name="Entrada 5 2 2 2" xfId="47596"/>
    <cellStyle name="Entrada 5 2 2 2 2" xfId="47597"/>
    <cellStyle name="Entrada 5 2 2 2 3" xfId="47598"/>
    <cellStyle name="Entrada 5 2 2 3" xfId="47599"/>
    <cellStyle name="Entrada 5 2 2 3 2" xfId="47600"/>
    <cellStyle name="Entrada 5 2 2 3 3" xfId="47601"/>
    <cellStyle name="Entrada 5 2 2 4" xfId="47602"/>
    <cellStyle name="Entrada 5 2 2 5" xfId="47603"/>
    <cellStyle name="Entrada 5 2 3" xfId="47604"/>
    <cellStyle name="Entrada 5 2 3 2" xfId="47605"/>
    <cellStyle name="Entrada 5 2 3 3" xfId="47606"/>
    <cellStyle name="Entrada 5 3" xfId="47607"/>
    <cellStyle name="Entrada 5 3 2" xfId="47608"/>
    <cellStyle name="Entrada 5 3 2 2" xfId="47609"/>
    <cellStyle name="Entrada 5 3 2 3" xfId="47610"/>
    <cellStyle name="Entrada 5 3 3" xfId="47611"/>
    <cellStyle name="Entrada 5 3 3 2" xfId="47612"/>
    <cellStyle name="Entrada 5 3 3 3" xfId="47613"/>
    <cellStyle name="Entrada 5 3 4" xfId="47614"/>
    <cellStyle name="Entrada 5 3 5" xfId="47615"/>
    <cellStyle name="Entrada 5 4" xfId="47616"/>
    <cellStyle name="Entrada 5 4 2" xfId="47617"/>
    <cellStyle name="Entrada 5 4 3" xfId="47618"/>
    <cellStyle name="Entrada 6" xfId="47619"/>
    <cellStyle name="Entrada 6 2" xfId="47620"/>
    <cellStyle name="Entrada 6 2 2" xfId="47621"/>
    <cellStyle name="Entrada 6 2 2 2" xfId="47622"/>
    <cellStyle name="Entrada 6 2 2 2 2" xfId="47623"/>
    <cellStyle name="Entrada 6 2 2 2 3" xfId="47624"/>
    <cellStyle name="Entrada 6 2 2 3" xfId="47625"/>
    <cellStyle name="Entrada 6 2 2 3 2" xfId="47626"/>
    <cellStyle name="Entrada 6 2 2 3 3" xfId="47627"/>
    <cellStyle name="Entrada 6 2 2 4" xfId="47628"/>
    <cellStyle name="Entrada 6 2 2 5" xfId="47629"/>
    <cellStyle name="Entrada 6 2 3" xfId="47630"/>
    <cellStyle name="Entrada 6 2 3 2" xfId="47631"/>
    <cellStyle name="Entrada 6 2 3 3" xfId="47632"/>
    <cellStyle name="Entrada 6 3" xfId="47633"/>
    <cellStyle name="Entrada 6 3 2" xfId="47634"/>
    <cellStyle name="Entrada 6 3 2 2" xfId="47635"/>
    <cellStyle name="Entrada 6 3 2 3" xfId="47636"/>
    <cellStyle name="Entrada 6 3 3" xfId="47637"/>
    <cellStyle name="Entrada 6 3 3 2" xfId="47638"/>
    <cellStyle name="Entrada 6 3 3 3" xfId="47639"/>
    <cellStyle name="Entrada 6 3 4" xfId="47640"/>
    <cellStyle name="Entrada 6 3 5" xfId="47641"/>
    <cellStyle name="Entrada 6 4" xfId="47642"/>
    <cellStyle name="Entrada 6 4 2" xfId="47643"/>
    <cellStyle name="Entrada 6 4 3" xfId="47644"/>
    <cellStyle name="Entrada 7" xfId="47645"/>
    <cellStyle name="Entrada 7 2" xfId="47646"/>
    <cellStyle name="Entrada 7 2 2" xfId="47647"/>
    <cellStyle name="Entrada 7 2 2 2" xfId="47648"/>
    <cellStyle name="Entrada 7 2 2 2 2" xfId="47649"/>
    <cellStyle name="Entrada 7 2 2 2 3" xfId="47650"/>
    <cellStyle name="Entrada 7 2 2 3" xfId="47651"/>
    <cellStyle name="Entrada 7 2 2 3 2" xfId="47652"/>
    <cellStyle name="Entrada 7 2 2 3 3" xfId="47653"/>
    <cellStyle name="Entrada 7 2 2 4" xfId="47654"/>
    <cellStyle name="Entrada 7 2 2 5" xfId="47655"/>
    <cellStyle name="Entrada 7 2 3" xfId="47656"/>
    <cellStyle name="Entrada 7 2 3 2" xfId="47657"/>
    <cellStyle name="Entrada 7 2 3 3" xfId="47658"/>
    <cellStyle name="Entrada 7 3" xfId="47659"/>
    <cellStyle name="Entrada 7 3 2" xfId="47660"/>
    <cellStyle name="Entrada 7 3 2 2" xfId="47661"/>
    <cellStyle name="Entrada 7 3 2 3" xfId="47662"/>
    <cellStyle name="Entrada 7 3 3" xfId="47663"/>
    <cellStyle name="Entrada 7 3 3 2" xfId="47664"/>
    <cellStyle name="Entrada 7 3 3 3" xfId="47665"/>
    <cellStyle name="Entrada 7 3 4" xfId="47666"/>
    <cellStyle name="Entrada 7 3 5" xfId="47667"/>
    <cellStyle name="Entrada 7 4" xfId="47668"/>
    <cellStyle name="Entrada 7 4 2" xfId="47669"/>
    <cellStyle name="Entrada 7 4 3" xfId="47670"/>
    <cellStyle name="Entrada 8" xfId="47671"/>
    <cellStyle name="Entrada 8 2" xfId="47672"/>
    <cellStyle name="Entrada 8 2 2" xfId="47673"/>
    <cellStyle name="Entrada 8 2 2 2" xfId="47674"/>
    <cellStyle name="Entrada 8 2 2 2 2" xfId="47675"/>
    <cellStyle name="Entrada 8 2 2 2 3" xfId="47676"/>
    <cellStyle name="Entrada 8 2 2 3" xfId="47677"/>
    <cellStyle name="Entrada 8 2 2 3 2" xfId="47678"/>
    <cellStyle name="Entrada 8 2 2 3 3" xfId="47679"/>
    <cellStyle name="Entrada 8 2 2 4" xfId="47680"/>
    <cellStyle name="Entrada 8 2 2 5" xfId="47681"/>
    <cellStyle name="Entrada 8 2 3" xfId="47682"/>
    <cellStyle name="Entrada 8 2 3 2" xfId="47683"/>
    <cellStyle name="Entrada 8 2 3 3" xfId="47684"/>
    <cellStyle name="Entrada 9 2" xfId="47685"/>
    <cellStyle name="Entrada 9 2 2" xfId="47686"/>
    <cellStyle name="Entrada 9 2 2 2" xfId="47687"/>
    <cellStyle name="Entrada 9 2 2 2 2" xfId="47688"/>
    <cellStyle name="Entrada 9 2 2 2 3" xfId="47689"/>
    <cellStyle name="Entrada 9 2 2 3" xfId="47690"/>
    <cellStyle name="Entrada 9 2 2 3 2" xfId="47691"/>
    <cellStyle name="Entrada 9 2 2 3 3" xfId="47692"/>
    <cellStyle name="Entrada 9 2 2 4" xfId="47693"/>
    <cellStyle name="Entrada 9 2 2 5" xfId="47694"/>
    <cellStyle name="Entrada 9 2 3" xfId="47695"/>
    <cellStyle name="Entrada 9 2 3 2" xfId="47696"/>
    <cellStyle name="Entrada 9 2 3 3" xfId="47697"/>
    <cellStyle name="Euro" xfId="47698"/>
    <cellStyle name="Euro 1" xfId="47699"/>
    <cellStyle name="Excel_BuiltIn_Comma" xfId="47700"/>
    <cellStyle name="Fixo" xfId="2789"/>
    <cellStyle name="Heading" xfId="47701"/>
    <cellStyle name="Heading1" xfId="47702"/>
    <cellStyle name="Hiperlink 2" xfId="22573"/>
    <cellStyle name="Hiperlink 3" xfId="18651"/>
    <cellStyle name="Hyperlink 2" xfId="22574"/>
    <cellStyle name="Hyperlink 3" xfId="47703"/>
    <cellStyle name="Incorreto" xfId="12" builtinId="27" customBuiltin="1"/>
    <cellStyle name="Incorreto 1" xfId="47704"/>
    <cellStyle name="Incorreto 10 2" xfId="47705"/>
    <cellStyle name="Incorreto 11 2" xfId="47706"/>
    <cellStyle name="Incorreto 12 2" xfId="47707"/>
    <cellStyle name="Incorreto 13 2" xfId="47708"/>
    <cellStyle name="Incorreto 14 2" xfId="47709"/>
    <cellStyle name="Incorreto 15 2" xfId="47710"/>
    <cellStyle name="Incorreto 16 2" xfId="47711"/>
    <cellStyle name="Incorreto 17 2" xfId="47712"/>
    <cellStyle name="Incorreto 2" xfId="2790"/>
    <cellStyle name="Incorreto 2 2" xfId="19520"/>
    <cellStyle name="Incorreto 3" xfId="47713"/>
    <cellStyle name="Incorreto 3 2" xfId="47714"/>
    <cellStyle name="Incorreto 4" xfId="47715"/>
    <cellStyle name="Incorreto 4 2" xfId="47716"/>
    <cellStyle name="Incorreto 5" xfId="47717"/>
    <cellStyle name="Incorreto 5 2" xfId="47718"/>
    <cellStyle name="Incorreto 6" xfId="47719"/>
    <cellStyle name="Incorreto 6 2" xfId="47720"/>
    <cellStyle name="Incorreto 7" xfId="47721"/>
    <cellStyle name="Incorreto 7 2" xfId="47722"/>
    <cellStyle name="Incorreto 8" xfId="47723"/>
    <cellStyle name="Incorreto 8 2" xfId="47724"/>
    <cellStyle name="Incorreto 9 2" xfId="47725"/>
    <cellStyle name="Indefinido" xfId="2791"/>
    <cellStyle name="Moeda" xfId="1" builtinId="4"/>
    <cellStyle name="Moeda 10" xfId="18657"/>
    <cellStyle name="Moeda 10 2" xfId="19667"/>
    <cellStyle name="Moeda 10 3" xfId="19618"/>
    <cellStyle name="Moeda 2" xfId="48"/>
    <cellStyle name="Moeda 2 2" xfId="49"/>
    <cellStyle name="Moeda 2 2 2" xfId="63"/>
    <cellStyle name="Moeda 2 2 2 2" xfId="22575"/>
    <cellStyle name="Moeda 2 2 3" xfId="66"/>
    <cellStyle name="Moeda 2 2 3 2" xfId="2691"/>
    <cellStyle name="Moeda 2 2 3 2 2" xfId="2740"/>
    <cellStyle name="Moeda 2 2 3 3" xfId="3231"/>
    <cellStyle name="Moeda 2 2 3 3 2" xfId="22576"/>
    <cellStyle name="Moeda 2 2 3 4" xfId="22577"/>
    <cellStyle name="Moeda 2 2 4" xfId="2721"/>
    <cellStyle name="Moeda 2 2 4 2" xfId="22578"/>
    <cellStyle name="Moeda 2 2 5" xfId="22579"/>
    <cellStyle name="Moeda 2 3" xfId="50"/>
    <cellStyle name="Moeda 2 3 2" xfId="2678"/>
    <cellStyle name="Moeda 2 3 2 2" xfId="22580"/>
    <cellStyle name="Moeda 2 3 3" xfId="2715"/>
    <cellStyle name="Moeda 2 3 3 2" xfId="22581"/>
    <cellStyle name="Moeda 2 3 4" xfId="2716"/>
    <cellStyle name="Moeda 2 3 4 2" xfId="22582"/>
    <cellStyle name="Moeda 2 3 5" xfId="22583"/>
    <cellStyle name="Moeda 2 4" xfId="444"/>
    <cellStyle name="Moeda 2 4 2" xfId="19625"/>
    <cellStyle name="Moeda 2 4 3" xfId="19576"/>
    <cellStyle name="Moeda 2 5" xfId="2714"/>
    <cellStyle name="Moeda 2 5 2" xfId="22584"/>
    <cellStyle name="Moeda 2 6" xfId="2725"/>
    <cellStyle name="Moeda 2 6 2" xfId="22585"/>
    <cellStyle name="Moeda 2 7" xfId="22586"/>
    <cellStyle name="Moeda 3" xfId="51"/>
    <cellStyle name="Moeda 3 2" xfId="52"/>
    <cellStyle name="Moeda 3 2 2" xfId="67"/>
    <cellStyle name="Moeda 3 2 2 2" xfId="71"/>
    <cellStyle name="Moeda 3 2 2 2 2" xfId="2741"/>
    <cellStyle name="Moeda 3 2 2 3" xfId="3232"/>
    <cellStyle name="Moeda 3 2 2 3 2" xfId="22587"/>
    <cellStyle name="Moeda 3 2 2 4" xfId="22588"/>
    <cellStyle name="Moeda 3 2 3" xfId="69"/>
    <cellStyle name="Moeda 3 2 3 2" xfId="22589"/>
    <cellStyle name="Moeda 3 2 4" xfId="445"/>
    <cellStyle name="Moeda 3 2 4 2" xfId="22590"/>
    <cellStyle name="Moeda 3 2 5" xfId="22591"/>
    <cellStyle name="Moeda 3 3" xfId="446"/>
    <cellStyle name="Moeda 3 3 2" xfId="22592"/>
    <cellStyle name="Moeda 3 4" xfId="447"/>
    <cellStyle name="Moeda 3 4 2" xfId="22593"/>
    <cellStyle name="Moeda 3 5" xfId="448"/>
    <cellStyle name="Moeda 3 5 2" xfId="22594"/>
    <cellStyle name="Moeda 3 6" xfId="22595"/>
    <cellStyle name="Moeda 4" xfId="64"/>
    <cellStyle name="Moeda 4 2" xfId="18547"/>
    <cellStyle name="Moeda 4 2 2" xfId="22596"/>
    <cellStyle name="Moeda 4 3" xfId="19577"/>
    <cellStyle name="Moeda 4 4" xfId="22597"/>
    <cellStyle name="Moeda 5" xfId="2792"/>
    <cellStyle name="Moeda 5 2" xfId="18548"/>
    <cellStyle name="Moeda 5 2 2" xfId="19626"/>
    <cellStyle name="Moeda 5 3" xfId="19578"/>
    <cellStyle name="Moeda 5 4" xfId="19521"/>
    <cellStyle name="Moeda 5 5" xfId="22598"/>
    <cellStyle name="Moeda 5 5 2" xfId="47726"/>
    <cellStyle name="Moeda 6" xfId="18549"/>
    <cellStyle name="Moeda 6 2" xfId="19659"/>
    <cellStyle name="Moeda 6 3" xfId="19611"/>
    <cellStyle name="Moeda 6 3 2" xfId="47727"/>
    <cellStyle name="Moeda 6 4" xfId="19554"/>
    <cellStyle name="Moeda 7" xfId="18570"/>
    <cellStyle name="Moeda 7 2" xfId="19654"/>
    <cellStyle name="Moeda 7 3" xfId="19606"/>
    <cellStyle name="Moeda 7 4" xfId="19550"/>
    <cellStyle name="Moeda 8" xfId="47"/>
    <cellStyle name="Moeda 8 2" xfId="19656"/>
    <cellStyle name="Moeda 8 3" xfId="19608"/>
    <cellStyle name="Moeda 8 4" xfId="47728"/>
    <cellStyle name="Moeda 9" xfId="19557"/>
    <cellStyle name="Moeda 9 2" xfId="19661"/>
    <cellStyle name="Moeda 9 3" xfId="19613"/>
    <cellStyle name="Moeda 9 4" xfId="49872"/>
    <cellStyle name="Moeda0" xfId="2793"/>
    <cellStyle name="mpenho" xfId="2794"/>
    <cellStyle name="mpenho 2" xfId="22599"/>
    <cellStyle name="Neutra" xfId="13" builtinId="28" customBuiltin="1"/>
    <cellStyle name="Neutra 1" xfId="47729"/>
    <cellStyle name="Neutra 10 2" xfId="47730"/>
    <cellStyle name="Neutra 11 2" xfId="47731"/>
    <cellStyle name="Neutra 12 2" xfId="47732"/>
    <cellStyle name="Neutra 13 2" xfId="47733"/>
    <cellStyle name="Neutra 14 2" xfId="47734"/>
    <cellStyle name="Neutra 15 2" xfId="47735"/>
    <cellStyle name="Neutra 16 2" xfId="47736"/>
    <cellStyle name="Neutra 17 2" xfId="47737"/>
    <cellStyle name="Neutra 2" xfId="2795"/>
    <cellStyle name="Neutra 2 2" xfId="19522"/>
    <cellStyle name="Neutra 3" xfId="47738"/>
    <cellStyle name="Neutra 3 2" xfId="47739"/>
    <cellStyle name="Neutra 4" xfId="47740"/>
    <cellStyle name="Neutra 4 2" xfId="47741"/>
    <cellStyle name="Neutra 5" xfId="47742"/>
    <cellStyle name="Neutra 5 2" xfId="47743"/>
    <cellStyle name="Neutra 6" xfId="47744"/>
    <cellStyle name="Neutra 6 2" xfId="47745"/>
    <cellStyle name="Neutra 7" xfId="47746"/>
    <cellStyle name="Neutra 7 2" xfId="47747"/>
    <cellStyle name="Neutra 8" xfId="47748"/>
    <cellStyle name="Neutra 8 2" xfId="47749"/>
    <cellStyle name="Neutra 9 2" xfId="47750"/>
    <cellStyle name="Normal" xfId="0" builtinId="0"/>
    <cellStyle name="Normal 10" xfId="449"/>
    <cellStyle name="Normal 10 10" xfId="450"/>
    <cellStyle name="Normal 10 10 2" xfId="451"/>
    <cellStyle name="Normal 10 10 2 2" xfId="5864"/>
    <cellStyle name="Normal 10 10 2 2 2" xfId="13715"/>
    <cellStyle name="Normal 10 10 2 2 2 2" xfId="22600"/>
    <cellStyle name="Normal 10 10 2 2 3" xfId="22601"/>
    <cellStyle name="Normal 10 10 2 2 4" xfId="22602"/>
    <cellStyle name="Normal 10 10 2 3" xfId="8488"/>
    <cellStyle name="Normal 10 10 2 3 2" xfId="16338"/>
    <cellStyle name="Normal 10 10 2 3 2 2" xfId="22603"/>
    <cellStyle name="Normal 10 10 2 3 3" xfId="22604"/>
    <cellStyle name="Normal 10 10 2 4" xfId="11092"/>
    <cellStyle name="Normal 10 10 2 4 2" xfId="22605"/>
    <cellStyle name="Normal 10 10 2 5" xfId="3235"/>
    <cellStyle name="Normal 10 10 2 6" xfId="22606"/>
    <cellStyle name="Normal 10 10 3" xfId="5863"/>
    <cellStyle name="Normal 10 10 3 2" xfId="13714"/>
    <cellStyle name="Normal 10 10 3 2 2" xfId="22607"/>
    <cellStyle name="Normal 10 10 3 3" xfId="22608"/>
    <cellStyle name="Normal 10 10 3 4" xfId="22609"/>
    <cellStyle name="Normal 10 10 4" xfId="8487"/>
    <cellStyle name="Normal 10 10 4 2" xfId="16337"/>
    <cellStyle name="Normal 10 10 4 2 2" xfId="22610"/>
    <cellStyle name="Normal 10 10 4 3" xfId="22611"/>
    <cellStyle name="Normal 10 10 5" xfId="11091"/>
    <cellStyle name="Normal 10 10 5 2" xfId="22612"/>
    <cellStyle name="Normal 10 10 6" xfId="3234"/>
    <cellStyle name="Normal 10 10 7" xfId="22613"/>
    <cellStyle name="Normal 10 11" xfId="452"/>
    <cellStyle name="Normal 10 11 2" xfId="5865"/>
    <cellStyle name="Normal 10 11 2 2" xfId="13716"/>
    <cellStyle name="Normal 10 11 2 2 2" xfId="22614"/>
    <cellStyle name="Normal 10 11 2 3" xfId="22615"/>
    <cellStyle name="Normal 10 11 2 4" xfId="22616"/>
    <cellStyle name="Normal 10 11 3" xfId="8489"/>
    <cellStyle name="Normal 10 11 3 2" xfId="16339"/>
    <cellStyle name="Normal 10 11 3 2 2" xfId="22617"/>
    <cellStyle name="Normal 10 11 3 3" xfId="22618"/>
    <cellStyle name="Normal 10 11 4" xfId="11093"/>
    <cellStyle name="Normal 10 11 4 2" xfId="22619"/>
    <cellStyle name="Normal 10 11 5" xfId="3236"/>
    <cellStyle name="Normal 10 11 6" xfId="22620"/>
    <cellStyle name="Normal 10 12" xfId="2687"/>
    <cellStyle name="Normal 10 12 2" xfId="13713"/>
    <cellStyle name="Normal 10 12 2 2" xfId="22621"/>
    <cellStyle name="Normal 10 12 3" xfId="5862"/>
    <cellStyle name="Normal 10 12 3 2" xfId="22622"/>
    <cellStyle name="Normal 10 12 4" xfId="22623"/>
    <cellStyle name="Normal 10 13" xfId="8486"/>
    <cellStyle name="Normal 10 13 2" xfId="16336"/>
    <cellStyle name="Normal 10 13 2 2" xfId="22624"/>
    <cellStyle name="Normal 10 13 3" xfId="22625"/>
    <cellStyle name="Normal 10 14" xfId="11090"/>
    <cellStyle name="Normal 10 14 2" xfId="22626"/>
    <cellStyle name="Normal 10 15" xfId="3233"/>
    <cellStyle name="Normal 10 15 2" xfId="22627"/>
    <cellStyle name="Normal 10 16" xfId="2809"/>
    <cellStyle name="Normal 10 16 2" xfId="22628"/>
    <cellStyle name="Normal 10 17" xfId="22629"/>
    <cellStyle name="Normal 10 2" xfId="453"/>
    <cellStyle name="Normal 10 2 10" xfId="8081"/>
    <cellStyle name="Normal 10 2 10 2" xfId="15931"/>
    <cellStyle name="Normal 10 2 10 2 2" xfId="22630"/>
    <cellStyle name="Normal 10 2 10 3" xfId="22631"/>
    <cellStyle name="Normal 10 2 11" xfId="10704"/>
    <cellStyle name="Normal 10 2 11 2" xfId="22632"/>
    <cellStyle name="Normal 10 2 12" xfId="2857"/>
    <cellStyle name="Normal 10 2 13" xfId="19570"/>
    <cellStyle name="Normal 10 2 2" xfId="454"/>
    <cellStyle name="Normal 10 2 2 10" xfId="22633"/>
    <cellStyle name="Normal 10 2 2 2" xfId="455"/>
    <cellStyle name="Normal 10 2 2 2 2" xfId="456"/>
    <cellStyle name="Normal 10 2 2 2 2 2" xfId="457"/>
    <cellStyle name="Normal 10 2 2 2 2 2 2" xfId="5870"/>
    <cellStyle name="Normal 10 2 2 2 2 2 2 2" xfId="13721"/>
    <cellStyle name="Normal 10 2 2 2 2 2 2 2 2" xfId="22634"/>
    <cellStyle name="Normal 10 2 2 2 2 2 2 3" xfId="22635"/>
    <cellStyle name="Normal 10 2 2 2 2 2 2 4" xfId="22636"/>
    <cellStyle name="Normal 10 2 2 2 2 2 3" xfId="8494"/>
    <cellStyle name="Normal 10 2 2 2 2 2 3 2" xfId="16344"/>
    <cellStyle name="Normal 10 2 2 2 2 2 3 2 2" xfId="22637"/>
    <cellStyle name="Normal 10 2 2 2 2 2 3 3" xfId="22638"/>
    <cellStyle name="Normal 10 2 2 2 2 2 4" xfId="11098"/>
    <cellStyle name="Normal 10 2 2 2 2 2 4 2" xfId="22639"/>
    <cellStyle name="Normal 10 2 2 2 2 2 5" xfId="3241"/>
    <cellStyle name="Normal 10 2 2 2 2 2 6" xfId="22640"/>
    <cellStyle name="Normal 10 2 2 2 2 3" xfId="5869"/>
    <cellStyle name="Normal 10 2 2 2 2 3 2" xfId="13720"/>
    <cellStyle name="Normal 10 2 2 2 2 3 2 2" xfId="22641"/>
    <cellStyle name="Normal 10 2 2 2 2 3 3" xfId="22642"/>
    <cellStyle name="Normal 10 2 2 2 2 3 4" xfId="22643"/>
    <cellStyle name="Normal 10 2 2 2 2 4" xfId="8493"/>
    <cellStyle name="Normal 10 2 2 2 2 4 2" xfId="16343"/>
    <cellStyle name="Normal 10 2 2 2 2 4 2 2" xfId="22644"/>
    <cellStyle name="Normal 10 2 2 2 2 4 3" xfId="22645"/>
    <cellStyle name="Normal 10 2 2 2 2 5" xfId="11097"/>
    <cellStyle name="Normal 10 2 2 2 2 5 2" xfId="22646"/>
    <cellStyle name="Normal 10 2 2 2 2 6" xfId="3240"/>
    <cellStyle name="Normal 10 2 2 2 2 7" xfId="22647"/>
    <cellStyle name="Normal 10 2 2 2 3" xfId="458"/>
    <cellStyle name="Normal 10 2 2 2 3 2" xfId="5871"/>
    <cellStyle name="Normal 10 2 2 2 3 2 2" xfId="13722"/>
    <cellStyle name="Normal 10 2 2 2 3 2 2 2" xfId="22648"/>
    <cellStyle name="Normal 10 2 2 2 3 2 3" xfId="22649"/>
    <cellStyle name="Normal 10 2 2 2 3 2 4" xfId="22650"/>
    <cellStyle name="Normal 10 2 2 2 3 3" xfId="8495"/>
    <cellStyle name="Normal 10 2 2 2 3 3 2" xfId="16345"/>
    <cellStyle name="Normal 10 2 2 2 3 3 2 2" xfId="22651"/>
    <cellStyle name="Normal 10 2 2 2 3 3 3" xfId="22652"/>
    <cellStyle name="Normal 10 2 2 2 3 4" xfId="11099"/>
    <cellStyle name="Normal 10 2 2 2 3 4 2" xfId="22653"/>
    <cellStyle name="Normal 10 2 2 2 3 5" xfId="3242"/>
    <cellStyle name="Normal 10 2 2 2 3 6" xfId="22654"/>
    <cellStyle name="Normal 10 2 2 2 4" xfId="5868"/>
    <cellStyle name="Normal 10 2 2 2 4 2" xfId="13719"/>
    <cellStyle name="Normal 10 2 2 2 4 2 2" xfId="22655"/>
    <cellStyle name="Normal 10 2 2 2 4 3" xfId="22656"/>
    <cellStyle name="Normal 10 2 2 2 4 4" xfId="22657"/>
    <cellStyle name="Normal 10 2 2 2 5" xfId="8492"/>
    <cellStyle name="Normal 10 2 2 2 5 2" xfId="16342"/>
    <cellStyle name="Normal 10 2 2 2 5 2 2" xfId="22658"/>
    <cellStyle name="Normal 10 2 2 2 5 3" xfId="22659"/>
    <cellStyle name="Normal 10 2 2 2 6" xfId="11096"/>
    <cellStyle name="Normal 10 2 2 2 6 2" xfId="22660"/>
    <cellStyle name="Normal 10 2 2 2 7" xfId="3239"/>
    <cellStyle name="Normal 10 2 2 2 8" xfId="22661"/>
    <cellStyle name="Normal 10 2 2 3" xfId="459"/>
    <cellStyle name="Normal 10 2 2 3 2" xfId="460"/>
    <cellStyle name="Normal 10 2 2 3 2 2" xfId="5873"/>
    <cellStyle name="Normal 10 2 2 3 2 2 2" xfId="13724"/>
    <cellStyle name="Normal 10 2 2 3 2 2 2 2" xfId="22662"/>
    <cellStyle name="Normal 10 2 2 3 2 2 3" xfId="22663"/>
    <cellStyle name="Normal 10 2 2 3 2 2 4" xfId="22664"/>
    <cellStyle name="Normal 10 2 2 3 2 3" xfId="8497"/>
    <cellStyle name="Normal 10 2 2 3 2 3 2" xfId="16347"/>
    <cellStyle name="Normal 10 2 2 3 2 3 2 2" xfId="22665"/>
    <cellStyle name="Normal 10 2 2 3 2 3 3" xfId="22666"/>
    <cellStyle name="Normal 10 2 2 3 2 4" xfId="11101"/>
    <cellStyle name="Normal 10 2 2 3 2 4 2" xfId="22667"/>
    <cellStyle name="Normal 10 2 2 3 2 5" xfId="3244"/>
    <cellStyle name="Normal 10 2 2 3 2 6" xfId="22668"/>
    <cellStyle name="Normal 10 2 2 3 3" xfId="5872"/>
    <cellStyle name="Normal 10 2 2 3 3 2" xfId="13723"/>
    <cellStyle name="Normal 10 2 2 3 3 2 2" xfId="22669"/>
    <cellStyle name="Normal 10 2 2 3 3 3" xfId="22670"/>
    <cellStyle name="Normal 10 2 2 3 3 4" xfId="22671"/>
    <cellStyle name="Normal 10 2 2 3 4" xfId="8496"/>
    <cellStyle name="Normal 10 2 2 3 4 2" xfId="16346"/>
    <cellStyle name="Normal 10 2 2 3 4 2 2" xfId="22672"/>
    <cellStyle name="Normal 10 2 2 3 4 3" xfId="22673"/>
    <cellStyle name="Normal 10 2 2 3 5" xfId="11100"/>
    <cellStyle name="Normal 10 2 2 3 5 2" xfId="22674"/>
    <cellStyle name="Normal 10 2 2 3 6" xfId="3243"/>
    <cellStyle name="Normal 10 2 2 3 7" xfId="22675"/>
    <cellStyle name="Normal 10 2 2 4" xfId="461"/>
    <cellStyle name="Normal 10 2 2 4 2" xfId="5874"/>
    <cellStyle name="Normal 10 2 2 4 2 2" xfId="13725"/>
    <cellStyle name="Normal 10 2 2 4 2 2 2" xfId="22676"/>
    <cellStyle name="Normal 10 2 2 4 2 3" xfId="22677"/>
    <cellStyle name="Normal 10 2 2 4 2 4" xfId="22678"/>
    <cellStyle name="Normal 10 2 2 4 3" xfId="8498"/>
    <cellStyle name="Normal 10 2 2 4 3 2" xfId="16348"/>
    <cellStyle name="Normal 10 2 2 4 3 2 2" xfId="22679"/>
    <cellStyle name="Normal 10 2 2 4 3 3" xfId="22680"/>
    <cellStyle name="Normal 10 2 2 4 4" xfId="11102"/>
    <cellStyle name="Normal 10 2 2 4 4 2" xfId="22681"/>
    <cellStyle name="Normal 10 2 2 4 5" xfId="3245"/>
    <cellStyle name="Normal 10 2 2 4 6" xfId="22682"/>
    <cellStyle name="Normal 10 2 2 5" xfId="5867"/>
    <cellStyle name="Normal 10 2 2 5 2" xfId="8491"/>
    <cellStyle name="Normal 10 2 2 5 2 2" xfId="16341"/>
    <cellStyle name="Normal 10 2 2 5 2 2 2" xfId="22683"/>
    <cellStyle name="Normal 10 2 2 5 2 3" xfId="22684"/>
    <cellStyle name="Normal 10 2 2 5 2 4" xfId="22685"/>
    <cellStyle name="Normal 10 2 2 5 3" xfId="13718"/>
    <cellStyle name="Normal 10 2 2 5 3 2" xfId="22686"/>
    <cellStyle name="Normal 10 2 2 5 4" xfId="22687"/>
    <cellStyle name="Normal 10 2 2 5 5" xfId="22688"/>
    <cellStyle name="Normal 10 2 2 6" xfId="5467"/>
    <cellStyle name="Normal 10 2 2 6 2" xfId="13318"/>
    <cellStyle name="Normal 10 2 2 6 2 2" xfId="22689"/>
    <cellStyle name="Normal 10 2 2 6 3" xfId="22690"/>
    <cellStyle name="Normal 10 2 2 6 4" xfId="22691"/>
    <cellStyle name="Normal 10 2 2 7" xfId="8091"/>
    <cellStyle name="Normal 10 2 2 7 2" xfId="15941"/>
    <cellStyle name="Normal 10 2 2 7 2 2" xfId="22692"/>
    <cellStyle name="Normal 10 2 2 7 3" xfId="22693"/>
    <cellStyle name="Normal 10 2 2 8" xfId="11095"/>
    <cellStyle name="Normal 10 2 2 8 2" xfId="22694"/>
    <cellStyle name="Normal 10 2 2 9" xfId="3238"/>
    <cellStyle name="Normal 10 2 3" xfId="462"/>
    <cellStyle name="Normal 10 2 3 10" xfId="22695"/>
    <cellStyle name="Normal 10 2 3 2" xfId="463"/>
    <cellStyle name="Normal 10 2 3 2 2" xfId="464"/>
    <cellStyle name="Normal 10 2 3 2 2 2" xfId="465"/>
    <cellStyle name="Normal 10 2 3 2 2 2 2" xfId="5878"/>
    <cellStyle name="Normal 10 2 3 2 2 2 2 2" xfId="13729"/>
    <cellStyle name="Normal 10 2 3 2 2 2 2 2 2" xfId="22696"/>
    <cellStyle name="Normal 10 2 3 2 2 2 2 3" xfId="22697"/>
    <cellStyle name="Normal 10 2 3 2 2 2 2 4" xfId="22698"/>
    <cellStyle name="Normal 10 2 3 2 2 2 3" xfId="8502"/>
    <cellStyle name="Normal 10 2 3 2 2 2 3 2" xfId="16352"/>
    <cellStyle name="Normal 10 2 3 2 2 2 3 2 2" xfId="22699"/>
    <cellStyle name="Normal 10 2 3 2 2 2 3 3" xfId="22700"/>
    <cellStyle name="Normal 10 2 3 2 2 2 4" xfId="11106"/>
    <cellStyle name="Normal 10 2 3 2 2 2 4 2" xfId="22701"/>
    <cellStyle name="Normal 10 2 3 2 2 2 5" xfId="3249"/>
    <cellStyle name="Normal 10 2 3 2 2 2 6" xfId="22702"/>
    <cellStyle name="Normal 10 2 3 2 2 3" xfId="5877"/>
    <cellStyle name="Normal 10 2 3 2 2 3 2" xfId="13728"/>
    <cellStyle name="Normal 10 2 3 2 2 3 2 2" xfId="22703"/>
    <cellStyle name="Normal 10 2 3 2 2 3 3" xfId="22704"/>
    <cellStyle name="Normal 10 2 3 2 2 3 4" xfId="22705"/>
    <cellStyle name="Normal 10 2 3 2 2 4" xfId="8501"/>
    <cellStyle name="Normal 10 2 3 2 2 4 2" xfId="16351"/>
    <cellStyle name="Normal 10 2 3 2 2 4 2 2" xfId="22706"/>
    <cellStyle name="Normal 10 2 3 2 2 4 3" xfId="22707"/>
    <cellStyle name="Normal 10 2 3 2 2 5" xfId="11105"/>
    <cellStyle name="Normal 10 2 3 2 2 5 2" xfId="22708"/>
    <cellStyle name="Normal 10 2 3 2 2 6" xfId="3248"/>
    <cellStyle name="Normal 10 2 3 2 2 7" xfId="22709"/>
    <cellStyle name="Normal 10 2 3 2 3" xfId="466"/>
    <cellStyle name="Normal 10 2 3 2 3 2" xfId="5879"/>
    <cellStyle name="Normal 10 2 3 2 3 2 2" xfId="13730"/>
    <cellStyle name="Normal 10 2 3 2 3 2 2 2" xfId="22710"/>
    <cellStyle name="Normal 10 2 3 2 3 2 3" xfId="22711"/>
    <cellStyle name="Normal 10 2 3 2 3 2 4" xfId="22712"/>
    <cellStyle name="Normal 10 2 3 2 3 3" xfId="8503"/>
    <cellStyle name="Normal 10 2 3 2 3 3 2" xfId="16353"/>
    <cellStyle name="Normal 10 2 3 2 3 3 2 2" xfId="22713"/>
    <cellStyle name="Normal 10 2 3 2 3 3 3" xfId="22714"/>
    <cellStyle name="Normal 10 2 3 2 3 4" xfId="11107"/>
    <cellStyle name="Normal 10 2 3 2 3 4 2" xfId="22715"/>
    <cellStyle name="Normal 10 2 3 2 3 5" xfId="3250"/>
    <cellStyle name="Normal 10 2 3 2 3 6" xfId="22716"/>
    <cellStyle name="Normal 10 2 3 2 4" xfId="5876"/>
    <cellStyle name="Normal 10 2 3 2 4 2" xfId="13727"/>
    <cellStyle name="Normal 10 2 3 2 4 2 2" xfId="22717"/>
    <cellStyle name="Normal 10 2 3 2 4 3" xfId="22718"/>
    <cellStyle name="Normal 10 2 3 2 4 4" xfId="22719"/>
    <cellStyle name="Normal 10 2 3 2 5" xfId="8500"/>
    <cellStyle name="Normal 10 2 3 2 5 2" xfId="16350"/>
    <cellStyle name="Normal 10 2 3 2 5 2 2" xfId="22720"/>
    <cellStyle name="Normal 10 2 3 2 5 3" xfId="22721"/>
    <cellStyle name="Normal 10 2 3 2 6" xfId="11104"/>
    <cellStyle name="Normal 10 2 3 2 6 2" xfId="22722"/>
    <cellStyle name="Normal 10 2 3 2 7" xfId="3247"/>
    <cellStyle name="Normal 10 2 3 2 8" xfId="22723"/>
    <cellStyle name="Normal 10 2 3 3" xfId="467"/>
    <cellStyle name="Normal 10 2 3 3 2" xfId="468"/>
    <cellStyle name="Normal 10 2 3 3 2 2" xfId="5881"/>
    <cellStyle name="Normal 10 2 3 3 2 2 2" xfId="13732"/>
    <cellStyle name="Normal 10 2 3 3 2 2 2 2" xfId="22724"/>
    <cellStyle name="Normal 10 2 3 3 2 2 3" xfId="22725"/>
    <cellStyle name="Normal 10 2 3 3 2 2 4" xfId="22726"/>
    <cellStyle name="Normal 10 2 3 3 2 3" xfId="8505"/>
    <cellStyle name="Normal 10 2 3 3 2 3 2" xfId="16355"/>
    <cellStyle name="Normal 10 2 3 3 2 3 2 2" xfId="22727"/>
    <cellStyle name="Normal 10 2 3 3 2 3 3" xfId="22728"/>
    <cellStyle name="Normal 10 2 3 3 2 4" xfId="11109"/>
    <cellStyle name="Normal 10 2 3 3 2 4 2" xfId="22729"/>
    <cellStyle name="Normal 10 2 3 3 2 5" xfId="3252"/>
    <cellStyle name="Normal 10 2 3 3 2 6" xfId="22730"/>
    <cellStyle name="Normal 10 2 3 3 3" xfId="5880"/>
    <cellStyle name="Normal 10 2 3 3 3 2" xfId="13731"/>
    <cellStyle name="Normal 10 2 3 3 3 2 2" xfId="22731"/>
    <cellStyle name="Normal 10 2 3 3 3 3" xfId="22732"/>
    <cellStyle name="Normal 10 2 3 3 3 4" xfId="22733"/>
    <cellStyle name="Normal 10 2 3 3 4" xfId="8504"/>
    <cellStyle name="Normal 10 2 3 3 4 2" xfId="16354"/>
    <cellStyle name="Normal 10 2 3 3 4 2 2" xfId="22734"/>
    <cellStyle name="Normal 10 2 3 3 4 3" xfId="22735"/>
    <cellStyle name="Normal 10 2 3 3 5" xfId="11108"/>
    <cellStyle name="Normal 10 2 3 3 5 2" xfId="22736"/>
    <cellStyle name="Normal 10 2 3 3 6" xfId="3251"/>
    <cellStyle name="Normal 10 2 3 3 7" xfId="22737"/>
    <cellStyle name="Normal 10 2 3 4" xfId="469"/>
    <cellStyle name="Normal 10 2 3 4 2" xfId="5882"/>
    <cellStyle name="Normal 10 2 3 4 2 2" xfId="13733"/>
    <cellStyle name="Normal 10 2 3 4 2 2 2" xfId="22738"/>
    <cellStyle name="Normal 10 2 3 4 2 3" xfId="22739"/>
    <cellStyle name="Normal 10 2 3 4 2 4" xfId="22740"/>
    <cellStyle name="Normal 10 2 3 4 3" xfId="8506"/>
    <cellStyle name="Normal 10 2 3 4 3 2" xfId="16356"/>
    <cellStyle name="Normal 10 2 3 4 3 2 2" xfId="22741"/>
    <cellStyle name="Normal 10 2 3 4 3 3" xfId="22742"/>
    <cellStyle name="Normal 10 2 3 4 4" xfId="11110"/>
    <cellStyle name="Normal 10 2 3 4 4 2" xfId="22743"/>
    <cellStyle name="Normal 10 2 3 4 5" xfId="3253"/>
    <cellStyle name="Normal 10 2 3 4 6" xfId="22744"/>
    <cellStyle name="Normal 10 2 3 5" xfId="5875"/>
    <cellStyle name="Normal 10 2 3 5 2" xfId="8499"/>
    <cellStyle name="Normal 10 2 3 5 2 2" xfId="16349"/>
    <cellStyle name="Normal 10 2 3 5 2 2 2" xfId="22745"/>
    <cellStyle name="Normal 10 2 3 5 2 3" xfId="22746"/>
    <cellStyle name="Normal 10 2 3 5 2 4" xfId="22747"/>
    <cellStyle name="Normal 10 2 3 5 3" xfId="13726"/>
    <cellStyle name="Normal 10 2 3 5 3 2" xfId="22748"/>
    <cellStyle name="Normal 10 2 3 5 4" xfId="22749"/>
    <cellStyle name="Normal 10 2 3 5 5" xfId="22750"/>
    <cellStyle name="Normal 10 2 3 6" xfId="5476"/>
    <cellStyle name="Normal 10 2 3 6 2" xfId="13327"/>
    <cellStyle name="Normal 10 2 3 6 2 2" xfId="22751"/>
    <cellStyle name="Normal 10 2 3 6 3" xfId="22752"/>
    <cellStyle name="Normal 10 2 3 6 4" xfId="22753"/>
    <cellStyle name="Normal 10 2 3 7" xfId="8100"/>
    <cellStyle name="Normal 10 2 3 7 2" xfId="15950"/>
    <cellStyle name="Normal 10 2 3 7 2 2" xfId="22754"/>
    <cellStyle name="Normal 10 2 3 7 3" xfId="22755"/>
    <cellStyle name="Normal 10 2 3 8" xfId="11103"/>
    <cellStyle name="Normal 10 2 3 8 2" xfId="22756"/>
    <cellStyle name="Normal 10 2 3 9" xfId="3246"/>
    <cellStyle name="Normal 10 2 4" xfId="470"/>
    <cellStyle name="Normal 10 2 4 2" xfId="471"/>
    <cellStyle name="Normal 10 2 4 2 2" xfId="472"/>
    <cellStyle name="Normal 10 2 4 2 2 2" xfId="473"/>
    <cellStyle name="Normal 10 2 4 2 2 2 2" xfId="5886"/>
    <cellStyle name="Normal 10 2 4 2 2 2 2 2" xfId="13737"/>
    <cellStyle name="Normal 10 2 4 2 2 2 2 2 2" xfId="22757"/>
    <cellStyle name="Normal 10 2 4 2 2 2 2 3" xfId="22758"/>
    <cellStyle name="Normal 10 2 4 2 2 2 2 4" xfId="22759"/>
    <cellStyle name="Normal 10 2 4 2 2 2 3" xfId="8510"/>
    <cellStyle name="Normal 10 2 4 2 2 2 3 2" xfId="16360"/>
    <cellStyle name="Normal 10 2 4 2 2 2 3 2 2" xfId="22760"/>
    <cellStyle name="Normal 10 2 4 2 2 2 3 3" xfId="22761"/>
    <cellStyle name="Normal 10 2 4 2 2 2 4" xfId="11114"/>
    <cellStyle name="Normal 10 2 4 2 2 2 4 2" xfId="22762"/>
    <cellStyle name="Normal 10 2 4 2 2 2 5" xfId="3257"/>
    <cellStyle name="Normal 10 2 4 2 2 2 6" xfId="22763"/>
    <cellStyle name="Normal 10 2 4 2 2 3" xfId="5885"/>
    <cellStyle name="Normal 10 2 4 2 2 3 2" xfId="13736"/>
    <cellStyle name="Normal 10 2 4 2 2 3 2 2" xfId="22764"/>
    <cellStyle name="Normal 10 2 4 2 2 3 3" xfId="22765"/>
    <cellStyle name="Normal 10 2 4 2 2 3 4" xfId="22766"/>
    <cellStyle name="Normal 10 2 4 2 2 4" xfId="8509"/>
    <cellStyle name="Normal 10 2 4 2 2 4 2" xfId="16359"/>
    <cellStyle name="Normal 10 2 4 2 2 4 2 2" xfId="22767"/>
    <cellStyle name="Normal 10 2 4 2 2 4 3" xfId="22768"/>
    <cellStyle name="Normal 10 2 4 2 2 5" xfId="11113"/>
    <cellStyle name="Normal 10 2 4 2 2 5 2" xfId="22769"/>
    <cellStyle name="Normal 10 2 4 2 2 6" xfId="3256"/>
    <cellStyle name="Normal 10 2 4 2 2 7" xfId="22770"/>
    <cellStyle name="Normal 10 2 4 2 3" xfId="474"/>
    <cellStyle name="Normal 10 2 4 2 3 2" xfId="5887"/>
    <cellStyle name="Normal 10 2 4 2 3 2 2" xfId="13738"/>
    <cellStyle name="Normal 10 2 4 2 3 2 2 2" xfId="22771"/>
    <cellStyle name="Normal 10 2 4 2 3 2 3" xfId="22772"/>
    <cellStyle name="Normal 10 2 4 2 3 2 4" xfId="22773"/>
    <cellStyle name="Normal 10 2 4 2 3 3" xfId="8511"/>
    <cellStyle name="Normal 10 2 4 2 3 3 2" xfId="16361"/>
    <cellStyle name="Normal 10 2 4 2 3 3 2 2" xfId="22774"/>
    <cellStyle name="Normal 10 2 4 2 3 3 3" xfId="22775"/>
    <cellStyle name="Normal 10 2 4 2 3 4" xfId="11115"/>
    <cellStyle name="Normal 10 2 4 2 3 4 2" xfId="22776"/>
    <cellStyle name="Normal 10 2 4 2 3 5" xfId="3258"/>
    <cellStyle name="Normal 10 2 4 2 3 6" xfId="22777"/>
    <cellStyle name="Normal 10 2 4 2 4" xfId="5884"/>
    <cellStyle name="Normal 10 2 4 2 4 2" xfId="13735"/>
    <cellStyle name="Normal 10 2 4 2 4 2 2" xfId="22778"/>
    <cellStyle name="Normal 10 2 4 2 4 3" xfId="22779"/>
    <cellStyle name="Normal 10 2 4 2 4 4" xfId="22780"/>
    <cellStyle name="Normal 10 2 4 2 5" xfId="8508"/>
    <cellStyle name="Normal 10 2 4 2 5 2" xfId="16358"/>
    <cellStyle name="Normal 10 2 4 2 5 2 2" xfId="22781"/>
    <cellStyle name="Normal 10 2 4 2 5 3" xfId="22782"/>
    <cellStyle name="Normal 10 2 4 2 6" xfId="11112"/>
    <cellStyle name="Normal 10 2 4 2 6 2" xfId="22783"/>
    <cellStyle name="Normal 10 2 4 2 7" xfId="3255"/>
    <cellStyle name="Normal 10 2 4 2 8" xfId="22784"/>
    <cellStyle name="Normal 10 2 4 3" xfId="475"/>
    <cellStyle name="Normal 10 2 4 3 2" xfId="476"/>
    <cellStyle name="Normal 10 2 4 3 2 2" xfId="5889"/>
    <cellStyle name="Normal 10 2 4 3 2 2 2" xfId="13740"/>
    <cellStyle name="Normal 10 2 4 3 2 2 2 2" xfId="22785"/>
    <cellStyle name="Normal 10 2 4 3 2 2 3" xfId="22786"/>
    <cellStyle name="Normal 10 2 4 3 2 2 4" xfId="22787"/>
    <cellStyle name="Normal 10 2 4 3 2 3" xfId="8513"/>
    <cellStyle name="Normal 10 2 4 3 2 3 2" xfId="16363"/>
    <cellStyle name="Normal 10 2 4 3 2 3 2 2" xfId="22788"/>
    <cellStyle name="Normal 10 2 4 3 2 3 3" xfId="22789"/>
    <cellStyle name="Normal 10 2 4 3 2 4" xfId="11117"/>
    <cellStyle name="Normal 10 2 4 3 2 4 2" xfId="22790"/>
    <cellStyle name="Normal 10 2 4 3 2 5" xfId="3260"/>
    <cellStyle name="Normal 10 2 4 3 2 6" xfId="22791"/>
    <cellStyle name="Normal 10 2 4 3 3" xfId="5888"/>
    <cellStyle name="Normal 10 2 4 3 3 2" xfId="13739"/>
    <cellStyle name="Normal 10 2 4 3 3 2 2" xfId="22792"/>
    <cellStyle name="Normal 10 2 4 3 3 3" xfId="22793"/>
    <cellStyle name="Normal 10 2 4 3 3 4" xfId="22794"/>
    <cellStyle name="Normal 10 2 4 3 4" xfId="8512"/>
    <cellStyle name="Normal 10 2 4 3 4 2" xfId="16362"/>
    <cellStyle name="Normal 10 2 4 3 4 2 2" xfId="22795"/>
    <cellStyle name="Normal 10 2 4 3 4 3" xfId="22796"/>
    <cellStyle name="Normal 10 2 4 3 5" xfId="11116"/>
    <cellStyle name="Normal 10 2 4 3 5 2" xfId="22797"/>
    <cellStyle name="Normal 10 2 4 3 6" xfId="3259"/>
    <cellStyle name="Normal 10 2 4 3 7" xfId="22798"/>
    <cellStyle name="Normal 10 2 4 4" xfId="477"/>
    <cellStyle name="Normal 10 2 4 4 2" xfId="5890"/>
    <cellStyle name="Normal 10 2 4 4 2 2" xfId="13741"/>
    <cellStyle name="Normal 10 2 4 4 2 2 2" xfId="22799"/>
    <cellStyle name="Normal 10 2 4 4 2 3" xfId="22800"/>
    <cellStyle name="Normal 10 2 4 4 2 4" xfId="22801"/>
    <cellStyle name="Normal 10 2 4 4 3" xfId="8514"/>
    <cellStyle name="Normal 10 2 4 4 3 2" xfId="16364"/>
    <cellStyle name="Normal 10 2 4 4 3 2 2" xfId="22802"/>
    <cellStyle name="Normal 10 2 4 4 3 3" xfId="22803"/>
    <cellStyle name="Normal 10 2 4 4 4" xfId="11118"/>
    <cellStyle name="Normal 10 2 4 4 4 2" xfId="22804"/>
    <cellStyle name="Normal 10 2 4 4 5" xfId="3261"/>
    <cellStyle name="Normal 10 2 4 4 6" xfId="22805"/>
    <cellStyle name="Normal 10 2 4 5" xfId="5883"/>
    <cellStyle name="Normal 10 2 4 5 2" xfId="13734"/>
    <cellStyle name="Normal 10 2 4 5 2 2" xfId="22806"/>
    <cellStyle name="Normal 10 2 4 5 3" xfId="22807"/>
    <cellStyle name="Normal 10 2 4 5 4" xfId="22808"/>
    <cellStyle name="Normal 10 2 4 6" xfId="8507"/>
    <cellStyle name="Normal 10 2 4 6 2" xfId="16357"/>
    <cellStyle name="Normal 10 2 4 6 2 2" xfId="22809"/>
    <cellStyle name="Normal 10 2 4 6 3" xfId="22810"/>
    <cellStyle name="Normal 10 2 4 7" xfId="11111"/>
    <cellStyle name="Normal 10 2 4 7 2" xfId="22811"/>
    <cellStyle name="Normal 10 2 4 8" xfId="3254"/>
    <cellStyle name="Normal 10 2 4 9" xfId="22812"/>
    <cellStyle name="Normal 10 2 5" xfId="478"/>
    <cellStyle name="Normal 10 2 5 2" xfId="479"/>
    <cellStyle name="Normal 10 2 5 2 2" xfId="480"/>
    <cellStyle name="Normal 10 2 5 2 2 2" xfId="5893"/>
    <cellStyle name="Normal 10 2 5 2 2 2 2" xfId="13744"/>
    <cellStyle name="Normal 10 2 5 2 2 2 2 2" xfId="22813"/>
    <cellStyle name="Normal 10 2 5 2 2 2 3" xfId="22814"/>
    <cellStyle name="Normal 10 2 5 2 2 2 4" xfId="22815"/>
    <cellStyle name="Normal 10 2 5 2 2 3" xfId="8517"/>
    <cellStyle name="Normal 10 2 5 2 2 3 2" xfId="16367"/>
    <cellStyle name="Normal 10 2 5 2 2 3 2 2" xfId="22816"/>
    <cellStyle name="Normal 10 2 5 2 2 3 3" xfId="22817"/>
    <cellStyle name="Normal 10 2 5 2 2 4" xfId="11121"/>
    <cellStyle name="Normal 10 2 5 2 2 4 2" xfId="22818"/>
    <cellStyle name="Normal 10 2 5 2 2 5" xfId="3264"/>
    <cellStyle name="Normal 10 2 5 2 2 6" xfId="22819"/>
    <cellStyle name="Normal 10 2 5 2 3" xfId="5892"/>
    <cellStyle name="Normal 10 2 5 2 3 2" xfId="13743"/>
    <cellStyle name="Normal 10 2 5 2 3 2 2" xfId="22820"/>
    <cellStyle name="Normal 10 2 5 2 3 3" xfId="22821"/>
    <cellStyle name="Normal 10 2 5 2 3 4" xfId="22822"/>
    <cellStyle name="Normal 10 2 5 2 4" xfId="8516"/>
    <cellStyle name="Normal 10 2 5 2 4 2" xfId="16366"/>
    <cellStyle name="Normal 10 2 5 2 4 2 2" xfId="22823"/>
    <cellStyle name="Normal 10 2 5 2 4 3" xfId="22824"/>
    <cellStyle name="Normal 10 2 5 2 5" xfId="11120"/>
    <cellStyle name="Normal 10 2 5 2 5 2" xfId="22825"/>
    <cellStyle name="Normal 10 2 5 2 6" xfId="3263"/>
    <cellStyle name="Normal 10 2 5 2 7" xfId="22826"/>
    <cellStyle name="Normal 10 2 5 3" xfId="481"/>
    <cellStyle name="Normal 10 2 5 3 2" xfId="5894"/>
    <cellStyle name="Normal 10 2 5 3 2 2" xfId="13745"/>
    <cellStyle name="Normal 10 2 5 3 2 2 2" xfId="22827"/>
    <cellStyle name="Normal 10 2 5 3 2 3" xfId="22828"/>
    <cellStyle name="Normal 10 2 5 3 2 4" xfId="22829"/>
    <cellStyle name="Normal 10 2 5 3 3" xfId="8518"/>
    <cellStyle name="Normal 10 2 5 3 3 2" xfId="16368"/>
    <cellStyle name="Normal 10 2 5 3 3 2 2" xfId="22830"/>
    <cellStyle name="Normal 10 2 5 3 3 3" xfId="22831"/>
    <cellStyle name="Normal 10 2 5 3 4" xfId="11122"/>
    <cellStyle name="Normal 10 2 5 3 4 2" xfId="22832"/>
    <cellStyle name="Normal 10 2 5 3 5" xfId="3265"/>
    <cellStyle name="Normal 10 2 5 3 6" xfId="22833"/>
    <cellStyle name="Normal 10 2 5 4" xfId="5891"/>
    <cellStyle name="Normal 10 2 5 4 2" xfId="13742"/>
    <cellStyle name="Normal 10 2 5 4 2 2" xfId="22834"/>
    <cellStyle name="Normal 10 2 5 4 3" xfId="22835"/>
    <cellStyle name="Normal 10 2 5 4 4" xfId="22836"/>
    <cellStyle name="Normal 10 2 5 5" xfId="8515"/>
    <cellStyle name="Normal 10 2 5 5 2" xfId="16365"/>
    <cellStyle name="Normal 10 2 5 5 2 2" xfId="22837"/>
    <cellStyle name="Normal 10 2 5 5 3" xfId="22838"/>
    <cellStyle name="Normal 10 2 5 6" xfId="11119"/>
    <cellStyle name="Normal 10 2 5 6 2" xfId="22839"/>
    <cellStyle name="Normal 10 2 5 7" xfId="3262"/>
    <cellStyle name="Normal 10 2 5 8" xfId="22840"/>
    <cellStyle name="Normal 10 2 6" xfId="482"/>
    <cellStyle name="Normal 10 2 6 2" xfId="483"/>
    <cellStyle name="Normal 10 2 6 2 2" xfId="5896"/>
    <cellStyle name="Normal 10 2 6 2 2 2" xfId="13747"/>
    <cellStyle name="Normal 10 2 6 2 2 2 2" xfId="22841"/>
    <cellStyle name="Normal 10 2 6 2 2 3" xfId="22842"/>
    <cellStyle name="Normal 10 2 6 2 2 4" xfId="22843"/>
    <cellStyle name="Normal 10 2 6 2 3" xfId="8520"/>
    <cellStyle name="Normal 10 2 6 2 3 2" xfId="16370"/>
    <cellStyle name="Normal 10 2 6 2 3 2 2" xfId="22844"/>
    <cellStyle name="Normal 10 2 6 2 3 3" xfId="22845"/>
    <cellStyle name="Normal 10 2 6 2 4" xfId="11124"/>
    <cellStyle name="Normal 10 2 6 2 4 2" xfId="22846"/>
    <cellStyle name="Normal 10 2 6 2 5" xfId="3267"/>
    <cellStyle name="Normal 10 2 6 2 6" xfId="22847"/>
    <cellStyle name="Normal 10 2 6 3" xfId="5895"/>
    <cellStyle name="Normal 10 2 6 3 2" xfId="13746"/>
    <cellStyle name="Normal 10 2 6 3 2 2" xfId="22848"/>
    <cellStyle name="Normal 10 2 6 3 3" xfId="22849"/>
    <cellStyle name="Normal 10 2 6 3 4" xfId="22850"/>
    <cellStyle name="Normal 10 2 6 4" xfId="8519"/>
    <cellStyle name="Normal 10 2 6 4 2" xfId="16369"/>
    <cellStyle name="Normal 10 2 6 4 2 2" xfId="22851"/>
    <cellStyle name="Normal 10 2 6 4 3" xfId="22852"/>
    <cellStyle name="Normal 10 2 6 5" xfId="11123"/>
    <cellStyle name="Normal 10 2 6 5 2" xfId="22853"/>
    <cellStyle name="Normal 10 2 6 6" xfId="3266"/>
    <cellStyle name="Normal 10 2 6 7" xfId="22854"/>
    <cellStyle name="Normal 10 2 7" xfId="484"/>
    <cellStyle name="Normal 10 2 7 2" xfId="5897"/>
    <cellStyle name="Normal 10 2 7 2 2" xfId="13748"/>
    <cellStyle name="Normal 10 2 7 2 2 2" xfId="22855"/>
    <cellStyle name="Normal 10 2 7 2 3" xfId="22856"/>
    <cellStyle name="Normal 10 2 7 2 4" xfId="22857"/>
    <cellStyle name="Normal 10 2 7 3" xfId="8521"/>
    <cellStyle name="Normal 10 2 7 3 2" xfId="16371"/>
    <cellStyle name="Normal 10 2 7 3 2 2" xfId="22858"/>
    <cellStyle name="Normal 10 2 7 3 3" xfId="22859"/>
    <cellStyle name="Normal 10 2 7 4" xfId="11125"/>
    <cellStyle name="Normal 10 2 7 4 2" xfId="22860"/>
    <cellStyle name="Normal 10 2 7 5" xfId="3268"/>
    <cellStyle name="Normal 10 2 7 6" xfId="22861"/>
    <cellStyle name="Normal 10 2 8" xfId="3237"/>
    <cellStyle name="Normal 10 2 8 2" xfId="5866"/>
    <cellStyle name="Normal 10 2 8 2 2" xfId="13717"/>
    <cellStyle name="Normal 10 2 8 2 2 2" xfId="22862"/>
    <cellStyle name="Normal 10 2 8 2 3" xfId="22863"/>
    <cellStyle name="Normal 10 2 8 2 4" xfId="22864"/>
    <cellStyle name="Normal 10 2 8 3" xfId="8490"/>
    <cellStyle name="Normal 10 2 8 3 2" xfId="16340"/>
    <cellStyle name="Normal 10 2 8 3 2 2" xfId="22865"/>
    <cellStyle name="Normal 10 2 8 3 3" xfId="22866"/>
    <cellStyle name="Normal 10 2 8 4" xfId="11094"/>
    <cellStyle name="Normal 10 2 8 4 2" xfId="22867"/>
    <cellStyle name="Normal 10 2 8 5" xfId="22868"/>
    <cellStyle name="Normal 10 2 8 6" xfId="22869"/>
    <cellStyle name="Normal 10 2 9" xfId="5456"/>
    <cellStyle name="Normal 10 2 9 2" xfId="13308"/>
    <cellStyle name="Normal 10 2 9 2 2" xfId="22870"/>
    <cellStyle name="Normal 10 2 9 3" xfId="22871"/>
    <cellStyle name="Normal 10 2 9 4" xfId="22872"/>
    <cellStyle name="Normal 10 3" xfId="485"/>
    <cellStyle name="Normal 10 3 10" xfId="11126"/>
    <cellStyle name="Normal 10 3 10 2" xfId="22873"/>
    <cellStyle name="Normal 10 3 11" xfId="3269"/>
    <cellStyle name="Normal 10 3 12" xfId="22874"/>
    <cellStyle name="Normal 10 3 2" xfId="486"/>
    <cellStyle name="Normal 10 3 2 2" xfId="487"/>
    <cellStyle name="Normal 10 3 2 2 2" xfId="488"/>
    <cellStyle name="Normal 10 3 2 2 2 2" xfId="489"/>
    <cellStyle name="Normal 10 3 2 2 2 2 2" xfId="5902"/>
    <cellStyle name="Normal 10 3 2 2 2 2 2 2" xfId="13753"/>
    <cellStyle name="Normal 10 3 2 2 2 2 2 2 2" xfId="22875"/>
    <cellStyle name="Normal 10 3 2 2 2 2 2 3" xfId="22876"/>
    <cellStyle name="Normal 10 3 2 2 2 2 2 4" xfId="22877"/>
    <cellStyle name="Normal 10 3 2 2 2 2 3" xfId="8526"/>
    <cellStyle name="Normal 10 3 2 2 2 2 3 2" xfId="16376"/>
    <cellStyle name="Normal 10 3 2 2 2 2 3 2 2" xfId="22878"/>
    <cellStyle name="Normal 10 3 2 2 2 2 3 3" xfId="22879"/>
    <cellStyle name="Normal 10 3 2 2 2 2 4" xfId="11130"/>
    <cellStyle name="Normal 10 3 2 2 2 2 4 2" xfId="22880"/>
    <cellStyle name="Normal 10 3 2 2 2 2 5" xfId="3273"/>
    <cellStyle name="Normal 10 3 2 2 2 2 6" xfId="22881"/>
    <cellStyle name="Normal 10 3 2 2 2 3" xfId="5901"/>
    <cellStyle name="Normal 10 3 2 2 2 3 2" xfId="13752"/>
    <cellStyle name="Normal 10 3 2 2 2 3 2 2" xfId="22882"/>
    <cellStyle name="Normal 10 3 2 2 2 3 3" xfId="22883"/>
    <cellStyle name="Normal 10 3 2 2 2 3 4" xfId="22884"/>
    <cellStyle name="Normal 10 3 2 2 2 4" xfId="8525"/>
    <cellStyle name="Normal 10 3 2 2 2 4 2" xfId="16375"/>
    <cellStyle name="Normal 10 3 2 2 2 4 2 2" xfId="22885"/>
    <cellStyle name="Normal 10 3 2 2 2 4 3" xfId="22886"/>
    <cellStyle name="Normal 10 3 2 2 2 5" xfId="11129"/>
    <cellStyle name="Normal 10 3 2 2 2 5 2" xfId="22887"/>
    <cellStyle name="Normal 10 3 2 2 2 6" xfId="3272"/>
    <cellStyle name="Normal 10 3 2 2 2 7" xfId="22888"/>
    <cellStyle name="Normal 10 3 2 2 3" xfId="490"/>
    <cellStyle name="Normal 10 3 2 2 3 2" xfId="5903"/>
    <cellStyle name="Normal 10 3 2 2 3 2 2" xfId="13754"/>
    <cellStyle name="Normal 10 3 2 2 3 2 2 2" xfId="22889"/>
    <cellStyle name="Normal 10 3 2 2 3 2 3" xfId="22890"/>
    <cellStyle name="Normal 10 3 2 2 3 2 4" xfId="22891"/>
    <cellStyle name="Normal 10 3 2 2 3 3" xfId="8527"/>
    <cellStyle name="Normal 10 3 2 2 3 3 2" xfId="16377"/>
    <cellStyle name="Normal 10 3 2 2 3 3 2 2" xfId="22892"/>
    <cellStyle name="Normal 10 3 2 2 3 3 3" xfId="22893"/>
    <cellStyle name="Normal 10 3 2 2 3 4" xfId="11131"/>
    <cellStyle name="Normal 10 3 2 2 3 4 2" xfId="22894"/>
    <cellStyle name="Normal 10 3 2 2 3 5" xfId="3274"/>
    <cellStyle name="Normal 10 3 2 2 3 6" xfId="22895"/>
    <cellStyle name="Normal 10 3 2 2 4" xfId="5900"/>
    <cellStyle name="Normal 10 3 2 2 4 2" xfId="13751"/>
    <cellStyle name="Normal 10 3 2 2 4 2 2" xfId="22896"/>
    <cellStyle name="Normal 10 3 2 2 4 3" xfId="22897"/>
    <cellStyle name="Normal 10 3 2 2 4 4" xfId="22898"/>
    <cellStyle name="Normal 10 3 2 2 5" xfId="8524"/>
    <cellStyle name="Normal 10 3 2 2 5 2" xfId="16374"/>
    <cellStyle name="Normal 10 3 2 2 5 2 2" xfId="22899"/>
    <cellStyle name="Normal 10 3 2 2 5 3" xfId="22900"/>
    <cellStyle name="Normal 10 3 2 2 6" xfId="11128"/>
    <cellStyle name="Normal 10 3 2 2 6 2" xfId="22901"/>
    <cellStyle name="Normal 10 3 2 2 7" xfId="3271"/>
    <cellStyle name="Normal 10 3 2 2 8" xfId="22902"/>
    <cellStyle name="Normal 10 3 2 3" xfId="491"/>
    <cellStyle name="Normal 10 3 2 3 2" xfId="492"/>
    <cellStyle name="Normal 10 3 2 3 2 2" xfId="5905"/>
    <cellStyle name="Normal 10 3 2 3 2 2 2" xfId="13756"/>
    <cellStyle name="Normal 10 3 2 3 2 2 2 2" xfId="22903"/>
    <cellStyle name="Normal 10 3 2 3 2 2 3" xfId="22904"/>
    <cellStyle name="Normal 10 3 2 3 2 2 4" xfId="22905"/>
    <cellStyle name="Normal 10 3 2 3 2 3" xfId="8529"/>
    <cellStyle name="Normal 10 3 2 3 2 3 2" xfId="16379"/>
    <cellStyle name="Normal 10 3 2 3 2 3 2 2" xfId="22906"/>
    <cellStyle name="Normal 10 3 2 3 2 3 3" xfId="22907"/>
    <cellStyle name="Normal 10 3 2 3 2 4" xfId="11133"/>
    <cellStyle name="Normal 10 3 2 3 2 4 2" xfId="22908"/>
    <cellStyle name="Normal 10 3 2 3 2 5" xfId="3276"/>
    <cellStyle name="Normal 10 3 2 3 2 6" xfId="22909"/>
    <cellStyle name="Normal 10 3 2 3 3" xfId="5904"/>
    <cellStyle name="Normal 10 3 2 3 3 2" xfId="13755"/>
    <cellStyle name="Normal 10 3 2 3 3 2 2" xfId="22910"/>
    <cellStyle name="Normal 10 3 2 3 3 3" xfId="22911"/>
    <cellStyle name="Normal 10 3 2 3 3 4" xfId="22912"/>
    <cellStyle name="Normal 10 3 2 3 4" xfId="8528"/>
    <cellStyle name="Normal 10 3 2 3 4 2" xfId="16378"/>
    <cellStyle name="Normal 10 3 2 3 4 2 2" xfId="22913"/>
    <cellStyle name="Normal 10 3 2 3 4 3" xfId="22914"/>
    <cellStyle name="Normal 10 3 2 3 5" xfId="11132"/>
    <cellStyle name="Normal 10 3 2 3 5 2" xfId="22915"/>
    <cellStyle name="Normal 10 3 2 3 6" xfId="3275"/>
    <cellStyle name="Normal 10 3 2 3 7" xfId="22916"/>
    <cellStyle name="Normal 10 3 2 4" xfId="493"/>
    <cellStyle name="Normal 10 3 2 4 2" xfId="5906"/>
    <cellStyle name="Normal 10 3 2 4 2 2" xfId="13757"/>
    <cellStyle name="Normal 10 3 2 4 2 2 2" xfId="22917"/>
    <cellStyle name="Normal 10 3 2 4 2 3" xfId="22918"/>
    <cellStyle name="Normal 10 3 2 4 2 4" xfId="22919"/>
    <cellStyle name="Normal 10 3 2 4 3" xfId="8530"/>
    <cellStyle name="Normal 10 3 2 4 3 2" xfId="16380"/>
    <cellStyle name="Normal 10 3 2 4 3 2 2" xfId="22920"/>
    <cellStyle name="Normal 10 3 2 4 3 3" xfId="22921"/>
    <cellStyle name="Normal 10 3 2 4 4" xfId="11134"/>
    <cellStyle name="Normal 10 3 2 4 4 2" xfId="22922"/>
    <cellStyle name="Normal 10 3 2 4 5" xfId="3277"/>
    <cellStyle name="Normal 10 3 2 4 6" xfId="22923"/>
    <cellStyle name="Normal 10 3 2 5" xfId="5899"/>
    <cellStyle name="Normal 10 3 2 5 2" xfId="13750"/>
    <cellStyle name="Normal 10 3 2 5 2 2" xfId="22924"/>
    <cellStyle name="Normal 10 3 2 5 3" xfId="22925"/>
    <cellStyle name="Normal 10 3 2 5 4" xfId="22926"/>
    <cellStyle name="Normal 10 3 2 6" xfId="8523"/>
    <cellStyle name="Normal 10 3 2 6 2" xfId="16373"/>
    <cellStyle name="Normal 10 3 2 6 2 2" xfId="22927"/>
    <cellStyle name="Normal 10 3 2 6 3" xfId="22928"/>
    <cellStyle name="Normal 10 3 2 7" xfId="11127"/>
    <cellStyle name="Normal 10 3 2 7 2" xfId="22929"/>
    <cellStyle name="Normal 10 3 2 8" xfId="3270"/>
    <cellStyle name="Normal 10 3 2 9" xfId="22930"/>
    <cellStyle name="Normal 10 3 3" xfId="494"/>
    <cellStyle name="Normal 10 3 3 2" xfId="495"/>
    <cellStyle name="Normal 10 3 3 2 2" xfId="496"/>
    <cellStyle name="Normal 10 3 3 2 2 2" xfId="497"/>
    <cellStyle name="Normal 10 3 3 2 2 2 2" xfId="5910"/>
    <cellStyle name="Normal 10 3 3 2 2 2 2 2" xfId="13761"/>
    <cellStyle name="Normal 10 3 3 2 2 2 2 2 2" xfId="22931"/>
    <cellStyle name="Normal 10 3 3 2 2 2 2 3" xfId="22932"/>
    <cellStyle name="Normal 10 3 3 2 2 2 2 4" xfId="22933"/>
    <cellStyle name="Normal 10 3 3 2 2 2 3" xfId="8534"/>
    <cellStyle name="Normal 10 3 3 2 2 2 3 2" xfId="16384"/>
    <cellStyle name="Normal 10 3 3 2 2 2 3 2 2" xfId="22934"/>
    <cellStyle name="Normal 10 3 3 2 2 2 3 3" xfId="22935"/>
    <cellStyle name="Normal 10 3 3 2 2 2 4" xfId="11138"/>
    <cellStyle name="Normal 10 3 3 2 2 2 4 2" xfId="22936"/>
    <cellStyle name="Normal 10 3 3 2 2 2 5" xfId="3281"/>
    <cellStyle name="Normal 10 3 3 2 2 2 6" xfId="22937"/>
    <cellStyle name="Normal 10 3 3 2 2 3" xfId="5909"/>
    <cellStyle name="Normal 10 3 3 2 2 3 2" xfId="13760"/>
    <cellStyle name="Normal 10 3 3 2 2 3 2 2" xfId="22938"/>
    <cellStyle name="Normal 10 3 3 2 2 3 3" xfId="22939"/>
    <cellStyle name="Normal 10 3 3 2 2 3 4" xfId="22940"/>
    <cellStyle name="Normal 10 3 3 2 2 4" xfId="8533"/>
    <cellStyle name="Normal 10 3 3 2 2 4 2" xfId="16383"/>
    <cellStyle name="Normal 10 3 3 2 2 4 2 2" xfId="22941"/>
    <cellStyle name="Normal 10 3 3 2 2 4 3" xfId="22942"/>
    <cellStyle name="Normal 10 3 3 2 2 5" xfId="11137"/>
    <cellStyle name="Normal 10 3 3 2 2 5 2" xfId="22943"/>
    <cellStyle name="Normal 10 3 3 2 2 6" xfId="3280"/>
    <cellStyle name="Normal 10 3 3 2 2 7" xfId="22944"/>
    <cellStyle name="Normal 10 3 3 2 3" xfId="498"/>
    <cellStyle name="Normal 10 3 3 2 3 2" xfId="5911"/>
    <cellStyle name="Normal 10 3 3 2 3 2 2" xfId="13762"/>
    <cellStyle name="Normal 10 3 3 2 3 2 2 2" xfId="22945"/>
    <cellStyle name="Normal 10 3 3 2 3 2 3" xfId="22946"/>
    <cellStyle name="Normal 10 3 3 2 3 2 4" xfId="22947"/>
    <cellStyle name="Normal 10 3 3 2 3 3" xfId="8535"/>
    <cellStyle name="Normal 10 3 3 2 3 3 2" xfId="16385"/>
    <cellStyle name="Normal 10 3 3 2 3 3 2 2" xfId="22948"/>
    <cellStyle name="Normal 10 3 3 2 3 3 3" xfId="22949"/>
    <cellStyle name="Normal 10 3 3 2 3 4" xfId="11139"/>
    <cellStyle name="Normal 10 3 3 2 3 4 2" xfId="22950"/>
    <cellStyle name="Normal 10 3 3 2 3 5" xfId="3282"/>
    <cellStyle name="Normal 10 3 3 2 3 6" xfId="22951"/>
    <cellStyle name="Normal 10 3 3 2 4" xfId="5908"/>
    <cellStyle name="Normal 10 3 3 2 4 2" xfId="13759"/>
    <cellStyle name="Normal 10 3 3 2 4 2 2" xfId="22952"/>
    <cellStyle name="Normal 10 3 3 2 4 3" xfId="22953"/>
    <cellStyle name="Normal 10 3 3 2 4 4" xfId="22954"/>
    <cellStyle name="Normal 10 3 3 2 5" xfId="8532"/>
    <cellStyle name="Normal 10 3 3 2 5 2" xfId="16382"/>
    <cellStyle name="Normal 10 3 3 2 5 2 2" xfId="22955"/>
    <cellStyle name="Normal 10 3 3 2 5 3" xfId="22956"/>
    <cellStyle name="Normal 10 3 3 2 6" xfId="11136"/>
    <cellStyle name="Normal 10 3 3 2 6 2" xfId="22957"/>
    <cellStyle name="Normal 10 3 3 2 7" xfId="3279"/>
    <cellStyle name="Normal 10 3 3 2 8" xfId="22958"/>
    <cellStyle name="Normal 10 3 3 3" xfId="499"/>
    <cellStyle name="Normal 10 3 3 3 2" xfId="500"/>
    <cellStyle name="Normal 10 3 3 3 2 2" xfId="5913"/>
    <cellStyle name="Normal 10 3 3 3 2 2 2" xfId="13764"/>
    <cellStyle name="Normal 10 3 3 3 2 2 2 2" xfId="22959"/>
    <cellStyle name="Normal 10 3 3 3 2 2 3" xfId="22960"/>
    <cellStyle name="Normal 10 3 3 3 2 2 4" xfId="22961"/>
    <cellStyle name="Normal 10 3 3 3 2 3" xfId="8537"/>
    <cellStyle name="Normal 10 3 3 3 2 3 2" xfId="16387"/>
    <cellStyle name="Normal 10 3 3 3 2 3 2 2" xfId="22962"/>
    <cellStyle name="Normal 10 3 3 3 2 3 3" xfId="22963"/>
    <cellStyle name="Normal 10 3 3 3 2 4" xfId="11141"/>
    <cellStyle name="Normal 10 3 3 3 2 4 2" xfId="22964"/>
    <cellStyle name="Normal 10 3 3 3 2 5" xfId="3284"/>
    <cellStyle name="Normal 10 3 3 3 2 6" xfId="22965"/>
    <cellStyle name="Normal 10 3 3 3 3" xfId="5912"/>
    <cellStyle name="Normal 10 3 3 3 3 2" xfId="13763"/>
    <cellStyle name="Normal 10 3 3 3 3 2 2" xfId="22966"/>
    <cellStyle name="Normal 10 3 3 3 3 3" xfId="22967"/>
    <cellStyle name="Normal 10 3 3 3 3 4" xfId="22968"/>
    <cellStyle name="Normal 10 3 3 3 4" xfId="8536"/>
    <cellStyle name="Normal 10 3 3 3 4 2" xfId="16386"/>
    <cellStyle name="Normal 10 3 3 3 4 2 2" xfId="22969"/>
    <cellStyle name="Normal 10 3 3 3 4 3" xfId="22970"/>
    <cellStyle name="Normal 10 3 3 3 5" xfId="11140"/>
    <cellStyle name="Normal 10 3 3 3 5 2" xfId="22971"/>
    <cellStyle name="Normal 10 3 3 3 6" xfId="3283"/>
    <cellStyle name="Normal 10 3 3 3 7" xfId="22972"/>
    <cellStyle name="Normal 10 3 3 4" xfId="501"/>
    <cellStyle name="Normal 10 3 3 4 2" xfId="5914"/>
    <cellStyle name="Normal 10 3 3 4 2 2" xfId="13765"/>
    <cellStyle name="Normal 10 3 3 4 2 2 2" xfId="22973"/>
    <cellStyle name="Normal 10 3 3 4 2 3" xfId="22974"/>
    <cellStyle name="Normal 10 3 3 4 2 4" xfId="22975"/>
    <cellStyle name="Normal 10 3 3 4 3" xfId="8538"/>
    <cellStyle name="Normal 10 3 3 4 3 2" xfId="16388"/>
    <cellStyle name="Normal 10 3 3 4 3 2 2" xfId="22976"/>
    <cellStyle name="Normal 10 3 3 4 3 3" xfId="22977"/>
    <cellStyle name="Normal 10 3 3 4 4" xfId="11142"/>
    <cellStyle name="Normal 10 3 3 4 4 2" xfId="22978"/>
    <cellStyle name="Normal 10 3 3 4 5" xfId="3285"/>
    <cellStyle name="Normal 10 3 3 4 6" xfId="22979"/>
    <cellStyle name="Normal 10 3 3 5" xfId="5907"/>
    <cellStyle name="Normal 10 3 3 5 2" xfId="13758"/>
    <cellStyle name="Normal 10 3 3 5 2 2" xfId="22980"/>
    <cellStyle name="Normal 10 3 3 5 3" xfId="22981"/>
    <cellStyle name="Normal 10 3 3 5 4" xfId="22982"/>
    <cellStyle name="Normal 10 3 3 6" xfId="8531"/>
    <cellStyle name="Normal 10 3 3 6 2" xfId="16381"/>
    <cellStyle name="Normal 10 3 3 6 2 2" xfId="22983"/>
    <cellStyle name="Normal 10 3 3 6 3" xfId="22984"/>
    <cellStyle name="Normal 10 3 3 7" xfId="11135"/>
    <cellStyle name="Normal 10 3 3 7 2" xfId="22985"/>
    <cellStyle name="Normal 10 3 3 8" xfId="3278"/>
    <cellStyle name="Normal 10 3 3 9" xfId="22986"/>
    <cellStyle name="Normal 10 3 4" xfId="502"/>
    <cellStyle name="Normal 10 3 4 2" xfId="503"/>
    <cellStyle name="Normal 10 3 4 2 2" xfId="504"/>
    <cellStyle name="Normal 10 3 4 2 2 2" xfId="505"/>
    <cellStyle name="Normal 10 3 4 2 2 2 2" xfId="5918"/>
    <cellStyle name="Normal 10 3 4 2 2 2 2 2" xfId="13769"/>
    <cellStyle name="Normal 10 3 4 2 2 2 2 2 2" xfId="22987"/>
    <cellStyle name="Normal 10 3 4 2 2 2 2 3" xfId="22988"/>
    <cellStyle name="Normal 10 3 4 2 2 2 2 4" xfId="22989"/>
    <cellStyle name="Normal 10 3 4 2 2 2 3" xfId="8542"/>
    <cellStyle name="Normal 10 3 4 2 2 2 3 2" xfId="16392"/>
    <cellStyle name="Normal 10 3 4 2 2 2 3 2 2" xfId="22990"/>
    <cellStyle name="Normal 10 3 4 2 2 2 3 3" xfId="22991"/>
    <cellStyle name="Normal 10 3 4 2 2 2 4" xfId="11146"/>
    <cellStyle name="Normal 10 3 4 2 2 2 4 2" xfId="22992"/>
    <cellStyle name="Normal 10 3 4 2 2 2 5" xfId="3289"/>
    <cellStyle name="Normal 10 3 4 2 2 2 6" xfId="22993"/>
    <cellStyle name="Normal 10 3 4 2 2 3" xfId="5917"/>
    <cellStyle name="Normal 10 3 4 2 2 3 2" xfId="13768"/>
    <cellStyle name="Normal 10 3 4 2 2 3 2 2" xfId="22994"/>
    <cellStyle name="Normal 10 3 4 2 2 3 3" xfId="22995"/>
    <cellStyle name="Normal 10 3 4 2 2 3 4" xfId="22996"/>
    <cellStyle name="Normal 10 3 4 2 2 4" xfId="8541"/>
    <cellStyle name="Normal 10 3 4 2 2 4 2" xfId="16391"/>
    <cellStyle name="Normal 10 3 4 2 2 4 2 2" xfId="22997"/>
    <cellStyle name="Normal 10 3 4 2 2 4 3" xfId="22998"/>
    <cellStyle name="Normal 10 3 4 2 2 5" xfId="11145"/>
    <cellStyle name="Normal 10 3 4 2 2 5 2" xfId="22999"/>
    <cellStyle name="Normal 10 3 4 2 2 6" xfId="3288"/>
    <cellStyle name="Normal 10 3 4 2 2 7" xfId="23000"/>
    <cellStyle name="Normal 10 3 4 2 3" xfId="506"/>
    <cellStyle name="Normal 10 3 4 2 3 2" xfId="5919"/>
    <cellStyle name="Normal 10 3 4 2 3 2 2" xfId="13770"/>
    <cellStyle name="Normal 10 3 4 2 3 2 2 2" xfId="23001"/>
    <cellStyle name="Normal 10 3 4 2 3 2 3" xfId="23002"/>
    <cellStyle name="Normal 10 3 4 2 3 2 4" xfId="23003"/>
    <cellStyle name="Normal 10 3 4 2 3 3" xfId="8543"/>
    <cellStyle name="Normal 10 3 4 2 3 3 2" xfId="16393"/>
    <cellStyle name="Normal 10 3 4 2 3 3 2 2" xfId="23004"/>
    <cellStyle name="Normal 10 3 4 2 3 3 3" xfId="23005"/>
    <cellStyle name="Normal 10 3 4 2 3 4" xfId="11147"/>
    <cellStyle name="Normal 10 3 4 2 3 4 2" xfId="23006"/>
    <cellStyle name="Normal 10 3 4 2 3 5" xfId="3290"/>
    <cellStyle name="Normal 10 3 4 2 3 6" xfId="23007"/>
    <cellStyle name="Normal 10 3 4 2 4" xfId="5916"/>
    <cellStyle name="Normal 10 3 4 2 4 2" xfId="13767"/>
    <cellStyle name="Normal 10 3 4 2 4 2 2" xfId="23008"/>
    <cellStyle name="Normal 10 3 4 2 4 3" xfId="23009"/>
    <cellStyle name="Normal 10 3 4 2 4 4" xfId="23010"/>
    <cellStyle name="Normal 10 3 4 2 5" xfId="8540"/>
    <cellStyle name="Normal 10 3 4 2 5 2" xfId="16390"/>
    <cellStyle name="Normal 10 3 4 2 5 2 2" xfId="23011"/>
    <cellStyle name="Normal 10 3 4 2 5 3" xfId="23012"/>
    <cellStyle name="Normal 10 3 4 2 6" xfId="11144"/>
    <cellStyle name="Normal 10 3 4 2 6 2" xfId="23013"/>
    <cellStyle name="Normal 10 3 4 2 7" xfId="3287"/>
    <cellStyle name="Normal 10 3 4 2 8" xfId="23014"/>
    <cellStyle name="Normal 10 3 4 3" xfId="507"/>
    <cellStyle name="Normal 10 3 4 3 2" xfId="508"/>
    <cellStyle name="Normal 10 3 4 3 2 2" xfId="5921"/>
    <cellStyle name="Normal 10 3 4 3 2 2 2" xfId="13772"/>
    <cellStyle name="Normal 10 3 4 3 2 2 2 2" xfId="23015"/>
    <cellStyle name="Normal 10 3 4 3 2 2 3" xfId="23016"/>
    <cellStyle name="Normal 10 3 4 3 2 2 4" xfId="23017"/>
    <cellStyle name="Normal 10 3 4 3 2 3" xfId="8545"/>
    <cellStyle name="Normal 10 3 4 3 2 3 2" xfId="16395"/>
    <cellStyle name="Normal 10 3 4 3 2 3 2 2" xfId="23018"/>
    <cellStyle name="Normal 10 3 4 3 2 3 3" xfId="23019"/>
    <cellStyle name="Normal 10 3 4 3 2 4" xfId="11149"/>
    <cellStyle name="Normal 10 3 4 3 2 4 2" xfId="23020"/>
    <cellStyle name="Normal 10 3 4 3 2 5" xfId="3292"/>
    <cellStyle name="Normal 10 3 4 3 2 6" xfId="23021"/>
    <cellStyle name="Normal 10 3 4 3 3" xfId="5920"/>
    <cellStyle name="Normal 10 3 4 3 3 2" xfId="13771"/>
    <cellStyle name="Normal 10 3 4 3 3 2 2" xfId="23022"/>
    <cellStyle name="Normal 10 3 4 3 3 3" xfId="23023"/>
    <cellStyle name="Normal 10 3 4 3 3 4" xfId="23024"/>
    <cellStyle name="Normal 10 3 4 3 4" xfId="8544"/>
    <cellStyle name="Normal 10 3 4 3 4 2" xfId="16394"/>
    <cellStyle name="Normal 10 3 4 3 4 2 2" xfId="23025"/>
    <cellStyle name="Normal 10 3 4 3 4 3" xfId="23026"/>
    <cellStyle name="Normal 10 3 4 3 5" xfId="11148"/>
    <cellStyle name="Normal 10 3 4 3 5 2" xfId="23027"/>
    <cellStyle name="Normal 10 3 4 3 6" xfId="3291"/>
    <cellStyle name="Normal 10 3 4 3 7" xfId="23028"/>
    <cellStyle name="Normal 10 3 4 4" xfId="509"/>
    <cellStyle name="Normal 10 3 4 4 2" xfId="5922"/>
    <cellStyle name="Normal 10 3 4 4 2 2" xfId="13773"/>
    <cellStyle name="Normal 10 3 4 4 2 2 2" xfId="23029"/>
    <cellStyle name="Normal 10 3 4 4 2 3" xfId="23030"/>
    <cellStyle name="Normal 10 3 4 4 2 4" xfId="23031"/>
    <cellStyle name="Normal 10 3 4 4 3" xfId="8546"/>
    <cellStyle name="Normal 10 3 4 4 3 2" xfId="16396"/>
    <cellStyle name="Normal 10 3 4 4 3 2 2" xfId="23032"/>
    <cellStyle name="Normal 10 3 4 4 3 3" xfId="23033"/>
    <cellStyle name="Normal 10 3 4 4 4" xfId="11150"/>
    <cellStyle name="Normal 10 3 4 4 4 2" xfId="23034"/>
    <cellStyle name="Normal 10 3 4 4 5" xfId="3293"/>
    <cellStyle name="Normal 10 3 4 4 6" xfId="23035"/>
    <cellStyle name="Normal 10 3 4 5" xfId="5915"/>
    <cellStyle name="Normal 10 3 4 5 2" xfId="13766"/>
    <cellStyle name="Normal 10 3 4 5 2 2" xfId="23036"/>
    <cellStyle name="Normal 10 3 4 5 3" xfId="23037"/>
    <cellStyle name="Normal 10 3 4 5 4" xfId="23038"/>
    <cellStyle name="Normal 10 3 4 6" xfId="8539"/>
    <cellStyle name="Normal 10 3 4 6 2" xfId="16389"/>
    <cellStyle name="Normal 10 3 4 6 2 2" xfId="23039"/>
    <cellStyle name="Normal 10 3 4 6 3" xfId="23040"/>
    <cellStyle name="Normal 10 3 4 7" xfId="11143"/>
    <cellStyle name="Normal 10 3 4 7 2" xfId="23041"/>
    <cellStyle name="Normal 10 3 4 8" xfId="3286"/>
    <cellStyle name="Normal 10 3 4 9" xfId="23042"/>
    <cellStyle name="Normal 10 3 5" xfId="510"/>
    <cellStyle name="Normal 10 3 5 2" xfId="511"/>
    <cellStyle name="Normal 10 3 5 2 2" xfId="512"/>
    <cellStyle name="Normal 10 3 5 2 2 2" xfId="5925"/>
    <cellStyle name="Normal 10 3 5 2 2 2 2" xfId="13776"/>
    <cellStyle name="Normal 10 3 5 2 2 2 2 2" xfId="23043"/>
    <cellStyle name="Normal 10 3 5 2 2 2 3" xfId="23044"/>
    <cellStyle name="Normal 10 3 5 2 2 2 4" xfId="23045"/>
    <cellStyle name="Normal 10 3 5 2 2 3" xfId="8549"/>
    <cellStyle name="Normal 10 3 5 2 2 3 2" xfId="16399"/>
    <cellStyle name="Normal 10 3 5 2 2 3 2 2" xfId="23046"/>
    <cellStyle name="Normal 10 3 5 2 2 3 3" xfId="23047"/>
    <cellStyle name="Normal 10 3 5 2 2 4" xfId="11153"/>
    <cellStyle name="Normal 10 3 5 2 2 4 2" xfId="23048"/>
    <cellStyle name="Normal 10 3 5 2 2 5" xfId="3296"/>
    <cellStyle name="Normal 10 3 5 2 2 6" xfId="23049"/>
    <cellStyle name="Normal 10 3 5 2 3" xfId="5924"/>
    <cellStyle name="Normal 10 3 5 2 3 2" xfId="13775"/>
    <cellStyle name="Normal 10 3 5 2 3 2 2" xfId="23050"/>
    <cellStyle name="Normal 10 3 5 2 3 3" xfId="23051"/>
    <cellStyle name="Normal 10 3 5 2 3 4" xfId="23052"/>
    <cellStyle name="Normal 10 3 5 2 4" xfId="8548"/>
    <cellStyle name="Normal 10 3 5 2 4 2" xfId="16398"/>
    <cellStyle name="Normal 10 3 5 2 4 2 2" xfId="23053"/>
    <cellStyle name="Normal 10 3 5 2 4 3" xfId="23054"/>
    <cellStyle name="Normal 10 3 5 2 5" xfId="11152"/>
    <cellStyle name="Normal 10 3 5 2 5 2" xfId="23055"/>
    <cellStyle name="Normal 10 3 5 2 6" xfId="3295"/>
    <cellStyle name="Normal 10 3 5 2 7" xfId="23056"/>
    <cellStyle name="Normal 10 3 5 3" xfId="513"/>
    <cellStyle name="Normal 10 3 5 3 2" xfId="5926"/>
    <cellStyle name="Normal 10 3 5 3 2 2" xfId="13777"/>
    <cellStyle name="Normal 10 3 5 3 2 2 2" xfId="23057"/>
    <cellStyle name="Normal 10 3 5 3 2 3" xfId="23058"/>
    <cellStyle name="Normal 10 3 5 3 2 4" xfId="23059"/>
    <cellStyle name="Normal 10 3 5 3 3" xfId="8550"/>
    <cellStyle name="Normal 10 3 5 3 3 2" xfId="16400"/>
    <cellStyle name="Normal 10 3 5 3 3 2 2" xfId="23060"/>
    <cellStyle name="Normal 10 3 5 3 3 3" xfId="23061"/>
    <cellStyle name="Normal 10 3 5 3 4" xfId="11154"/>
    <cellStyle name="Normal 10 3 5 3 4 2" xfId="23062"/>
    <cellStyle name="Normal 10 3 5 3 5" xfId="3297"/>
    <cellStyle name="Normal 10 3 5 3 6" xfId="23063"/>
    <cellStyle name="Normal 10 3 5 4" xfId="5923"/>
    <cellStyle name="Normal 10 3 5 4 2" xfId="13774"/>
    <cellStyle name="Normal 10 3 5 4 2 2" xfId="23064"/>
    <cellStyle name="Normal 10 3 5 4 3" xfId="23065"/>
    <cellStyle name="Normal 10 3 5 4 4" xfId="23066"/>
    <cellStyle name="Normal 10 3 5 5" xfId="8547"/>
    <cellStyle name="Normal 10 3 5 5 2" xfId="16397"/>
    <cellStyle name="Normal 10 3 5 5 2 2" xfId="23067"/>
    <cellStyle name="Normal 10 3 5 5 3" xfId="23068"/>
    <cellStyle name="Normal 10 3 5 6" xfId="11151"/>
    <cellStyle name="Normal 10 3 5 6 2" xfId="23069"/>
    <cellStyle name="Normal 10 3 5 7" xfId="3294"/>
    <cellStyle name="Normal 10 3 5 8" xfId="23070"/>
    <cellStyle name="Normal 10 3 6" xfId="514"/>
    <cellStyle name="Normal 10 3 6 2" xfId="515"/>
    <cellStyle name="Normal 10 3 6 2 2" xfId="5928"/>
    <cellStyle name="Normal 10 3 6 2 2 2" xfId="13779"/>
    <cellStyle name="Normal 10 3 6 2 2 2 2" xfId="23071"/>
    <cellStyle name="Normal 10 3 6 2 2 3" xfId="23072"/>
    <cellStyle name="Normal 10 3 6 2 2 4" xfId="23073"/>
    <cellStyle name="Normal 10 3 6 2 3" xfId="8552"/>
    <cellStyle name="Normal 10 3 6 2 3 2" xfId="16402"/>
    <cellStyle name="Normal 10 3 6 2 3 2 2" xfId="23074"/>
    <cellStyle name="Normal 10 3 6 2 3 3" xfId="23075"/>
    <cellStyle name="Normal 10 3 6 2 4" xfId="11156"/>
    <cellStyle name="Normal 10 3 6 2 4 2" xfId="23076"/>
    <cellStyle name="Normal 10 3 6 2 5" xfId="3299"/>
    <cellStyle name="Normal 10 3 6 2 6" xfId="23077"/>
    <cellStyle name="Normal 10 3 6 3" xfId="5927"/>
    <cellStyle name="Normal 10 3 6 3 2" xfId="13778"/>
    <cellStyle name="Normal 10 3 6 3 2 2" xfId="23078"/>
    <cellStyle name="Normal 10 3 6 3 3" xfId="23079"/>
    <cellStyle name="Normal 10 3 6 3 4" xfId="23080"/>
    <cellStyle name="Normal 10 3 6 4" xfId="8551"/>
    <cellStyle name="Normal 10 3 6 4 2" xfId="16401"/>
    <cellStyle name="Normal 10 3 6 4 2 2" xfId="23081"/>
    <cellStyle name="Normal 10 3 6 4 3" xfId="23082"/>
    <cellStyle name="Normal 10 3 6 5" xfId="11155"/>
    <cellStyle name="Normal 10 3 6 5 2" xfId="23083"/>
    <cellStyle name="Normal 10 3 6 6" xfId="3298"/>
    <cellStyle name="Normal 10 3 6 7" xfId="23084"/>
    <cellStyle name="Normal 10 3 7" xfId="516"/>
    <cellStyle name="Normal 10 3 7 2" xfId="5929"/>
    <cellStyle name="Normal 10 3 7 2 2" xfId="13780"/>
    <cellStyle name="Normal 10 3 7 2 2 2" xfId="23085"/>
    <cellStyle name="Normal 10 3 7 2 3" xfId="23086"/>
    <cellStyle name="Normal 10 3 7 2 4" xfId="23087"/>
    <cellStyle name="Normal 10 3 7 3" xfId="8553"/>
    <cellStyle name="Normal 10 3 7 3 2" xfId="16403"/>
    <cellStyle name="Normal 10 3 7 3 2 2" xfId="23088"/>
    <cellStyle name="Normal 10 3 7 3 3" xfId="23089"/>
    <cellStyle name="Normal 10 3 7 4" xfId="11157"/>
    <cellStyle name="Normal 10 3 7 4 2" xfId="23090"/>
    <cellStyle name="Normal 10 3 7 5" xfId="3300"/>
    <cellStyle name="Normal 10 3 7 6" xfId="23091"/>
    <cellStyle name="Normal 10 3 8" xfId="5898"/>
    <cellStyle name="Normal 10 3 8 2" xfId="13749"/>
    <cellStyle name="Normal 10 3 8 2 2" xfId="23092"/>
    <cellStyle name="Normal 10 3 8 3" xfId="23093"/>
    <cellStyle name="Normal 10 3 8 4" xfId="23094"/>
    <cellStyle name="Normal 10 3 9" xfId="8522"/>
    <cellStyle name="Normal 10 3 9 2" xfId="16372"/>
    <cellStyle name="Normal 10 3 9 2 2" xfId="23095"/>
    <cellStyle name="Normal 10 3 9 3" xfId="23096"/>
    <cellStyle name="Normal 10 4" xfId="517"/>
    <cellStyle name="Normal 10 4 10" xfId="11158"/>
    <cellStyle name="Normal 10 4 10 2" xfId="23097"/>
    <cellStyle name="Normal 10 4 11" xfId="3301"/>
    <cellStyle name="Normal 10 4 12" xfId="23098"/>
    <cellStyle name="Normal 10 4 2" xfId="518"/>
    <cellStyle name="Normal 10 4 2 2" xfId="519"/>
    <cellStyle name="Normal 10 4 2 2 2" xfId="520"/>
    <cellStyle name="Normal 10 4 2 2 2 2" xfId="521"/>
    <cellStyle name="Normal 10 4 2 2 2 2 2" xfId="5934"/>
    <cellStyle name="Normal 10 4 2 2 2 2 2 2" xfId="13785"/>
    <cellStyle name="Normal 10 4 2 2 2 2 2 2 2" xfId="23099"/>
    <cellStyle name="Normal 10 4 2 2 2 2 2 3" xfId="23100"/>
    <cellStyle name="Normal 10 4 2 2 2 2 2 4" xfId="23101"/>
    <cellStyle name="Normal 10 4 2 2 2 2 3" xfId="8558"/>
    <cellStyle name="Normal 10 4 2 2 2 2 3 2" xfId="16408"/>
    <cellStyle name="Normal 10 4 2 2 2 2 3 2 2" xfId="23102"/>
    <cellStyle name="Normal 10 4 2 2 2 2 3 3" xfId="23103"/>
    <cellStyle name="Normal 10 4 2 2 2 2 4" xfId="11162"/>
    <cellStyle name="Normal 10 4 2 2 2 2 4 2" xfId="23104"/>
    <cellStyle name="Normal 10 4 2 2 2 2 5" xfId="3305"/>
    <cellStyle name="Normal 10 4 2 2 2 2 6" xfId="23105"/>
    <cellStyle name="Normal 10 4 2 2 2 3" xfId="5933"/>
    <cellStyle name="Normal 10 4 2 2 2 3 2" xfId="13784"/>
    <cellStyle name="Normal 10 4 2 2 2 3 2 2" xfId="23106"/>
    <cellStyle name="Normal 10 4 2 2 2 3 3" xfId="23107"/>
    <cellStyle name="Normal 10 4 2 2 2 3 4" xfId="23108"/>
    <cellStyle name="Normal 10 4 2 2 2 4" xfId="8557"/>
    <cellStyle name="Normal 10 4 2 2 2 4 2" xfId="16407"/>
    <cellStyle name="Normal 10 4 2 2 2 4 2 2" xfId="23109"/>
    <cellStyle name="Normal 10 4 2 2 2 4 3" xfId="23110"/>
    <cellStyle name="Normal 10 4 2 2 2 5" xfId="11161"/>
    <cellStyle name="Normal 10 4 2 2 2 5 2" xfId="23111"/>
    <cellStyle name="Normal 10 4 2 2 2 6" xfId="3304"/>
    <cellStyle name="Normal 10 4 2 2 2 7" xfId="23112"/>
    <cellStyle name="Normal 10 4 2 2 3" xfId="522"/>
    <cellStyle name="Normal 10 4 2 2 3 2" xfId="5935"/>
    <cellStyle name="Normal 10 4 2 2 3 2 2" xfId="13786"/>
    <cellStyle name="Normal 10 4 2 2 3 2 2 2" xfId="23113"/>
    <cellStyle name="Normal 10 4 2 2 3 2 3" xfId="23114"/>
    <cellStyle name="Normal 10 4 2 2 3 2 4" xfId="23115"/>
    <cellStyle name="Normal 10 4 2 2 3 3" xfId="8559"/>
    <cellStyle name="Normal 10 4 2 2 3 3 2" xfId="16409"/>
    <cellStyle name="Normal 10 4 2 2 3 3 2 2" xfId="23116"/>
    <cellStyle name="Normal 10 4 2 2 3 3 3" xfId="23117"/>
    <cellStyle name="Normal 10 4 2 2 3 4" xfId="11163"/>
    <cellStyle name="Normal 10 4 2 2 3 4 2" xfId="23118"/>
    <cellStyle name="Normal 10 4 2 2 3 5" xfId="3306"/>
    <cellStyle name="Normal 10 4 2 2 3 6" xfId="23119"/>
    <cellStyle name="Normal 10 4 2 2 4" xfId="5932"/>
    <cellStyle name="Normal 10 4 2 2 4 2" xfId="13783"/>
    <cellStyle name="Normal 10 4 2 2 4 2 2" xfId="23120"/>
    <cellStyle name="Normal 10 4 2 2 4 3" xfId="23121"/>
    <cellStyle name="Normal 10 4 2 2 4 4" xfId="23122"/>
    <cellStyle name="Normal 10 4 2 2 5" xfId="8556"/>
    <cellStyle name="Normal 10 4 2 2 5 2" xfId="16406"/>
    <cellStyle name="Normal 10 4 2 2 5 2 2" xfId="23123"/>
    <cellStyle name="Normal 10 4 2 2 5 3" xfId="23124"/>
    <cellStyle name="Normal 10 4 2 2 6" xfId="11160"/>
    <cellStyle name="Normal 10 4 2 2 6 2" xfId="23125"/>
    <cellStyle name="Normal 10 4 2 2 7" xfId="3303"/>
    <cellStyle name="Normal 10 4 2 2 8" xfId="23126"/>
    <cellStyle name="Normal 10 4 2 3" xfId="523"/>
    <cellStyle name="Normal 10 4 2 3 2" xfId="524"/>
    <cellStyle name="Normal 10 4 2 3 2 2" xfId="5937"/>
    <cellStyle name="Normal 10 4 2 3 2 2 2" xfId="13788"/>
    <cellStyle name="Normal 10 4 2 3 2 2 2 2" xfId="23127"/>
    <cellStyle name="Normal 10 4 2 3 2 2 3" xfId="23128"/>
    <cellStyle name="Normal 10 4 2 3 2 2 4" xfId="23129"/>
    <cellStyle name="Normal 10 4 2 3 2 3" xfId="8561"/>
    <cellStyle name="Normal 10 4 2 3 2 3 2" xfId="16411"/>
    <cellStyle name="Normal 10 4 2 3 2 3 2 2" xfId="23130"/>
    <cellStyle name="Normal 10 4 2 3 2 3 3" xfId="23131"/>
    <cellStyle name="Normal 10 4 2 3 2 4" xfId="11165"/>
    <cellStyle name="Normal 10 4 2 3 2 4 2" xfId="23132"/>
    <cellStyle name="Normal 10 4 2 3 2 5" xfId="3308"/>
    <cellStyle name="Normal 10 4 2 3 2 6" xfId="23133"/>
    <cellStyle name="Normal 10 4 2 3 3" xfId="5936"/>
    <cellStyle name="Normal 10 4 2 3 3 2" xfId="13787"/>
    <cellStyle name="Normal 10 4 2 3 3 2 2" xfId="23134"/>
    <cellStyle name="Normal 10 4 2 3 3 3" xfId="23135"/>
    <cellStyle name="Normal 10 4 2 3 3 4" xfId="23136"/>
    <cellStyle name="Normal 10 4 2 3 4" xfId="8560"/>
    <cellStyle name="Normal 10 4 2 3 4 2" xfId="16410"/>
    <cellStyle name="Normal 10 4 2 3 4 2 2" xfId="23137"/>
    <cellStyle name="Normal 10 4 2 3 4 3" xfId="23138"/>
    <cellStyle name="Normal 10 4 2 3 5" xfId="11164"/>
    <cellStyle name="Normal 10 4 2 3 5 2" xfId="23139"/>
    <cellStyle name="Normal 10 4 2 3 6" xfId="3307"/>
    <cellStyle name="Normal 10 4 2 3 7" xfId="23140"/>
    <cellStyle name="Normal 10 4 2 4" xfId="525"/>
    <cellStyle name="Normal 10 4 2 4 2" xfId="5938"/>
    <cellStyle name="Normal 10 4 2 4 2 2" xfId="13789"/>
    <cellStyle name="Normal 10 4 2 4 2 2 2" xfId="23141"/>
    <cellStyle name="Normal 10 4 2 4 2 3" xfId="23142"/>
    <cellStyle name="Normal 10 4 2 4 2 4" xfId="23143"/>
    <cellStyle name="Normal 10 4 2 4 3" xfId="8562"/>
    <cellStyle name="Normal 10 4 2 4 3 2" xfId="16412"/>
    <cellStyle name="Normal 10 4 2 4 3 2 2" xfId="23144"/>
    <cellStyle name="Normal 10 4 2 4 3 3" xfId="23145"/>
    <cellStyle name="Normal 10 4 2 4 4" xfId="11166"/>
    <cellStyle name="Normal 10 4 2 4 4 2" xfId="23146"/>
    <cellStyle name="Normal 10 4 2 4 5" xfId="3309"/>
    <cellStyle name="Normal 10 4 2 4 6" xfId="23147"/>
    <cellStyle name="Normal 10 4 2 5" xfId="5931"/>
    <cellStyle name="Normal 10 4 2 5 2" xfId="13782"/>
    <cellStyle name="Normal 10 4 2 5 2 2" xfId="23148"/>
    <cellStyle name="Normal 10 4 2 5 3" xfId="23149"/>
    <cellStyle name="Normal 10 4 2 5 4" xfId="23150"/>
    <cellStyle name="Normal 10 4 2 6" xfId="8555"/>
    <cellStyle name="Normal 10 4 2 6 2" xfId="16405"/>
    <cellStyle name="Normal 10 4 2 6 2 2" xfId="23151"/>
    <cellStyle name="Normal 10 4 2 6 3" xfId="23152"/>
    <cellStyle name="Normal 10 4 2 7" xfId="11159"/>
    <cellStyle name="Normal 10 4 2 7 2" xfId="23153"/>
    <cellStyle name="Normal 10 4 2 8" xfId="3302"/>
    <cellStyle name="Normal 10 4 2 9" xfId="23154"/>
    <cellStyle name="Normal 10 4 3" xfId="526"/>
    <cellStyle name="Normal 10 4 3 2" xfId="527"/>
    <cellStyle name="Normal 10 4 3 2 2" xfId="528"/>
    <cellStyle name="Normal 10 4 3 2 2 2" xfId="529"/>
    <cellStyle name="Normal 10 4 3 2 2 2 2" xfId="5942"/>
    <cellStyle name="Normal 10 4 3 2 2 2 2 2" xfId="13793"/>
    <cellStyle name="Normal 10 4 3 2 2 2 2 2 2" xfId="23155"/>
    <cellStyle name="Normal 10 4 3 2 2 2 2 3" xfId="23156"/>
    <cellStyle name="Normal 10 4 3 2 2 2 2 4" xfId="23157"/>
    <cellStyle name="Normal 10 4 3 2 2 2 3" xfId="8566"/>
    <cellStyle name="Normal 10 4 3 2 2 2 3 2" xfId="16416"/>
    <cellStyle name="Normal 10 4 3 2 2 2 3 2 2" xfId="23158"/>
    <cellStyle name="Normal 10 4 3 2 2 2 3 3" xfId="23159"/>
    <cellStyle name="Normal 10 4 3 2 2 2 4" xfId="11170"/>
    <cellStyle name="Normal 10 4 3 2 2 2 4 2" xfId="23160"/>
    <cellStyle name="Normal 10 4 3 2 2 2 5" xfId="3313"/>
    <cellStyle name="Normal 10 4 3 2 2 2 6" xfId="23161"/>
    <cellStyle name="Normal 10 4 3 2 2 3" xfId="5941"/>
    <cellStyle name="Normal 10 4 3 2 2 3 2" xfId="13792"/>
    <cellStyle name="Normal 10 4 3 2 2 3 2 2" xfId="23162"/>
    <cellStyle name="Normal 10 4 3 2 2 3 3" xfId="23163"/>
    <cellStyle name="Normal 10 4 3 2 2 3 4" xfId="23164"/>
    <cellStyle name="Normal 10 4 3 2 2 4" xfId="8565"/>
    <cellStyle name="Normal 10 4 3 2 2 4 2" xfId="16415"/>
    <cellStyle name="Normal 10 4 3 2 2 4 2 2" xfId="23165"/>
    <cellStyle name="Normal 10 4 3 2 2 4 3" xfId="23166"/>
    <cellStyle name="Normal 10 4 3 2 2 5" xfId="11169"/>
    <cellStyle name="Normal 10 4 3 2 2 5 2" xfId="23167"/>
    <cellStyle name="Normal 10 4 3 2 2 6" xfId="3312"/>
    <cellStyle name="Normal 10 4 3 2 2 7" xfId="23168"/>
    <cellStyle name="Normal 10 4 3 2 3" xfId="530"/>
    <cellStyle name="Normal 10 4 3 2 3 2" xfId="5943"/>
    <cellStyle name="Normal 10 4 3 2 3 2 2" xfId="13794"/>
    <cellStyle name="Normal 10 4 3 2 3 2 2 2" xfId="23169"/>
    <cellStyle name="Normal 10 4 3 2 3 2 3" xfId="23170"/>
    <cellStyle name="Normal 10 4 3 2 3 2 4" xfId="23171"/>
    <cellStyle name="Normal 10 4 3 2 3 3" xfId="8567"/>
    <cellStyle name="Normal 10 4 3 2 3 3 2" xfId="16417"/>
    <cellStyle name="Normal 10 4 3 2 3 3 2 2" xfId="23172"/>
    <cellStyle name="Normal 10 4 3 2 3 3 3" xfId="23173"/>
    <cellStyle name="Normal 10 4 3 2 3 4" xfId="11171"/>
    <cellStyle name="Normal 10 4 3 2 3 4 2" xfId="23174"/>
    <cellStyle name="Normal 10 4 3 2 3 5" xfId="3314"/>
    <cellStyle name="Normal 10 4 3 2 3 6" xfId="23175"/>
    <cellStyle name="Normal 10 4 3 2 4" xfId="5940"/>
    <cellStyle name="Normal 10 4 3 2 4 2" xfId="13791"/>
    <cellStyle name="Normal 10 4 3 2 4 2 2" xfId="23176"/>
    <cellStyle name="Normal 10 4 3 2 4 3" xfId="23177"/>
    <cellStyle name="Normal 10 4 3 2 4 4" xfId="23178"/>
    <cellStyle name="Normal 10 4 3 2 5" xfId="8564"/>
    <cellStyle name="Normal 10 4 3 2 5 2" xfId="16414"/>
    <cellStyle name="Normal 10 4 3 2 5 2 2" xfId="23179"/>
    <cellStyle name="Normal 10 4 3 2 5 3" xfId="23180"/>
    <cellStyle name="Normal 10 4 3 2 6" xfId="11168"/>
    <cellStyle name="Normal 10 4 3 2 6 2" xfId="23181"/>
    <cellStyle name="Normal 10 4 3 2 7" xfId="3311"/>
    <cellStyle name="Normal 10 4 3 2 8" xfId="23182"/>
    <cellStyle name="Normal 10 4 3 3" xfId="531"/>
    <cellStyle name="Normal 10 4 3 3 2" xfId="532"/>
    <cellStyle name="Normal 10 4 3 3 2 2" xfId="5945"/>
    <cellStyle name="Normal 10 4 3 3 2 2 2" xfId="13796"/>
    <cellStyle name="Normal 10 4 3 3 2 2 2 2" xfId="23183"/>
    <cellStyle name="Normal 10 4 3 3 2 2 3" xfId="23184"/>
    <cellStyle name="Normal 10 4 3 3 2 2 4" xfId="23185"/>
    <cellStyle name="Normal 10 4 3 3 2 3" xfId="8569"/>
    <cellStyle name="Normal 10 4 3 3 2 3 2" xfId="16419"/>
    <cellStyle name="Normal 10 4 3 3 2 3 2 2" xfId="23186"/>
    <cellStyle name="Normal 10 4 3 3 2 3 3" xfId="23187"/>
    <cellStyle name="Normal 10 4 3 3 2 4" xfId="11173"/>
    <cellStyle name="Normal 10 4 3 3 2 4 2" xfId="23188"/>
    <cellStyle name="Normal 10 4 3 3 2 5" xfId="3316"/>
    <cellStyle name="Normal 10 4 3 3 2 6" xfId="23189"/>
    <cellStyle name="Normal 10 4 3 3 3" xfId="5944"/>
    <cellStyle name="Normal 10 4 3 3 3 2" xfId="13795"/>
    <cellStyle name="Normal 10 4 3 3 3 2 2" xfId="23190"/>
    <cellStyle name="Normal 10 4 3 3 3 3" xfId="23191"/>
    <cellStyle name="Normal 10 4 3 3 3 4" xfId="23192"/>
    <cellStyle name="Normal 10 4 3 3 4" xfId="8568"/>
    <cellStyle name="Normal 10 4 3 3 4 2" xfId="16418"/>
    <cellStyle name="Normal 10 4 3 3 4 2 2" xfId="23193"/>
    <cellStyle name="Normal 10 4 3 3 4 3" xfId="23194"/>
    <cellStyle name="Normal 10 4 3 3 5" xfId="11172"/>
    <cellStyle name="Normal 10 4 3 3 5 2" xfId="23195"/>
    <cellStyle name="Normal 10 4 3 3 6" xfId="3315"/>
    <cellStyle name="Normal 10 4 3 3 7" xfId="23196"/>
    <cellStyle name="Normal 10 4 3 4" xfId="533"/>
    <cellStyle name="Normal 10 4 3 4 2" xfId="5946"/>
    <cellStyle name="Normal 10 4 3 4 2 2" xfId="13797"/>
    <cellStyle name="Normal 10 4 3 4 2 2 2" xfId="23197"/>
    <cellStyle name="Normal 10 4 3 4 2 3" xfId="23198"/>
    <cellStyle name="Normal 10 4 3 4 2 4" xfId="23199"/>
    <cellStyle name="Normal 10 4 3 4 3" xfId="8570"/>
    <cellStyle name="Normal 10 4 3 4 3 2" xfId="16420"/>
    <cellStyle name="Normal 10 4 3 4 3 2 2" xfId="23200"/>
    <cellStyle name="Normal 10 4 3 4 3 3" xfId="23201"/>
    <cellStyle name="Normal 10 4 3 4 4" xfId="11174"/>
    <cellStyle name="Normal 10 4 3 4 4 2" xfId="23202"/>
    <cellStyle name="Normal 10 4 3 4 5" xfId="3317"/>
    <cellStyle name="Normal 10 4 3 4 6" xfId="23203"/>
    <cellStyle name="Normal 10 4 3 5" xfId="5939"/>
    <cellStyle name="Normal 10 4 3 5 2" xfId="13790"/>
    <cellStyle name="Normal 10 4 3 5 2 2" xfId="23204"/>
    <cellStyle name="Normal 10 4 3 5 3" xfId="23205"/>
    <cellStyle name="Normal 10 4 3 5 4" xfId="23206"/>
    <cellStyle name="Normal 10 4 3 6" xfId="8563"/>
    <cellStyle name="Normal 10 4 3 6 2" xfId="16413"/>
    <cellStyle name="Normal 10 4 3 6 2 2" xfId="23207"/>
    <cellStyle name="Normal 10 4 3 6 3" xfId="23208"/>
    <cellStyle name="Normal 10 4 3 7" xfId="11167"/>
    <cellStyle name="Normal 10 4 3 7 2" xfId="23209"/>
    <cellStyle name="Normal 10 4 3 8" xfId="3310"/>
    <cellStyle name="Normal 10 4 3 9" xfId="23210"/>
    <cellStyle name="Normal 10 4 4" xfId="534"/>
    <cellStyle name="Normal 10 4 4 2" xfId="535"/>
    <cellStyle name="Normal 10 4 4 2 2" xfId="536"/>
    <cellStyle name="Normal 10 4 4 2 2 2" xfId="537"/>
    <cellStyle name="Normal 10 4 4 2 2 2 2" xfId="5950"/>
    <cellStyle name="Normal 10 4 4 2 2 2 2 2" xfId="13801"/>
    <cellStyle name="Normal 10 4 4 2 2 2 2 2 2" xfId="23211"/>
    <cellStyle name="Normal 10 4 4 2 2 2 2 3" xfId="23212"/>
    <cellStyle name="Normal 10 4 4 2 2 2 2 4" xfId="23213"/>
    <cellStyle name="Normal 10 4 4 2 2 2 3" xfId="8574"/>
    <cellStyle name="Normal 10 4 4 2 2 2 3 2" xfId="16424"/>
    <cellStyle name="Normal 10 4 4 2 2 2 3 2 2" xfId="23214"/>
    <cellStyle name="Normal 10 4 4 2 2 2 3 3" xfId="23215"/>
    <cellStyle name="Normal 10 4 4 2 2 2 4" xfId="11178"/>
    <cellStyle name="Normal 10 4 4 2 2 2 4 2" xfId="23216"/>
    <cellStyle name="Normal 10 4 4 2 2 2 5" xfId="3321"/>
    <cellStyle name="Normal 10 4 4 2 2 2 6" xfId="23217"/>
    <cellStyle name="Normal 10 4 4 2 2 3" xfId="5949"/>
    <cellStyle name="Normal 10 4 4 2 2 3 2" xfId="13800"/>
    <cellStyle name="Normal 10 4 4 2 2 3 2 2" xfId="23218"/>
    <cellStyle name="Normal 10 4 4 2 2 3 3" xfId="23219"/>
    <cellStyle name="Normal 10 4 4 2 2 3 4" xfId="23220"/>
    <cellStyle name="Normal 10 4 4 2 2 4" xfId="8573"/>
    <cellStyle name="Normal 10 4 4 2 2 4 2" xfId="16423"/>
    <cellStyle name="Normal 10 4 4 2 2 4 2 2" xfId="23221"/>
    <cellStyle name="Normal 10 4 4 2 2 4 3" xfId="23222"/>
    <cellStyle name="Normal 10 4 4 2 2 5" xfId="11177"/>
    <cellStyle name="Normal 10 4 4 2 2 5 2" xfId="23223"/>
    <cellStyle name="Normal 10 4 4 2 2 6" xfId="3320"/>
    <cellStyle name="Normal 10 4 4 2 2 7" xfId="23224"/>
    <cellStyle name="Normal 10 4 4 2 3" xfId="538"/>
    <cellStyle name="Normal 10 4 4 2 3 2" xfId="5951"/>
    <cellStyle name="Normal 10 4 4 2 3 2 2" xfId="13802"/>
    <cellStyle name="Normal 10 4 4 2 3 2 2 2" xfId="23225"/>
    <cellStyle name="Normal 10 4 4 2 3 2 3" xfId="23226"/>
    <cellStyle name="Normal 10 4 4 2 3 2 4" xfId="23227"/>
    <cellStyle name="Normal 10 4 4 2 3 3" xfId="8575"/>
    <cellStyle name="Normal 10 4 4 2 3 3 2" xfId="16425"/>
    <cellStyle name="Normal 10 4 4 2 3 3 2 2" xfId="23228"/>
    <cellStyle name="Normal 10 4 4 2 3 3 3" xfId="23229"/>
    <cellStyle name="Normal 10 4 4 2 3 4" xfId="11179"/>
    <cellStyle name="Normal 10 4 4 2 3 4 2" xfId="23230"/>
    <cellStyle name="Normal 10 4 4 2 3 5" xfId="3322"/>
    <cellStyle name="Normal 10 4 4 2 3 6" xfId="23231"/>
    <cellStyle name="Normal 10 4 4 2 4" xfId="5948"/>
    <cellStyle name="Normal 10 4 4 2 4 2" xfId="13799"/>
    <cellStyle name="Normal 10 4 4 2 4 2 2" xfId="23232"/>
    <cellStyle name="Normal 10 4 4 2 4 3" xfId="23233"/>
    <cellStyle name="Normal 10 4 4 2 4 4" xfId="23234"/>
    <cellStyle name="Normal 10 4 4 2 5" xfId="8572"/>
    <cellStyle name="Normal 10 4 4 2 5 2" xfId="16422"/>
    <cellStyle name="Normal 10 4 4 2 5 2 2" xfId="23235"/>
    <cellStyle name="Normal 10 4 4 2 5 3" xfId="23236"/>
    <cellStyle name="Normal 10 4 4 2 6" xfId="11176"/>
    <cellStyle name="Normal 10 4 4 2 6 2" xfId="23237"/>
    <cellStyle name="Normal 10 4 4 2 7" xfId="3319"/>
    <cellStyle name="Normal 10 4 4 2 8" xfId="23238"/>
    <cellStyle name="Normal 10 4 4 3" xfId="539"/>
    <cellStyle name="Normal 10 4 4 3 2" xfId="540"/>
    <cellStyle name="Normal 10 4 4 3 2 2" xfId="5953"/>
    <cellStyle name="Normal 10 4 4 3 2 2 2" xfId="13804"/>
    <cellStyle name="Normal 10 4 4 3 2 2 2 2" xfId="23239"/>
    <cellStyle name="Normal 10 4 4 3 2 2 3" xfId="23240"/>
    <cellStyle name="Normal 10 4 4 3 2 2 4" xfId="23241"/>
    <cellStyle name="Normal 10 4 4 3 2 3" xfId="8577"/>
    <cellStyle name="Normal 10 4 4 3 2 3 2" xfId="16427"/>
    <cellStyle name="Normal 10 4 4 3 2 3 2 2" xfId="23242"/>
    <cellStyle name="Normal 10 4 4 3 2 3 3" xfId="23243"/>
    <cellStyle name="Normal 10 4 4 3 2 4" xfId="11181"/>
    <cellStyle name="Normal 10 4 4 3 2 4 2" xfId="23244"/>
    <cellStyle name="Normal 10 4 4 3 2 5" xfId="3324"/>
    <cellStyle name="Normal 10 4 4 3 2 6" xfId="23245"/>
    <cellStyle name="Normal 10 4 4 3 3" xfId="5952"/>
    <cellStyle name="Normal 10 4 4 3 3 2" xfId="13803"/>
    <cellStyle name="Normal 10 4 4 3 3 2 2" xfId="23246"/>
    <cellStyle name="Normal 10 4 4 3 3 3" xfId="23247"/>
    <cellStyle name="Normal 10 4 4 3 3 4" xfId="23248"/>
    <cellStyle name="Normal 10 4 4 3 4" xfId="8576"/>
    <cellStyle name="Normal 10 4 4 3 4 2" xfId="16426"/>
    <cellStyle name="Normal 10 4 4 3 4 2 2" xfId="23249"/>
    <cellStyle name="Normal 10 4 4 3 4 3" xfId="23250"/>
    <cellStyle name="Normal 10 4 4 3 5" xfId="11180"/>
    <cellStyle name="Normal 10 4 4 3 5 2" xfId="23251"/>
    <cellStyle name="Normal 10 4 4 3 6" xfId="3323"/>
    <cellStyle name="Normal 10 4 4 3 7" xfId="23252"/>
    <cellStyle name="Normal 10 4 4 4" xfId="541"/>
    <cellStyle name="Normal 10 4 4 4 2" xfId="5954"/>
    <cellStyle name="Normal 10 4 4 4 2 2" xfId="13805"/>
    <cellStyle name="Normal 10 4 4 4 2 2 2" xfId="23253"/>
    <cellStyle name="Normal 10 4 4 4 2 3" xfId="23254"/>
    <cellStyle name="Normal 10 4 4 4 2 4" xfId="23255"/>
    <cellStyle name="Normal 10 4 4 4 3" xfId="8578"/>
    <cellStyle name="Normal 10 4 4 4 3 2" xfId="16428"/>
    <cellStyle name="Normal 10 4 4 4 3 2 2" xfId="23256"/>
    <cellStyle name="Normal 10 4 4 4 3 3" xfId="23257"/>
    <cellStyle name="Normal 10 4 4 4 4" xfId="11182"/>
    <cellStyle name="Normal 10 4 4 4 4 2" xfId="23258"/>
    <cellStyle name="Normal 10 4 4 4 5" xfId="3325"/>
    <cellStyle name="Normal 10 4 4 4 6" xfId="23259"/>
    <cellStyle name="Normal 10 4 4 5" xfId="5947"/>
    <cellStyle name="Normal 10 4 4 5 2" xfId="13798"/>
    <cellStyle name="Normal 10 4 4 5 2 2" xfId="23260"/>
    <cellStyle name="Normal 10 4 4 5 3" xfId="23261"/>
    <cellStyle name="Normal 10 4 4 5 4" xfId="23262"/>
    <cellStyle name="Normal 10 4 4 6" xfId="8571"/>
    <cellStyle name="Normal 10 4 4 6 2" xfId="16421"/>
    <cellStyle name="Normal 10 4 4 6 2 2" xfId="23263"/>
    <cellStyle name="Normal 10 4 4 6 3" xfId="23264"/>
    <cellStyle name="Normal 10 4 4 7" xfId="11175"/>
    <cellStyle name="Normal 10 4 4 7 2" xfId="23265"/>
    <cellStyle name="Normal 10 4 4 8" xfId="3318"/>
    <cellStyle name="Normal 10 4 4 9" xfId="23266"/>
    <cellStyle name="Normal 10 4 5" xfId="542"/>
    <cellStyle name="Normal 10 4 5 2" xfId="543"/>
    <cellStyle name="Normal 10 4 5 2 2" xfId="544"/>
    <cellStyle name="Normal 10 4 5 2 2 2" xfId="5957"/>
    <cellStyle name="Normal 10 4 5 2 2 2 2" xfId="13808"/>
    <cellStyle name="Normal 10 4 5 2 2 2 2 2" xfId="23267"/>
    <cellStyle name="Normal 10 4 5 2 2 2 3" xfId="23268"/>
    <cellStyle name="Normal 10 4 5 2 2 2 4" xfId="23269"/>
    <cellStyle name="Normal 10 4 5 2 2 3" xfId="8581"/>
    <cellStyle name="Normal 10 4 5 2 2 3 2" xfId="16431"/>
    <cellStyle name="Normal 10 4 5 2 2 3 2 2" xfId="23270"/>
    <cellStyle name="Normal 10 4 5 2 2 3 3" xfId="23271"/>
    <cellStyle name="Normal 10 4 5 2 2 4" xfId="11185"/>
    <cellStyle name="Normal 10 4 5 2 2 4 2" xfId="23272"/>
    <cellStyle name="Normal 10 4 5 2 2 5" xfId="3328"/>
    <cellStyle name="Normal 10 4 5 2 2 6" xfId="23273"/>
    <cellStyle name="Normal 10 4 5 2 3" xfId="5956"/>
    <cellStyle name="Normal 10 4 5 2 3 2" xfId="13807"/>
    <cellStyle name="Normal 10 4 5 2 3 2 2" xfId="23274"/>
    <cellStyle name="Normal 10 4 5 2 3 3" xfId="23275"/>
    <cellStyle name="Normal 10 4 5 2 3 4" xfId="23276"/>
    <cellStyle name="Normal 10 4 5 2 4" xfId="8580"/>
    <cellStyle name="Normal 10 4 5 2 4 2" xfId="16430"/>
    <cellStyle name="Normal 10 4 5 2 4 2 2" xfId="23277"/>
    <cellStyle name="Normal 10 4 5 2 4 3" xfId="23278"/>
    <cellStyle name="Normal 10 4 5 2 5" xfId="11184"/>
    <cellStyle name="Normal 10 4 5 2 5 2" xfId="23279"/>
    <cellStyle name="Normal 10 4 5 2 6" xfId="3327"/>
    <cellStyle name="Normal 10 4 5 2 7" xfId="23280"/>
    <cellStyle name="Normal 10 4 5 3" xfId="545"/>
    <cellStyle name="Normal 10 4 5 3 2" xfId="5958"/>
    <cellStyle name="Normal 10 4 5 3 2 2" xfId="13809"/>
    <cellStyle name="Normal 10 4 5 3 2 2 2" xfId="23281"/>
    <cellStyle name="Normal 10 4 5 3 2 3" xfId="23282"/>
    <cellStyle name="Normal 10 4 5 3 2 4" xfId="23283"/>
    <cellStyle name="Normal 10 4 5 3 3" xfId="8582"/>
    <cellStyle name="Normal 10 4 5 3 3 2" xfId="16432"/>
    <cellStyle name="Normal 10 4 5 3 3 2 2" xfId="23284"/>
    <cellStyle name="Normal 10 4 5 3 3 3" xfId="23285"/>
    <cellStyle name="Normal 10 4 5 3 4" xfId="11186"/>
    <cellStyle name="Normal 10 4 5 3 4 2" xfId="23286"/>
    <cellStyle name="Normal 10 4 5 3 5" xfId="3329"/>
    <cellStyle name="Normal 10 4 5 3 6" xfId="23287"/>
    <cellStyle name="Normal 10 4 5 4" xfId="5955"/>
    <cellStyle name="Normal 10 4 5 4 2" xfId="13806"/>
    <cellStyle name="Normal 10 4 5 4 2 2" xfId="23288"/>
    <cellStyle name="Normal 10 4 5 4 3" xfId="23289"/>
    <cellStyle name="Normal 10 4 5 4 4" xfId="23290"/>
    <cellStyle name="Normal 10 4 5 5" xfId="8579"/>
    <cellStyle name="Normal 10 4 5 5 2" xfId="16429"/>
    <cellStyle name="Normal 10 4 5 5 2 2" xfId="23291"/>
    <cellStyle name="Normal 10 4 5 5 3" xfId="23292"/>
    <cellStyle name="Normal 10 4 5 6" xfId="11183"/>
    <cellStyle name="Normal 10 4 5 6 2" xfId="23293"/>
    <cellStyle name="Normal 10 4 5 7" xfId="3326"/>
    <cellStyle name="Normal 10 4 5 8" xfId="23294"/>
    <cellStyle name="Normal 10 4 6" xfId="546"/>
    <cellStyle name="Normal 10 4 6 2" xfId="547"/>
    <cellStyle name="Normal 10 4 6 2 2" xfId="5960"/>
    <cellStyle name="Normal 10 4 6 2 2 2" xfId="13811"/>
    <cellStyle name="Normal 10 4 6 2 2 2 2" xfId="23295"/>
    <cellStyle name="Normal 10 4 6 2 2 3" xfId="23296"/>
    <cellStyle name="Normal 10 4 6 2 2 4" xfId="23297"/>
    <cellStyle name="Normal 10 4 6 2 3" xfId="8584"/>
    <cellStyle name="Normal 10 4 6 2 3 2" xfId="16434"/>
    <cellStyle name="Normal 10 4 6 2 3 2 2" xfId="23298"/>
    <cellStyle name="Normal 10 4 6 2 3 3" xfId="23299"/>
    <cellStyle name="Normal 10 4 6 2 4" xfId="11188"/>
    <cellStyle name="Normal 10 4 6 2 4 2" xfId="23300"/>
    <cellStyle name="Normal 10 4 6 2 5" xfId="3331"/>
    <cellStyle name="Normal 10 4 6 2 6" xfId="23301"/>
    <cellStyle name="Normal 10 4 6 3" xfId="5959"/>
    <cellStyle name="Normal 10 4 6 3 2" xfId="13810"/>
    <cellStyle name="Normal 10 4 6 3 2 2" xfId="23302"/>
    <cellStyle name="Normal 10 4 6 3 3" xfId="23303"/>
    <cellStyle name="Normal 10 4 6 3 4" xfId="23304"/>
    <cellStyle name="Normal 10 4 6 4" xfId="8583"/>
    <cellStyle name="Normal 10 4 6 4 2" xfId="16433"/>
    <cellStyle name="Normal 10 4 6 4 2 2" xfId="23305"/>
    <cellStyle name="Normal 10 4 6 4 3" xfId="23306"/>
    <cellStyle name="Normal 10 4 6 5" xfId="11187"/>
    <cellStyle name="Normal 10 4 6 5 2" xfId="23307"/>
    <cellStyle name="Normal 10 4 6 6" xfId="3330"/>
    <cellStyle name="Normal 10 4 6 7" xfId="23308"/>
    <cellStyle name="Normal 10 4 7" xfId="548"/>
    <cellStyle name="Normal 10 4 7 2" xfId="5961"/>
    <cellStyle name="Normal 10 4 7 2 2" xfId="13812"/>
    <cellStyle name="Normal 10 4 7 2 2 2" xfId="23309"/>
    <cellStyle name="Normal 10 4 7 2 3" xfId="23310"/>
    <cellStyle name="Normal 10 4 7 2 4" xfId="23311"/>
    <cellStyle name="Normal 10 4 7 3" xfId="8585"/>
    <cellStyle name="Normal 10 4 7 3 2" xfId="16435"/>
    <cellStyle name="Normal 10 4 7 3 2 2" xfId="23312"/>
    <cellStyle name="Normal 10 4 7 3 3" xfId="23313"/>
    <cellStyle name="Normal 10 4 7 4" xfId="11189"/>
    <cellStyle name="Normal 10 4 7 4 2" xfId="23314"/>
    <cellStyle name="Normal 10 4 7 5" xfId="3332"/>
    <cellStyle name="Normal 10 4 7 6" xfId="23315"/>
    <cellStyle name="Normal 10 4 8" xfId="5930"/>
    <cellStyle name="Normal 10 4 8 2" xfId="13781"/>
    <cellStyle name="Normal 10 4 8 2 2" xfId="23316"/>
    <cellStyle name="Normal 10 4 8 3" xfId="23317"/>
    <cellStyle name="Normal 10 4 8 4" xfId="23318"/>
    <cellStyle name="Normal 10 4 9" xfId="8554"/>
    <cellStyle name="Normal 10 4 9 2" xfId="16404"/>
    <cellStyle name="Normal 10 4 9 2 2" xfId="23319"/>
    <cellStyle name="Normal 10 4 9 3" xfId="23320"/>
    <cellStyle name="Normal 10 5" xfId="549"/>
    <cellStyle name="Normal 10 5 10" xfId="11190"/>
    <cellStyle name="Normal 10 5 10 2" xfId="23321"/>
    <cellStyle name="Normal 10 5 11" xfId="3333"/>
    <cellStyle name="Normal 10 5 12" xfId="23322"/>
    <cellStyle name="Normal 10 5 2" xfId="550"/>
    <cellStyle name="Normal 10 5 2 2" xfId="551"/>
    <cellStyle name="Normal 10 5 2 2 2" xfId="552"/>
    <cellStyle name="Normal 10 5 2 2 2 2" xfId="553"/>
    <cellStyle name="Normal 10 5 2 2 2 2 2" xfId="5966"/>
    <cellStyle name="Normal 10 5 2 2 2 2 2 2" xfId="13817"/>
    <cellStyle name="Normal 10 5 2 2 2 2 2 2 2" xfId="23323"/>
    <cellStyle name="Normal 10 5 2 2 2 2 2 3" xfId="23324"/>
    <cellStyle name="Normal 10 5 2 2 2 2 2 4" xfId="23325"/>
    <cellStyle name="Normal 10 5 2 2 2 2 3" xfId="8590"/>
    <cellStyle name="Normal 10 5 2 2 2 2 3 2" xfId="16440"/>
    <cellStyle name="Normal 10 5 2 2 2 2 3 2 2" xfId="23326"/>
    <cellStyle name="Normal 10 5 2 2 2 2 3 3" xfId="23327"/>
    <cellStyle name="Normal 10 5 2 2 2 2 4" xfId="11194"/>
    <cellStyle name="Normal 10 5 2 2 2 2 4 2" xfId="23328"/>
    <cellStyle name="Normal 10 5 2 2 2 2 5" xfId="3337"/>
    <cellStyle name="Normal 10 5 2 2 2 2 6" xfId="23329"/>
    <cellStyle name="Normal 10 5 2 2 2 3" xfId="5965"/>
    <cellStyle name="Normal 10 5 2 2 2 3 2" xfId="13816"/>
    <cellStyle name="Normal 10 5 2 2 2 3 2 2" xfId="23330"/>
    <cellStyle name="Normal 10 5 2 2 2 3 3" xfId="23331"/>
    <cellStyle name="Normal 10 5 2 2 2 3 4" xfId="23332"/>
    <cellStyle name="Normal 10 5 2 2 2 4" xfId="8589"/>
    <cellStyle name="Normal 10 5 2 2 2 4 2" xfId="16439"/>
    <cellStyle name="Normal 10 5 2 2 2 4 2 2" xfId="23333"/>
    <cellStyle name="Normal 10 5 2 2 2 4 3" xfId="23334"/>
    <cellStyle name="Normal 10 5 2 2 2 5" xfId="11193"/>
    <cellStyle name="Normal 10 5 2 2 2 5 2" xfId="23335"/>
    <cellStyle name="Normal 10 5 2 2 2 6" xfId="3336"/>
    <cellStyle name="Normal 10 5 2 2 2 7" xfId="23336"/>
    <cellStyle name="Normal 10 5 2 2 3" xfId="554"/>
    <cellStyle name="Normal 10 5 2 2 3 2" xfId="5967"/>
    <cellStyle name="Normal 10 5 2 2 3 2 2" xfId="13818"/>
    <cellStyle name="Normal 10 5 2 2 3 2 2 2" xfId="23337"/>
    <cellStyle name="Normal 10 5 2 2 3 2 3" xfId="23338"/>
    <cellStyle name="Normal 10 5 2 2 3 2 4" xfId="23339"/>
    <cellStyle name="Normal 10 5 2 2 3 3" xfId="8591"/>
    <cellStyle name="Normal 10 5 2 2 3 3 2" xfId="16441"/>
    <cellStyle name="Normal 10 5 2 2 3 3 2 2" xfId="23340"/>
    <cellStyle name="Normal 10 5 2 2 3 3 3" xfId="23341"/>
    <cellStyle name="Normal 10 5 2 2 3 4" xfId="11195"/>
    <cellStyle name="Normal 10 5 2 2 3 4 2" xfId="23342"/>
    <cellStyle name="Normal 10 5 2 2 3 5" xfId="3338"/>
    <cellStyle name="Normal 10 5 2 2 3 6" xfId="23343"/>
    <cellStyle name="Normal 10 5 2 2 4" xfId="5964"/>
    <cellStyle name="Normal 10 5 2 2 4 2" xfId="13815"/>
    <cellStyle name="Normal 10 5 2 2 4 2 2" xfId="23344"/>
    <cellStyle name="Normal 10 5 2 2 4 3" xfId="23345"/>
    <cellStyle name="Normal 10 5 2 2 4 4" xfId="23346"/>
    <cellStyle name="Normal 10 5 2 2 5" xfId="8588"/>
    <cellStyle name="Normal 10 5 2 2 5 2" xfId="16438"/>
    <cellStyle name="Normal 10 5 2 2 5 2 2" xfId="23347"/>
    <cellStyle name="Normal 10 5 2 2 5 3" xfId="23348"/>
    <cellStyle name="Normal 10 5 2 2 6" xfId="11192"/>
    <cellStyle name="Normal 10 5 2 2 6 2" xfId="23349"/>
    <cellStyle name="Normal 10 5 2 2 7" xfId="3335"/>
    <cellStyle name="Normal 10 5 2 2 8" xfId="23350"/>
    <cellStyle name="Normal 10 5 2 3" xfId="555"/>
    <cellStyle name="Normal 10 5 2 3 2" xfId="556"/>
    <cellStyle name="Normal 10 5 2 3 2 2" xfId="5969"/>
    <cellStyle name="Normal 10 5 2 3 2 2 2" xfId="13820"/>
    <cellStyle name="Normal 10 5 2 3 2 2 2 2" xfId="23351"/>
    <cellStyle name="Normal 10 5 2 3 2 2 3" xfId="23352"/>
    <cellStyle name="Normal 10 5 2 3 2 2 4" xfId="23353"/>
    <cellStyle name="Normal 10 5 2 3 2 3" xfId="8593"/>
    <cellStyle name="Normal 10 5 2 3 2 3 2" xfId="16443"/>
    <cellStyle name="Normal 10 5 2 3 2 3 2 2" xfId="23354"/>
    <cellStyle name="Normal 10 5 2 3 2 3 3" xfId="23355"/>
    <cellStyle name="Normal 10 5 2 3 2 4" xfId="11197"/>
    <cellStyle name="Normal 10 5 2 3 2 4 2" xfId="23356"/>
    <cellStyle name="Normal 10 5 2 3 2 5" xfId="3340"/>
    <cellStyle name="Normal 10 5 2 3 2 6" xfId="23357"/>
    <cellStyle name="Normal 10 5 2 3 3" xfId="5968"/>
    <cellStyle name="Normal 10 5 2 3 3 2" xfId="13819"/>
    <cellStyle name="Normal 10 5 2 3 3 2 2" xfId="23358"/>
    <cellStyle name="Normal 10 5 2 3 3 3" xfId="23359"/>
    <cellStyle name="Normal 10 5 2 3 3 4" xfId="23360"/>
    <cellStyle name="Normal 10 5 2 3 4" xfId="8592"/>
    <cellStyle name="Normal 10 5 2 3 4 2" xfId="16442"/>
    <cellStyle name="Normal 10 5 2 3 4 2 2" xfId="23361"/>
    <cellStyle name="Normal 10 5 2 3 4 3" xfId="23362"/>
    <cellStyle name="Normal 10 5 2 3 5" xfId="11196"/>
    <cellStyle name="Normal 10 5 2 3 5 2" xfId="23363"/>
    <cellStyle name="Normal 10 5 2 3 6" xfId="3339"/>
    <cellStyle name="Normal 10 5 2 3 7" xfId="23364"/>
    <cellStyle name="Normal 10 5 2 4" xfId="557"/>
    <cellStyle name="Normal 10 5 2 4 2" xfId="5970"/>
    <cellStyle name="Normal 10 5 2 4 2 2" xfId="13821"/>
    <cellStyle name="Normal 10 5 2 4 2 2 2" xfId="23365"/>
    <cellStyle name="Normal 10 5 2 4 2 3" xfId="23366"/>
    <cellStyle name="Normal 10 5 2 4 2 4" xfId="23367"/>
    <cellStyle name="Normal 10 5 2 4 3" xfId="8594"/>
    <cellStyle name="Normal 10 5 2 4 3 2" xfId="16444"/>
    <cellStyle name="Normal 10 5 2 4 3 2 2" xfId="23368"/>
    <cellStyle name="Normal 10 5 2 4 3 3" xfId="23369"/>
    <cellStyle name="Normal 10 5 2 4 4" xfId="11198"/>
    <cellStyle name="Normal 10 5 2 4 4 2" xfId="23370"/>
    <cellStyle name="Normal 10 5 2 4 5" xfId="3341"/>
    <cellStyle name="Normal 10 5 2 4 6" xfId="23371"/>
    <cellStyle name="Normal 10 5 2 5" xfId="5963"/>
    <cellStyle name="Normal 10 5 2 5 2" xfId="13814"/>
    <cellStyle name="Normal 10 5 2 5 2 2" xfId="23372"/>
    <cellStyle name="Normal 10 5 2 5 3" xfId="23373"/>
    <cellStyle name="Normal 10 5 2 5 4" xfId="23374"/>
    <cellStyle name="Normal 10 5 2 6" xfId="8587"/>
    <cellStyle name="Normal 10 5 2 6 2" xfId="16437"/>
    <cellStyle name="Normal 10 5 2 6 2 2" xfId="23375"/>
    <cellStyle name="Normal 10 5 2 6 3" xfId="23376"/>
    <cellStyle name="Normal 10 5 2 7" xfId="11191"/>
    <cellStyle name="Normal 10 5 2 7 2" xfId="23377"/>
    <cellStyle name="Normal 10 5 2 8" xfId="3334"/>
    <cellStyle name="Normal 10 5 2 9" xfId="23378"/>
    <cellStyle name="Normal 10 5 3" xfId="558"/>
    <cellStyle name="Normal 10 5 3 2" xfId="559"/>
    <cellStyle name="Normal 10 5 3 2 2" xfId="560"/>
    <cellStyle name="Normal 10 5 3 2 2 2" xfId="561"/>
    <cellStyle name="Normal 10 5 3 2 2 2 2" xfId="5974"/>
    <cellStyle name="Normal 10 5 3 2 2 2 2 2" xfId="13825"/>
    <cellStyle name="Normal 10 5 3 2 2 2 2 2 2" xfId="23379"/>
    <cellStyle name="Normal 10 5 3 2 2 2 2 3" xfId="23380"/>
    <cellStyle name="Normal 10 5 3 2 2 2 2 4" xfId="23381"/>
    <cellStyle name="Normal 10 5 3 2 2 2 3" xfId="8598"/>
    <cellStyle name="Normal 10 5 3 2 2 2 3 2" xfId="16448"/>
    <cellStyle name="Normal 10 5 3 2 2 2 3 2 2" xfId="23382"/>
    <cellStyle name="Normal 10 5 3 2 2 2 3 3" xfId="23383"/>
    <cellStyle name="Normal 10 5 3 2 2 2 4" xfId="11202"/>
    <cellStyle name="Normal 10 5 3 2 2 2 4 2" xfId="23384"/>
    <cellStyle name="Normal 10 5 3 2 2 2 5" xfId="3345"/>
    <cellStyle name="Normal 10 5 3 2 2 2 6" xfId="23385"/>
    <cellStyle name="Normal 10 5 3 2 2 3" xfId="5973"/>
    <cellStyle name="Normal 10 5 3 2 2 3 2" xfId="13824"/>
    <cellStyle name="Normal 10 5 3 2 2 3 2 2" xfId="23386"/>
    <cellStyle name="Normal 10 5 3 2 2 3 3" xfId="23387"/>
    <cellStyle name="Normal 10 5 3 2 2 3 4" xfId="23388"/>
    <cellStyle name="Normal 10 5 3 2 2 4" xfId="8597"/>
    <cellStyle name="Normal 10 5 3 2 2 4 2" xfId="16447"/>
    <cellStyle name="Normal 10 5 3 2 2 4 2 2" xfId="23389"/>
    <cellStyle name="Normal 10 5 3 2 2 4 3" xfId="23390"/>
    <cellStyle name="Normal 10 5 3 2 2 5" xfId="11201"/>
    <cellStyle name="Normal 10 5 3 2 2 5 2" xfId="23391"/>
    <cellStyle name="Normal 10 5 3 2 2 6" xfId="3344"/>
    <cellStyle name="Normal 10 5 3 2 2 7" xfId="23392"/>
    <cellStyle name="Normal 10 5 3 2 3" xfId="562"/>
    <cellStyle name="Normal 10 5 3 2 3 2" xfId="5975"/>
    <cellStyle name="Normal 10 5 3 2 3 2 2" xfId="13826"/>
    <cellStyle name="Normal 10 5 3 2 3 2 2 2" xfId="23393"/>
    <cellStyle name="Normal 10 5 3 2 3 2 3" xfId="23394"/>
    <cellStyle name="Normal 10 5 3 2 3 2 4" xfId="23395"/>
    <cellStyle name="Normal 10 5 3 2 3 3" xfId="8599"/>
    <cellStyle name="Normal 10 5 3 2 3 3 2" xfId="16449"/>
    <cellStyle name="Normal 10 5 3 2 3 3 2 2" xfId="23396"/>
    <cellStyle name="Normal 10 5 3 2 3 3 3" xfId="23397"/>
    <cellStyle name="Normal 10 5 3 2 3 4" xfId="11203"/>
    <cellStyle name="Normal 10 5 3 2 3 4 2" xfId="23398"/>
    <cellStyle name="Normal 10 5 3 2 3 5" xfId="3346"/>
    <cellStyle name="Normal 10 5 3 2 3 6" xfId="23399"/>
    <cellStyle name="Normal 10 5 3 2 4" xfId="5972"/>
    <cellStyle name="Normal 10 5 3 2 4 2" xfId="13823"/>
    <cellStyle name="Normal 10 5 3 2 4 2 2" xfId="23400"/>
    <cellStyle name="Normal 10 5 3 2 4 3" xfId="23401"/>
    <cellStyle name="Normal 10 5 3 2 4 4" xfId="23402"/>
    <cellStyle name="Normal 10 5 3 2 5" xfId="8596"/>
    <cellStyle name="Normal 10 5 3 2 5 2" xfId="16446"/>
    <cellStyle name="Normal 10 5 3 2 5 2 2" xfId="23403"/>
    <cellStyle name="Normal 10 5 3 2 5 3" xfId="23404"/>
    <cellStyle name="Normal 10 5 3 2 6" xfId="11200"/>
    <cellStyle name="Normal 10 5 3 2 6 2" xfId="23405"/>
    <cellStyle name="Normal 10 5 3 2 7" xfId="3343"/>
    <cellStyle name="Normal 10 5 3 2 8" xfId="23406"/>
    <cellStyle name="Normal 10 5 3 3" xfId="563"/>
    <cellStyle name="Normal 10 5 3 3 2" xfId="564"/>
    <cellStyle name="Normal 10 5 3 3 2 2" xfId="5977"/>
    <cellStyle name="Normal 10 5 3 3 2 2 2" xfId="13828"/>
    <cellStyle name="Normal 10 5 3 3 2 2 2 2" xfId="23407"/>
    <cellStyle name="Normal 10 5 3 3 2 2 3" xfId="23408"/>
    <cellStyle name="Normal 10 5 3 3 2 2 4" xfId="23409"/>
    <cellStyle name="Normal 10 5 3 3 2 3" xfId="8601"/>
    <cellStyle name="Normal 10 5 3 3 2 3 2" xfId="16451"/>
    <cellStyle name="Normal 10 5 3 3 2 3 2 2" xfId="23410"/>
    <cellStyle name="Normal 10 5 3 3 2 3 3" xfId="23411"/>
    <cellStyle name="Normal 10 5 3 3 2 4" xfId="11205"/>
    <cellStyle name="Normal 10 5 3 3 2 4 2" xfId="23412"/>
    <cellStyle name="Normal 10 5 3 3 2 5" xfId="3348"/>
    <cellStyle name="Normal 10 5 3 3 2 6" xfId="23413"/>
    <cellStyle name="Normal 10 5 3 3 3" xfId="5976"/>
    <cellStyle name="Normal 10 5 3 3 3 2" xfId="13827"/>
    <cellStyle name="Normal 10 5 3 3 3 2 2" xfId="23414"/>
    <cellStyle name="Normal 10 5 3 3 3 3" xfId="23415"/>
    <cellStyle name="Normal 10 5 3 3 3 4" xfId="23416"/>
    <cellStyle name="Normal 10 5 3 3 4" xfId="8600"/>
    <cellStyle name="Normal 10 5 3 3 4 2" xfId="16450"/>
    <cellStyle name="Normal 10 5 3 3 4 2 2" xfId="23417"/>
    <cellStyle name="Normal 10 5 3 3 4 3" xfId="23418"/>
    <cellStyle name="Normal 10 5 3 3 5" xfId="11204"/>
    <cellStyle name="Normal 10 5 3 3 5 2" xfId="23419"/>
    <cellStyle name="Normal 10 5 3 3 6" xfId="3347"/>
    <cellStyle name="Normal 10 5 3 3 7" xfId="23420"/>
    <cellStyle name="Normal 10 5 3 4" xfId="565"/>
    <cellStyle name="Normal 10 5 3 4 2" xfId="5978"/>
    <cellStyle name="Normal 10 5 3 4 2 2" xfId="13829"/>
    <cellStyle name="Normal 10 5 3 4 2 2 2" xfId="23421"/>
    <cellStyle name="Normal 10 5 3 4 2 3" xfId="23422"/>
    <cellStyle name="Normal 10 5 3 4 2 4" xfId="23423"/>
    <cellStyle name="Normal 10 5 3 4 3" xfId="8602"/>
    <cellStyle name="Normal 10 5 3 4 3 2" xfId="16452"/>
    <cellStyle name="Normal 10 5 3 4 3 2 2" xfId="23424"/>
    <cellStyle name="Normal 10 5 3 4 3 3" xfId="23425"/>
    <cellStyle name="Normal 10 5 3 4 4" xfId="11206"/>
    <cellStyle name="Normal 10 5 3 4 4 2" xfId="23426"/>
    <cellStyle name="Normal 10 5 3 4 5" xfId="3349"/>
    <cellStyle name="Normal 10 5 3 4 6" xfId="23427"/>
    <cellStyle name="Normal 10 5 3 5" xfId="5971"/>
    <cellStyle name="Normal 10 5 3 5 2" xfId="13822"/>
    <cellStyle name="Normal 10 5 3 5 2 2" xfId="23428"/>
    <cellStyle name="Normal 10 5 3 5 3" xfId="23429"/>
    <cellStyle name="Normal 10 5 3 5 4" xfId="23430"/>
    <cellStyle name="Normal 10 5 3 6" xfId="8595"/>
    <cellStyle name="Normal 10 5 3 6 2" xfId="16445"/>
    <cellStyle name="Normal 10 5 3 6 2 2" xfId="23431"/>
    <cellStyle name="Normal 10 5 3 6 3" xfId="23432"/>
    <cellStyle name="Normal 10 5 3 7" xfId="11199"/>
    <cellStyle name="Normal 10 5 3 7 2" xfId="23433"/>
    <cellStyle name="Normal 10 5 3 8" xfId="3342"/>
    <cellStyle name="Normal 10 5 3 9" xfId="23434"/>
    <cellStyle name="Normal 10 5 4" xfId="566"/>
    <cellStyle name="Normal 10 5 4 2" xfId="567"/>
    <cellStyle name="Normal 10 5 4 2 2" xfId="568"/>
    <cellStyle name="Normal 10 5 4 2 2 2" xfId="569"/>
    <cellStyle name="Normal 10 5 4 2 2 2 2" xfId="5982"/>
    <cellStyle name="Normal 10 5 4 2 2 2 2 2" xfId="13833"/>
    <cellStyle name="Normal 10 5 4 2 2 2 2 2 2" xfId="23435"/>
    <cellStyle name="Normal 10 5 4 2 2 2 2 3" xfId="23436"/>
    <cellStyle name="Normal 10 5 4 2 2 2 2 4" xfId="23437"/>
    <cellStyle name="Normal 10 5 4 2 2 2 3" xfId="8606"/>
    <cellStyle name="Normal 10 5 4 2 2 2 3 2" xfId="16456"/>
    <cellStyle name="Normal 10 5 4 2 2 2 3 2 2" xfId="23438"/>
    <cellStyle name="Normal 10 5 4 2 2 2 3 3" xfId="23439"/>
    <cellStyle name="Normal 10 5 4 2 2 2 4" xfId="11210"/>
    <cellStyle name="Normal 10 5 4 2 2 2 4 2" xfId="23440"/>
    <cellStyle name="Normal 10 5 4 2 2 2 5" xfId="3353"/>
    <cellStyle name="Normal 10 5 4 2 2 2 6" xfId="23441"/>
    <cellStyle name="Normal 10 5 4 2 2 3" xfId="5981"/>
    <cellStyle name="Normal 10 5 4 2 2 3 2" xfId="13832"/>
    <cellStyle name="Normal 10 5 4 2 2 3 2 2" xfId="23442"/>
    <cellStyle name="Normal 10 5 4 2 2 3 3" xfId="23443"/>
    <cellStyle name="Normal 10 5 4 2 2 3 4" xfId="23444"/>
    <cellStyle name="Normal 10 5 4 2 2 4" xfId="8605"/>
    <cellStyle name="Normal 10 5 4 2 2 4 2" xfId="16455"/>
    <cellStyle name="Normal 10 5 4 2 2 4 2 2" xfId="23445"/>
    <cellStyle name="Normal 10 5 4 2 2 4 3" xfId="23446"/>
    <cellStyle name="Normal 10 5 4 2 2 5" xfId="11209"/>
    <cellStyle name="Normal 10 5 4 2 2 5 2" xfId="23447"/>
    <cellStyle name="Normal 10 5 4 2 2 6" xfId="3352"/>
    <cellStyle name="Normal 10 5 4 2 2 7" xfId="23448"/>
    <cellStyle name="Normal 10 5 4 2 3" xfId="570"/>
    <cellStyle name="Normal 10 5 4 2 3 2" xfId="5983"/>
    <cellStyle name="Normal 10 5 4 2 3 2 2" xfId="13834"/>
    <cellStyle name="Normal 10 5 4 2 3 2 2 2" xfId="23449"/>
    <cellStyle name="Normal 10 5 4 2 3 2 3" xfId="23450"/>
    <cellStyle name="Normal 10 5 4 2 3 2 4" xfId="23451"/>
    <cellStyle name="Normal 10 5 4 2 3 3" xfId="8607"/>
    <cellStyle name="Normal 10 5 4 2 3 3 2" xfId="16457"/>
    <cellStyle name="Normal 10 5 4 2 3 3 2 2" xfId="23452"/>
    <cellStyle name="Normal 10 5 4 2 3 3 3" xfId="23453"/>
    <cellStyle name="Normal 10 5 4 2 3 4" xfId="11211"/>
    <cellStyle name="Normal 10 5 4 2 3 4 2" xfId="23454"/>
    <cellStyle name="Normal 10 5 4 2 3 5" xfId="3354"/>
    <cellStyle name="Normal 10 5 4 2 3 6" xfId="23455"/>
    <cellStyle name="Normal 10 5 4 2 4" xfId="5980"/>
    <cellStyle name="Normal 10 5 4 2 4 2" xfId="13831"/>
    <cellStyle name="Normal 10 5 4 2 4 2 2" xfId="23456"/>
    <cellStyle name="Normal 10 5 4 2 4 3" xfId="23457"/>
    <cellStyle name="Normal 10 5 4 2 4 4" xfId="23458"/>
    <cellStyle name="Normal 10 5 4 2 5" xfId="8604"/>
    <cellStyle name="Normal 10 5 4 2 5 2" xfId="16454"/>
    <cellStyle name="Normal 10 5 4 2 5 2 2" xfId="23459"/>
    <cellStyle name="Normal 10 5 4 2 5 3" xfId="23460"/>
    <cellStyle name="Normal 10 5 4 2 6" xfId="11208"/>
    <cellStyle name="Normal 10 5 4 2 6 2" xfId="23461"/>
    <cellStyle name="Normal 10 5 4 2 7" xfId="3351"/>
    <cellStyle name="Normal 10 5 4 2 8" xfId="23462"/>
    <cellStyle name="Normal 10 5 4 3" xfId="571"/>
    <cellStyle name="Normal 10 5 4 3 2" xfId="572"/>
    <cellStyle name="Normal 10 5 4 3 2 2" xfId="5985"/>
    <cellStyle name="Normal 10 5 4 3 2 2 2" xfId="13836"/>
    <cellStyle name="Normal 10 5 4 3 2 2 2 2" xfId="23463"/>
    <cellStyle name="Normal 10 5 4 3 2 2 3" xfId="23464"/>
    <cellStyle name="Normal 10 5 4 3 2 2 4" xfId="23465"/>
    <cellStyle name="Normal 10 5 4 3 2 3" xfId="8609"/>
    <cellStyle name="Normal 10 5 4 3 2 3 2" xfId="16459"/>
    <cellStyle name="Normal 10 5 4 3 2 3 2 2" xfId="23466"/>
    <cellStyle name="Normal 10 5 4 3 2 3 3" xfId="23467"/>
    <cellStyle name="Normal 10 5 4 3 2 4" xfId="11213"/>
    <cellStyle name="Normal 10 5 4 3 2 4 2" xfId="23468"/>
    <cellStyle name="Normal 10 5 4 3 2 5" xfId="3356"/>
    <cellStyle name="Normal 10 5 4 3 2 6" xfId="23469"/>
    <cellStyle name="Normal 10 5 4 3 3" xfId="5984"/>
    <cellStyle name="Normal 10 5 4 3 3 2" xfId="13835"/>
    <cellStyle name="Normal 10 5 4 3 3 2 2" xfId="23470"/>
    <cellStyle name="Normal 10 5 4 3 3 3" xfId="23471"/>
    <cellStyle name="Normal 10 5 4 3 3 4" xfId="23472"/>
    <cellStyle name="Normal 10 5 4 3 4" xfId="8608"/>
    <cellStyle name="Normal 10 5 4 3 4 2" xfId="16458"/>
    <cellStyle name="Normal 10 5 4 3 4 2 2" xfId="23473"/>
    <cellStyle name="Normal 10 5 4 3 4 3" xfId="23474"/>
    <cellStyle name="Normal 10 5 4 3 5" xfId="11212"/>
    <cellStyle name="Normal 10 5 4 3 5 2" xfId="23475"/>
    <cellStyle name="Normal 10 5 4 3 6" xfId="3355"/>
    <cellStyle name="Normal 10 5 4 3 7" xfId="23476"/>
    <cellStyle name="Normal 10 5 4 4" xfId="573"/>
    <cellStyle name="Normal 10 5 4 4 2" xfId="5986"/>
    <cellStyle name="Normal 10 5 4 4 2 2" xfId="13837"/>
    <cellStyle name="Normal 10 5 4 4 2 2 2" xfId="23477"/>
    <cellStyle name="Normal 10 5 4 4 2 3" xfId="23478"/>
    <cellStyle name="Normal 10 5 4 4 2 4" xfId="23479"/>
    <cellStyle name="Normal 10 5 4 4 3" xfId="8610"/>
    <cellStyle name="Normal 10 5 4 4 3 2" xfId="16460"/>
    <cellStyle name="Normal 10 5 4 4 3 2 2" xfId="23480"/>
    <cellStyle name="Normal 10 5 4 4 3 3" xfId="23481"/>
    <cellStyle name="Normal 10 5 4 4 4" xfId="11214"/>
    <cellStyle name="Normal 10 5 4 4 4 2" xfId="23482"/>
    <cellStyle name="Normal 10 5 4 4 5" xfId="3357"/>
    <cellStyle name="Normal 10 5 4 4 6" xfId="23483"/>
    <cellStyle name="Normal 10 5 4 5" xfId="5979"/>
    <cellStyle name="Normal 10 5 4 5 2" xfId="13830"/>
    <cellStyle name="Normal 10 5 4 5 2 2" xfId="23484"/>
    <cellStyle name="Normal 10 5 4 5 3" xfId="23485"/>
    <cellStyle name="Normal 10 5 4 5 4" xfId="23486"/>
    <cellStyle name="Normal 10 5 4 6" xfId="8603"/>
    <cellStyle name="Normal 10 5 4 6 2" xfId="16453"/>
    <cellStyle name="Normal 10 5 4 6 2 2" xfId="23487"/>
    <cellStyle name="Normal 10 5 4 6 3" xfId="23488"/>
    <cellStyle name="Normal 10 5 4 7" xfId="11207"/>
    <cellStyle name="Normal 10 5 4 7 2" xfId="23489"/>
    <cellStyle name="Normal 10 5 4 8" xfId="3350"/>
    <cellStyle name="Normal 10 5 4 9" xfId="23490"/>
    <cellStyle name="Normal 10 5 5" xfId="574"/>
    <cellStyle name="Normal 10 5 5 2" xfId="575"/>
    <cellStyle name="Normal 10 5 5 2 2" xfId="576"/>
    <cellStyle name="Normal 10 5 5 2 2 2" xfId="5989"/>
    <cellStyle name="Normal 10 5 5 2 2 2 2" xfId="13840"/>
    <cellStyle name="Normal 10 5 5 2 2 2 2 2" xfId="23491"/>
    <cellStyle name="Normal 10 5 5 2 2 2 3" xfId="23492"/>
    <cellStyle name="Normal 10 5 5 2 2 2 4" xfId="23493"/>
    <cellStyle name="Normal 10 5 5 2 2 3" xfId="8613"/>
    <cellStyle name="Normal 10 5 5 2 2 3 2" xfId="16463"/>
    <cellStyle name="Normal 10 5 5 2 2 3 2 2" xfId="23494"/>
    <cellStyle name="Normal 10 5 5 2 2 3 3" xfId="23495"/>
    <cellStyle name="Normal 10 5 5 2 2 4" xfId="11217"/>
    <cellStyle name="Normal 10 5 5 2 2 4 2" xfId="23496"/>
    <cellStyle name="Normal 10 5 5 2 2 5" xfId="3360"/>
    <cellStyle name="Normal 10 5 5 2 2 6" xfId="23497"/>
    <cellStyle name="Normal 10 5 5 2 3" xfId="5988"/>
    <cellStyle name="Normal 10 5 5 2 3 2" xfId="13839"/>
    <cellStyle name="Normal 10 5 5 2 3 2 2" xfId="23498"/>
    <cellStyle name="Normal 10 5 5 2 3 3" xfId="23499"/>
    <cellStyle name="Normal 10 5 5 2 3 4" xfId="23500"/>
    <cellStyle name="Normal 10 5 5 2 4" xfId="8612"/>
    <cellStyle name="Normal 10 5 5 2 4 2" xfId="16462"/>
    <cellStyle name="Normal 10 5 5 2 4 2 2" xfId="23501"/>
    <cellStyle name="Normal 10 5 5 2 4 3" xfId="23502"/>
    <cellStyle name="Normal 10 5 5 2 5" xfId="11216"/>
    <cellStyle name="Normal 10 5 5 2 5 2" xfId="23503"/>
    <cellStyle name="Normal 10 5 5 2 6" xfId="3359"/>
    <cellStyle name="Normal 10 5 5 2 7" xfId="23504"/>
    <cellStyle name="Normal 10 5 5 3" xfId="577"/>
    <cellStyle name="Normal 10 5 5 3 2" xfId="5990"/>
    <cellStyle name="Normal 10 5 5 3 2 2" xfId="13841"/>
    <cellStyle name="Normal 10 5 5 3 2 2 2" xfId="23505"/>
    <cellStyle name="Normal 10 5 5 3 2 3" xfId="23506"/>
    <cellStyle name="Normal 10 5 5 3 2 4" xfId="23507"/>
    <cellStyle name="Normal 10 5 5 3 3" xfId="8614"/>
    <cellStyle name="Normal 10 5 5 3 3 2" xfId="16464"/>
    <cellStyle name="Normal 10 5 5 3 3 2 2" xfId="23508"/>
    <cellStyle name="Normal 10 5 5 3 3 3" xfId="23509"/>
    <cellStyle name="Normal 10 5 5 3 4" xfId="11218"/>
    <cellStyle name="Normal 10 5 5 3 4 2" xfId="23510"/>
    <cellStyle name="Normal 10 5 5 3 5" xfId="3361"/>
    <cellStyle name="Normal 10 5 5 3 6" xfId="23511"/>
    <cellStyle name="Normal 10 5 5 4" xfId="5987"/>
    <cellStyle name="Normal 10 5 5 4 2" xfId="13838"/>
    <cellStyle name="Normal 10 5 5 4 2 2" xfId="23512"/>
    <cellStyle name="Normal 10 5 5 4 3" xfId="23513"/>
    <cellStyle name="Normal 10 5 5 4 4" xfId="23514"/>
    <cellStyle name="Normal 10 5 5 5" xfId="8611"/>
    <cellStyle name="Normal 10 5 5 5 2" xfId="16461"/>
    <cellStyle name="Normal 10 5 5 5 2 2" xfId="23515"/>
    <cellStyle name="Normal 10 5 5 5 3" xfId="23516"/>
    <cellStyle name="Normal 10 5 5 6" xfId="11215"/>
    <cellStyle name="Normal 10 5 5 6 2" xfId="23517"/>
    <cellStyle name="Normal 10 5 5 7" xfId="3358"/>
    <cellStyle name="Normal 10 5 5 8" xfId="23518"/>
    <cellStyle name="Normal 10 5 6" xfId="578"/>
    <cellStyle name="Normal 10 5 6 2" xfId="579"/>
    <cellStyle name="Normal 10 5 6 2 2" xfId="5992"/>
    <cellStyle name="Normal 10 5 6 2 2 2" xfId="13843"/>
    <cellStyle name="Normal 10 5 6 2 2 2 2" xfId="23519"/>
    <cellStyle name="Normal 10 5 6 2 2 3" xfId="23520"/>
    <cellStyle name="Normal 10 5 6 2 2 4" xfId="23521"/>
    <cellStyle name="Normal 10 5 6 2 3" xfId="8616"/>
    <cellStyle name="Normal 10 5 6 2 3 2" xfId="16466"/>
    <cellStyle name="Normal 10 5 6 2 3 2 2" xfId="23522"/>
    <cellStyle name="Normal 10 5 6 2 3 3" xfId="23523"/>
    <cellStyle name="Normal 10 5 6 2 4" xfId="11220"/>
    <cellStyle name="Normal 10 5 6 2 4 2" xfId="23524"/>
    <cellStyle name="Normal 10 5 6 2 5" xfId="3363"/>
    <cellStyle name="Normal 10 5 6 2 6" xfId="23525"/>
    <cellStyle name="Normal 10 5 6 3" xfId="5991"/>
    <cellStyle name="Normal 10 5 6 3 2" xfId="13842"/>
    <cellStyle name="Normal 10 5 6 3 2 2" xfId="23526"/>
    <cellStyle name="Normal 10 5 6 3 3" xfId="23527"/>
    <cellStyle name="Normal 10 5 6 3 4" xfId="23528"/>
    <cellStyle name="Normal 10 5 6 4" xfId="8615"/>
    <cellStyle name="Normal 10 5 6 4 2" xfId="16465"/>
    <cellStyle name="Normal 10 5 6 4 2 2" xfId="23529"/>
    <cellStyle name="Normal 10 5 6 4 3" xfId="23530"/>
    <cellStyle name="Normal 10 5 6 5" xfId="11219"/>
    <cellStyle name="Normal 10 5 6 5 2" xfId="23531"/>
    <cellStyle name="Normal 10 5 6 6" xfId="3362"/>
    <cellStyle name="Normal 10 5 6 7" xfId="23532"/>
    <cellStyle name="Normal 10 5 7" xfId="580"/>
    <cellStyle name="Normal 10 5 7 2" xfId="5993"/>
    <cellStyle name="Normal 10 5 7 2 2" xfId="13844"/>
    <cellStyle name="Normal 10 5 7 2 2 2" xfId="23533"/>
    <cellStyle name="Normal 10 5 7 2 3" xfId="23534"/>
    <cellStyle name="Normal 10 5 7 2 4" xfId="23535"/>
    <cellStyle name="Normal 10 5 7 3" xfId="8617"/>
    <cellStyle name="Normal 10 5 7 3 2" xfId="16467"/>
    <cellStyle name="Normal 10 5 7 3 2 2" xfId="23536"/>
    <cellStyle name="Normal 10 5 7 3 3" xfId="23537"/>
    <cellStyle name="Normal 10 5 7 4" xfId="11221"/>
    <cellStyle name="Normal 10 5 7 4 2" xfId="23538"/>
    <cellStyle name="Normal 10 5 7 5" xfId="3364"/>
    <cellStyle name="Normal 10 5 7 6" xfId="23539"/>
    <cellStyle name="Normal 10 5 8" xfId="5962"/>
    <cellStyle name="Normal 10 5 8 2" xfId="13813"/>
    <cellStyle name="Normal 10 5 8 2 2" xfId="23540"/>
    <cellStyle name="Normal 10 5 8 3" xfId="23541"/>
    <cellStyle name="Normal 10 5 8 4" xfId="23542"/>
    <cellStyle name="Normal 10 5 9" xfId="8586"/>
    <cellStyle name="Normal 10 5 9 2" xfId="16436"/>
    <cellStyle name="Normal 10 5 9 2 2" xfId="23543"/>
    <cellStyle name="Normal 10 5 9 3" xfId="23544"/>
    <cellStyle name="Normal 10 6" xfId="581"/>
    <cellStyle name="Normal 10 6 2" xfId="582"/>
    <cellStyle name="Normal 10 6 2 2" xfId="583"/>
    <cellStyle name="Normal 10 6 2 2 2" xfId="584"/>
    <cellStyle name="Normal 10 6 2 2 2 2" xfId="5997"/>
    <cellStyle name="Normal 10 6 2 2 2 2 2" xfId="13848"/>
    <cellStyle name="Normal 10 6 2 2 2 2 2 2" xfId="23545"/>
    <cellStyle name="Normal 10 6 2 2 2 2 3" xfId="23546"/>
    <cellStyle name="Normal 10 6 2 2 2 2 4" xfId="23547"/>
    <cellStyle name="Normal 10 6 2 2 2 3" xfId="8621"/>
    <cellStyle name="Normal 10 6 2 2 2 3 2" xfId="16471"/>
    <cellStyle name="Normal 10 6 2 2 2 3 2 2" xfId="23548"/>
    <cellStyle name="Normal 10 6 2 2 2 3 3" xfId="23549"/>
    <cellStyle name="Normal 10 6 2 2 2 4" xfId="11225"/>
    <cellStyle name="Normal 10 6 2 2 2 4 2" xfId="23550"/>
    <cellStyle name="Normal 10 6 2 2 2 5" xfId="3368"/>
    <cellStyle name="Normal 10 6 2 2 2 6" xfId="23551"/>
    <cellStyle name="Normal 10 6 2 2 3" xfId="5996"/>
    <cellStyle name="Normal 10 6 2 2 3 2" xfId="13847"/>
    <cellStyle name="Normal 10 6 2 2 3 2 2" xfId="23552"/>
    <cellStyle name="Normal 10 6 2 2 3 3" xfId="23553"/>
    <cellStyle name="Normal 10 6 2 2 3 4" xfId="23554"/>
    <cellStyle name="Normal 10 6 2 2 4" xfId="8620"/>
    <cellStyle name="Normal 10 6 2 2 4 2" xfId="16470"/>
    <cellStyle name="Normal 10 6 2 2 4 2 2" xfId="23555"/>
    <cellStyle name="Normal 10 6 2 2 4 3" xfId="23556"/>
    <cellStyle name="Normal 10 6 2 2 5" xfId="11224"/>
    <cellStyle name="Normal 10 6 2 2 5 2" xfId="23557"/>
    <cellStyle name="Normal 10 6 2 2 6" xfId="3367"/>
    <cellStyle name="Normal 10 6 2 2 7" xfId="23558"/>
    <cellStyle name="Normal 10 6 2 3" xfId="585"/>
    <cellStyle name="Normal 10 6 2 3 2" xfId="5998"/>
    <cellStyle name="Normal 10 6 2 3 2 2" xfId="13849"/>
    <cellStyle name="Normal 10 6 2 3 2 2 2" xfId="23559"/>
    <cellStyle name="Normal 10 6 2 3 2 3" xfId="23560"/>
    <cellStyle name="Normal 10 6 2 3 2 4" xfId="23561"/>
    <cellStyle name="Normal 10 6 2 3 3" xfId="8622"/>
    <cellStyle name="Normal 10 6 2 3 3 2" xfId="16472"/>
    <cellStyle name="Normal 10 6 2 3 3 2 2" xfId="23562"/>
    <cellStyle name="Normal 10 6 2 3 3 3" xfId="23563"/>
    <cellStyle name="Normal 10 6 2 3 4" xfId="11226"/>
    <cellStyle name="Normal 10 6 2 3 4 2" xfId="23564"/>
    <cellStyle name="Normal 10 6 2 3 5" xfId="3369"/>
    <cellStyle name="Normal 10 6 2 3 6" xfId="23565"/>
    <cellStyle name="Normal 10 6 2 4" xfId="5995"/>
    <cellStyle name="Normal 10 6 2 4 2" xfId="13846"/>
    <cellStyle name="Normal 10 6 2 4 2 2" xfId="23566"/>
    <cellStyle name="Normal 10 6 2 4 3" xfId="23567"/>
    <cellStyle name="Normal 10 6 2 4 4" xfId="23568"/>
    <cellStyle name="Normal 10 6 2 5" xfId="8619"/>
    <cellStyle name="Normal 10 6 2 5 2" xfId="16469"/>
    <cellStyle name="Normal 10 6 2 5 2 2" xfId="23569"/>
    <cellStyle name="Normal 10 6 2 5 3" xfId="23570"/>
    <cellStyle name="Normal 10 6 2 6" xfId="11223"/>
    <cellStyle name="Normal 10 6 2 6 2" xfId="23571"/>
    <cellStyle name="Normal 10 6 2 7" xfId="3366"/>
    <cellStyle name="Normal 10 6 2 8" xfId="23572"/>
    <cellStyle name="Normal 10 6 3" xfId="586"/>
    <cellStyle name="Normal 10 6 3 2" xfId="587"/>
    <cellStyle name="Normal 10 6 3 2 2" xfId="6000"/>
    <cellStyle name="Normal 10 6 3 2 2 2" xfId="13851"/>
    <cellStyle name="Normal 10 6 3 2 2 2 2" xfId="23573"/>
    <cellStyle name="Normal 10 6 3 2 2 3" xfId="23574"/>
    <cellStyle name="Normal 10 6 3 2 2 4" xfId="23575"/>
    <cellStyle name="Normal 10 6 3 2 3" xfId="8624"/>
    <cellStyle name="Normal 10 6 3 2 3 2" xfId="16474"/>
    <cellStyle name="Normal 10 6 3 2 3 2 2" xfId="23576"/>
    <cellStyle name="Normal 10 6 3 2 3 3" xfId="23577"/>
    <cellStyle name="Normal 10 6 3 2 4" xfId="11228"/>
    <cellStyle name="Normal 10 6 3 2 4 2" xfId="23578"/>
    <cellStyle name="Normal 10 6 3 2 5" xfId="3371"/>
    <cellStyle name="Normal 10 6 3 2 6" xfId="23579"/>
    <cellStyle name="Normal 10 6 3 3" xfId="5999"/>
    <cellStyle name="Normal 10 6 3 3 2" xfId="13850"/>
    <cellStyle name="Normal 10 6 3 3 2 2" xfId="23580"/>
    <cellStyle name="Normal 10 6 3 3 3" xfId="23581"/>
    <cellStyle name="Normal 10 6 3 3 4" xfId="23582"/>
    <cellStyle name="Normal 10 6 3 4" xfId="8623"/>
    <cellStyle name="Normal 10 6 3 4 2" xfId="16473"/>
    <cellStyle name="Normal 10 6 3 4 2 2" xfId="23583"/>
    <cellStyle name="Normal 10 6 3 4 3" xfId="23584"/>
    <cellStyle name="Normal 10 6 3 5" xfId="11227"/>
    <cellStyle name="Normal 10 6 3 5 2" xfId="23585"/>
    <cellStyle name="Normal 10 6 3 6" xfId="3370"/>
    <cellStyle name="Normal 10 6 3 7" xfId="23586"/>
    <cellStyle name="Normal 10 6 4" xfId="588"/>
    <cellStyle name="Normal 10 6 4 2" xfId="6001"/>
    <cellStyle name="Normal 10 6 4 2 2" xfId="13852"/>
    <cellStyle name="Normal 10 6 4 2 2 2" xfId="23587"/>
    <cellStyle name="Normal 10 6 4 2 3" xfId="23588"/>
    <cellStyle name="Normal 10 6 4 2 4" xfId="23589"/>
    <cellStyle name="Normal 10 6 4 3" xfId="8625"/>
    <cellStyle name="Normal 10 6 4 3 2" xfId="16475"/>
    <cellStyle name="Normal 10 6 4 3 2 2" xfId="23590"/>
    <cellStyle name="Normal 10 6 4 3 3" xfId="23591"/>
    <cellStyle name="Normal 10 6 4 4" xfId="11229"/>
    <cellStyle name="Normal 10 6 4 4 2" xfId="23592"/>
    <cellStyle name="Normal 10 6 4 5" xfId="3372"/>
    <cellStyle name="Normal 10 6 4 6" xfId="23593"/>
    <cellStyle name="Normal 10 6 5" xfId="5994"/>
    <cellStyle name="Normal 10 6 5 2" xfId="13845"/>
    <cellStyle name="Normal 10 6 5 2 2" xfId="23594"/>
    <cellStyle name="Normal 10 6 5 3" xfId="23595"/>
    <cellStyle name="Normal 10 6 5 4" xfId="23596"/>
    <cellStyle name="Normal 10 6 6" xfId="8618"/>
    <cellStyle name="Normal 10 6 6 2" xfId="16468"/>
    <cellStyle name="Normal 10 6 6 2 2" xfId="23597"/>
    <cellStyle name="Normal 10 6 6 3" xfId="23598"/>
    <cellStyle name="Normal 10 6 7" xfId="11222"/>
    <cellStyle name="Normal 10 6 7 2" xfId="23599"/>
    <cellStyle name="Normal 10 6 8" xfId="3365"/>
    <cellStyle name="Normal 10 6 9" xfId="23600"/>
    <cellStyle name="Normal 10 7" xfId="589"/>
    <cellStyle name="Normal 10 7 2" xfId="590"/>
    <cellStyle name="Normal 10 7 2 2" xfId="591"/>
    <cellStyle name="Normal 10 7 2 2 2" xfId="592"/>
    <cellStyle name="Normal 10 7 2 2 2 2" xfId="6005"/>
    <cellStyle name="Normal 10 7 2 2 2 2 2" xfId="13856"/>
    <cellStyle name="Normal 10 7 2 2 2 2 2 2" xfId="23601"/>
    <cellStyle name="Normal 10 7 2 2 2 2 3" xfId="23602"/>
    <cellStyle name="Normal 10 7 2 2 2 2 4" xfId="23603"/>
    <cellStyle name="Normal 10 7 2 2 2 3" xfId="8629"/>
    <cellStyle name="Normal 10 7 2 2 2 3 2" xfId="16479"/>
    <cellStyle name="Normal 10 7 2 2 2 3 2 2" xfId="23604"/>
    <cellStyle name="Normal 10 7 2 2 2 3 3" xfId="23605"/>
    <cellStyle name="Normal 10 7 2 2 2 4" xfId="11233"/>
    <cellStyle name="Normal 10 7 2 2 2 4 2" xfId="23606"/>
    <cellStyle name="Normal 10 7 2 2 2 5" xfId="3376"/>
    <cellStyle name="Normal 10 7 2 2 2 6" xfId="23607"/>
    <cellStyle name="Normal 10 7 2 2 3" xfId="6004"/>
    <cellStyle name="Normal 10 7 2 2 3 2" xfId="13855"/>
    <cellStyle name="Normal 10 7 2 2 3 2 2" xfId="23608"/>
    <cellStyle name="Normal 10 7 2 2 3 3" xfId="23609"/>
    <cellStyle name="Normal 10 7 2 2 3 4" xfId="23610"/>
    <cellStyle name="Normal 10 7 2 2 4" xfId="8628"/>
    <cellStyle name="Normal 10 7 2 2 4 2" xfId="16478"/>
    <cellStyle name="Normal 10 7 2 2 4 2 2" xfId="23611"/>
    <cellStyle name="Normal 10 7 2 2 4 3" xfId="23612"/>
    <cellStyle name="Normal 10 7 2 2 5" xfId="11232"/>
    <cellStyle name="Normal 10 7 2 2 5 2" xfId="23613"/>
    <cellStyle name="Normal 10 7 2 2 6" xfId="3375"/>
    <cellStyle name="Normal 10 7 2 2 7" xfId="23614"/>
    <cellStyle name="Normal 10 7 2 3" xfId="593"/>
    <cellStyle name="Normal 10 7 2 3 2" xfId="6006"/>
    <cellStyle name="Normal 10 7 2 3 2 2" xfId="13857"/>
    <cellStyle name="Normal 10 7 2 3 2 2 2" xfId="23615"/>
    <cellStyle name="Normal 10 7 2 3 2 3" xfId="23616"/>
    <cellStyle name="Normal 10 7 2 3 2 4" xfId="23617"/>
    <cellStyle name="Normal 10 7 2 3 3" xfId="8630"/>
    <cellStyle name="Normal 10 7 2 3 3 2" xfId="16480"/>
    <cellStyle name="Normal 10 7 2 3 3 2 2" xfId="23618"/>
    <cellStyle name="Normal 10 7 2 3 3 3" xfId="23619"/>
    <cellStyle name="Normal 10 7 2 3 4" xfId="11234"/>
    <cellStyle name="Normal 10 7 2 3 4 2" xfId="23620"/>
    <cellStyle name="Normal 10 7 2 3 5" xfId="3377"/>
    <cellStyle name="Normal 10 7 2 3 6" xfId="23621"/>
    <cellStyle name="Normal 10 7 2 4" xfId="6003"/>
    <cellStyle name="Normal 10 7 2 4 2" xfId="13854"/>
    <cellStyle name="Normal 10 7 2 4 2 2" xfId="23622"/>
    <cellStyle name="Normal 10 7 2 4 3" xfId="23623"/>
    <cellStyle name="Normal 10 7 2 4 4" xfId="23624"/>
    <cellStyle name="Normal 10 7 2 5" xfId="8627"/>
    <cellStyle name="Normal 10 7 2 5 2" xfId="16477"/>
    <cellStyle name="Normal 10 7 2 5 2 2" xfId="23625"/>
    <cellStyle name="Normal 10 7 2 5 3" xfId="23626"/>
    <cellStyle name="Normal 10 7 2 6" xfId="11231"/>
    <cellStyle name="Normal 10 7 2 6 2" xfId="23627"/>
    <cellStyle name="Normal 10 7 2 7" xfId="3374"/>
    <cellStyle name="Normal 10 7 2 8" xfId="23628"/>
    <cellStyle name="Normal 10 7 3" xfId="594"/>
    <cellStyle name="Normal 10 7 3 2" xfId="595"/>
    <cellStyle name="Normal 10 7 3 2 2" xfId="6008"/>
    <cellStyle name="Normal 10 7 3 2 2 2" xfId="13859"/>
    <cellStyle name="Normal 10 7 3 2 2 2 2" xfId="23629"/>
    <cellStyle name="Normal 10 7 3 2 2 3" xfId="23630"/>
    <cellStyle name="Normal 10 7 3 2 2 4" xfId="23631"/>
    <cellStyle name="Normal 10 7 3 2 3" xfId="8632"/>
    <cellStyle name="Normal 10 7 3 2 3 2" xfId="16482"/>
    <cellStyle name="Normal 10 7 3 2 3 2 2" xfId="23632"/>
    <cellStyle name="Normal 10 7 3 2 3 3" xfId="23633"/>
    <cellStyle name="Normal 10 7 3 2 4" xfId="11236"/>
    <cellStyle name="Normal 10 7 3 2 4 2" xfId="23634"/>
    <cellStyle name="Normal 10 7 3 2 5" xfId="3379"/>
    <cellStyle name="Normal 10 7 3 2 6" xfId="23635"/>
    <cellStyle name="Normal 10 7 3 3" xfId="6007"/>
    <cellStyle name="Normal 10 7 3 3 2" xfId="13858"/>
    <cellStyle name="Normal 10 7 3 3 2 2" xfId="23636"/>
    <cellStyle name="Normal 10 7 3 3 3" xfId="23637"/>
    <cellStyle name="Normal 10 7 3 3 4" xfId="23638"/>
    <cellStyle name="Normal 10 7 3 4" xfId="8631"/>
    <cellStyle name="Normal 10 7 3 4 2" xfId="16481"/>
    <cellStyle name="Normal 10 7 3 4 2 2" xfId="23639"/>
    <cellStyle name="Normal 10 7 3 4 3" xfId="23640"/>
    <cellStyle name="Normal 10 7 3 5" xfId="11235"/>
    <cellStyle name="Normal 10 7 3 5 2" xfId="23641"/>
    <cellStyle name="Normal 10 7 3 6" xfId="3378"/>
    <cellStyle name="Normal 10 7 3 7" xfId="23642"/>
    <cellStyle name="Normal 10 7 4" xfId="596"/>
    <cellStyle name="Normal 10 7 4 2" xfId="6009"/>
    <cellStyle name="Normal 10 7 4 2 2" xfId="13860"/>
    <cellStyle name="Normal 10 7 4 2 2 2" xfId="23643"/>
    <cellStyle name="Normal 10 7 4 2 3" xfId="23644"/>
    <cellStyle name="Normal 10 7 4 2 4" xfId="23645"/>
    <cellStyle name="Normal 10 7 4 3" xfId="8633"/>
    <cellStyle name="Normal 10 7 4 3 2" xfId="16483"/>
    <cellStyle name="Normal 10 7 4 3 2 2" xfId="23646"/>
    <cellStyle name="Normal 10 7 4 3 3" xfId="23647"/>
    <cellStyle name="Normal 10 7 4 4" xfId="11237"/>
    <cellStyle name="Normal 10 7 4 4 2" xfId="23648"/>
    <cellStyle name="Normal 10 7 4 5" xfId="3380"/>
    <cellStyle name="Normal 10 7 4 6" xfId="23649"/>
    <cellStyle name="Normal 10 7 5" xfId="6002"/>
    <cellStyle name="Normal 10 7 5 2" xfId="13853"/>
    <cellStyle name="Normal 10 7 5 2 2" xfId="23650"/>
    <cellStyle name="Normal 10 7 5 3" xfId="23651"/>
    <cellStyle name="Normal 10 7 5 4" xfId="23652"/>
    <cellStyle name="Normal 10 7 6" xfId="8626"/>
    <cellStyle name="Normal 10 7 6 2" xfId="16476"/>
    <cellStyle name="Normal 10 7 6 2 2" xfId="23653"/>
    <cellStyle name="Normal 10 7 6 3" xfId="23654"/>
    <cellStyle name="Normal 10 7 7" xfId="11230"/>
    <cellStyle name="Normal 10 7 7 2" xfId="23655"/>
    <cellStyle name="Normal 10 7 8" xfId="3373"/>
    <cellStyle name="Normal 10 7 9" xfId="23656"/>
    <cellStyle name="Normal 10 8" xfId="597"/>
    <cellStyle name="Normal 10 8 2" xfId="598"/>
    <cellStyle name="Normal 10 8 2 2" xfId="599"/>
    <cellStyle name="Normal 10 8 2 2 2" xfId="600"/>
    <cellStyle name="Normal 10 8 2 2 2 2" xfId="6013"/>
    <cellStyle name="Normal 10 8 2 2 2 2 2" xfId="13864"/>
    <cellStyle name="Normal 10 8 2 2 2 2 2 2" xfId="23657"/>
    <cellStyle name="Normal 10 8 2 2 2 2 3" xfId="23658"/>
    <cellStyle name="Normal 10 8 2 2 2 2 4" xfId="23659"/>
    <cellStyle name="Normal 10 8 2 2 2 3" xfId="8637"/>
    <cellStyle name="Normal 10 8 2 2 2 3 2" xfId="16487"/>
    <cellStyle name="Normal 10 8 2 2 2 3 2 2" xfId="23660"/>
    <cellStyle name="Normal 10 8 2 2 2 3 3" xfId="23661"/>
    <cellStyle name="Normal 10 8 2 2 2 4" xfId="11241"/>
    <cellStyle name="Normal 10 8 2 2 2 4 2" xfId="23662"/>
    <cellStyle name="Normal 10 8 2 2 2 5" xfId="3384"/>
    <cellStyle name="Normal 10 8 2 2 2 6" xfId="23663"/>
    <cellStyle name="Normal 10 8 2 2 3" xfId="6012"/>
    <cellStyle name="Normal 10 8 2 2 3 2" xfId="13863"/>
    <cellStyle name="Normal 10 8 2 2 3 2 2" xfId="23664"/>
    <cellStyle name="Normal 10 8 2 2 3 3" xfId="23665"/>
    <cellStyle name="Normal 10 8 2 2 3 4" xfId="23666"/>
    <cellStyle name="Normal 10 8 2 2 4" xfId="8636"/>
    <cellStyle name="Normal 10 8 2 2 4 2" xfId="16486"/>
    <cellStyle name="Normal 10 8 2 2 4 2 2" xfId="23667"/>
    <cellStyle name="Normal 10 8 2 2 4 3" xfId="23668"/>
    <cellStyle name="Normal 10 8 2 2 5" xfId="11240"/>
    <cellStyle name="Normal 10 8 2 2 5 2" xfId="23669"/>
    <cellStyle name="Normal 10 8 2 2 6" xfId="3383"/>
    <cellStyle name="Normal 10 8 2 2 7" xfId="23670"/>
    <cellStyle name="Normal 10 8 2 3" xfId="601"/>
    <cellStyle name="Normal 10 8 2 3 2" xfId="6014"/>
    <cellStyle name="Normal 10 8 2 3 2 2" xfId="13865"/>
    <cellStyle name="Normal 10 8 2 3 2 2 2" xfId="23671"/>
    <cellStyle name="Normal 10 8 2 3 2 3" xfId="23672"/>
    <cellStyle name="Normal 10 8 2 3 2 4" xfId="23673"/>
    <cellStyle name="Normal 10 8 2 3 3" xfId="8638"/>
    <cellStyle name="Normal 10 8 2 3 3 2" xfId="16488"/>
    <cellStyle name="Normal 10 8 2 3 3 2 2" xfId="23674"/>
    <cellStyle name="Normal 10 8 2 3 3 3" xfId="23675"/>
    <cellStyle name="Normal 10 8 2 3 4" xfId="11242"/>
    <cellStyle name="Normal 10 8 2 3 4 2" xfId="23676"/>
    <cellStyle name="Normal 10 8 2 3 5" xfId="3385"/>
    <cellStyle name="Normal 10 8 2 3 6" xfId="23677"/>
    <cellStyle name="Normal 10 8 2 4" xfId="6011"/>
    <cellStyle name="Normal 10 8 2 4 2" xfId="13862"/>
    <cellStyle name="Normal 10 8 2 4 2 2" xfId="23678"/>
    <cellStyle name="Normal 10 8 2 4 3" xfId="23679"/>
    <cellStyle name="Normal 10 8 2 4 4" xfId="23680"/>
    <cellStyle name="Normal 10 8 2 5" xfId="8635"/>
    <cellStyle name="Normal 10 8 2 5 2" xfId="16485"/>
    <cellStyle name="Normal 10 8 2 5 2 2" xfId="23681"/>
    <cellStyle name="Normal 10 8 2 5 3" xfId="23682"/>
    <cellStyle name="Normal 10 8 2 6" xfId="11239"/>
    <cellStyle name="Normal 10 8 2 6 2" xfId="23683"/>
    <cellStyle name="Normal 10 8 2 7" xfId="3382"/>
    <cellStyle name="Normal 10 8 2 8" xfId="23684"/>
    <cellStyle name="Normal 10 8 3" xfId="602"/>
    <cellStyle name="Normal 10 8 3 2" xfId="603"/>
    <cellStyle name="Normal 10 8 3 2 2" xfId="6016"/>
    <cellStyle name="Normal 10 8 3 2 2 2" xfId="13867"/>
    <cellStyle name="Normal 10 8 3 2 2 2 2" xfId="23685"/>
    <cellStyle name="Normal 10 8 3 2 2 3" xfId="23686"/>
    <cellStyle name="Normal 10 8 3 2 2 4" xfId="23687"/>
    <cellStyle name="Normal 10 8 3 2 3" xfId="8640"/>
    <cellStyle name="Normal 10 8 3 2 3 2" xfId="16490"/>
    <cellStyle name="Normal 10 8 3 2 3 2 2" xfId="23688"/>
    <cellStyle name="Normal 10 8 3 2 3 3" xfId="23689"/>
    <cellStyle name="Normal 10 8 3 2 4" xfId="11244"/>
    <cellStyle name="Normal 10 8 3 2 4 2" xfId="23690"/>
    <cellStyle name="Normal 10 8 3 2 5" xfId="3387"/>
    <cellStyle name="Normal 10 8 3 2 6" xfId="23691"/>
    <cellStyle name="Normal 10 8 3 3" xfId="6015"/>
    <cellStyle name="Normal 10 8 3 3 2" xfId="13866"/>
    <cellStyle name="Normal 10 8 3 3 2 2" xfId="23692"/>
    <cellStyle name="Normal 10 8 3 3 3" xfId="23693"/>
    <cellStyle name="Normal 10 8 3 3 4" xfId="23694"/>
    <cellStyle name="Normal 10 8 3 4" xfId="8639"/>
    <cellStyle name="Normal 10 8 3 4 2" xfId="16489"/>
    <cellStyle name="Normal 10 8 3 4 2 2" xfId="23695"/>
    <cellStyle name="Normal 10 8 3 4 3" xfId="23696"/>
    <cellStyle name="Normal 10 8 3 5" xfId="11243"/>
    <cellStyle name="Normal 10 8 3 5 2" xfId="23697"/>
    <cellStyle name="Normal 10 8 3 6" xfId="3386"/>
    <cellStyle name="Normal 10 8 3 7" xfId="23698"/>
    <cellStyle name="Normal 10 8 4" xfId="604"/>
    <cellStyle name="Normal 10 8 4 2" xfId="6017"/>
    <cellStyle name="Normal 10 8 4 2 2" xfId="13868"/>
    <cellStyle name="Normal 10 8 4 2 2 2" xfId="23699"/>
    <cellStyle name="Normal 10 8 4 2 3" xfId="23700"/>
    <cellStyle name="Normal 10 8 4 2 4" xfId="23701"/>
    <cellStyle name="Normal 10 8 4 3" xfId="8641"/>
    <cellStyle name="Normal 10 8 4 3 2" xfId="16491"/>
    <cellStyle name="Normal 10 8 4 3 2 2" xfId="23702"/>
    <cellStyle name="Normal 10 8 4 3 3" xfId="23703"/>
    <cellStyle name="Normal 10 8 4 4" xfId="11245"/>
    <cellStyle name="Normal 10 8 4 4 2" xfId="23704"/>
    <cellStyle name="Normal 10 8 4 5" xfId="3388"/>
    <cellStyle name="Normal 10 8 4 6" xfId="23705"/>
    <cellStyle name="Normal 10 8 5" xfId="6010"/>
    <cellStyle name="Normal 10 8 5 2" xfId="13861"/>
    <cellStyle name="Normal 10 8 5 2 2" xfId="23706"/>
    <cellStyle name="Normal 10 8 5 3" xfId="23707"/>
    <cellStyle name="Normal 10 8 5 4" xfId="23708"/>
    <cellStyle name="Normal 10 8 6" xfId="8634"/>
    <cellStyle name="Normal 10 8 6 2" xfId="16484"/>
    <cellStyle name="Normal 10 8 6 2 2" xfId="23709"/>
    <cellStyle name="Normal 10 8 6 3" xfId="23710"/>
    <cellStyle name="Normal 10 8 7" xfId="11238"/>
    <cellStyle name="Normal 10 8 7 2" xfId="23711"/>
    <cellStyle name="Normal 10 8 8" xfId="3381"/>
    <cellStyle name="Normal 10 8 9" xfId="23712"/>
    <cellStyle name="Normal 10 9" xfId="605"/>
    <cellStyle name="Normal 10 9 2" xfId="606"/>
    <cellStyle name="Normal 10 9 2 2" xfId="607"/>
    <cellStyle name="Normal 10 9 2 2 2" xfId="6020"/>
    <cellStyle name="Normal 10 9 2 2 2 2" xfId="13871"/>
    <cellStyle name="Normal 10 9 2 2 2 2 2" xfId="23713"/>
    <cellStyle name="Normal 10 9 2 2 2 3" xfId="23714"/>
    <cellStyle name="Normal 10 9 2 2 2 4" xfId="23715"/>
    <cellStyle name="Normal 10 9 2 2 3" xfId="8644"/>
    <cellStyle name="Normal 10 9 2 2 3 2" xfId="16494"/>
    <cellStyle name="Normal 10 9 2 2 3 2 2" xfId="23716"/>
    <cellStyle name="Normal 10 9 2 2 3 3" xfId="23717"/>
    <cellStyle name="Normal 10 9 2 2 4" xfId="11248"/>
    <cellStyle name="Normal 10 9 2 2 4 2" xfId="23718"/>
    <cellStyle name="Normal 10 9 2 2 5" xfId="3391"/>
    <cellStyle name="Normal 10 9 2 2 6" xfId="23719"/>
    <cellStyle name="Normal 10 9 2 3" xfId="6019"/>
    <cellStyle name="Normal 10 9 2 3 2" xfId="13870"/>
    <cellStyle name="Normal 10 9 2 3 2 2" xfId="23720"/>
    <cellStyle name="Normal 10 9 2 3 3" xfId="23721"/>
    <cellStyle name="Normal 10 9 2 3 4" xfId="23722"/>
    <cellStyle name="Normal 10 9 2 4" xfId="8643"/>
    <cellStyle name="Normal 10 9 2 4 2" xfId="16493"/>
    <cellStyle name="Normal 10 9 2 4 2 2" xfId="23723"/>
    <cellStyle name="Normal 10 9 2 4 3" xfId="23724"/>
    <cellStyle name="Normal 10 9 2 5" xfId="11247"/>
    <cellStyle name="Normal 10 9 2 5 2" xfId="23725"/>
    <cellStyle name="Normal 10 9 2 6" xfId="3390"/>
    <cellStyle name="Normal 10 9 2 7" xfId="23726"/>
    <cellStyle name="Normal 10 9 3" xfId="608"/>
    <cellStyle name="Normal 10 9 3 2" xfId="6021"/>
    <cellStyle name="Normal 10 9 3 2 2" xfId="13872"/>
    <cellStyle name="Normal 10 9 3 2 2 2" xfId="23727"/>
    <cellStyle name="Normal 10 9 3 2 3" xfId="23728"/>
    <cellStyle name="Normal 10 9 3 2 4" xfId="23729"/>
    <cellStyle name="Normal 10 9 3 3" xfId="8645"/>
    <cellStyle name="Normal 10 9 3 3 2" xfId="16495"/>
    <cellStyle name="Normal 10 9 3 3 2 2" xfId="23730"/>
    <cellStyle name="Normal 10 9 3 3 3" xfId="23731"/>
    <cellStyle name="Normal 10 9 3 4" xfId="11249"/>
    <cellStyle name="Normal 10 9 3 4 2" xfId="23732"/>
    <cellStyle name="Normal 10 9 3 5" xfId="3392"/>
    <cellStyle name="Normal 10 9 3 6" xfId="23733"/>
    <cellStyle name="Normal 10 9 4" xfId="6018"/>
    <cellStyle name="Normal 10 9 4 2" xfId="13869"/>
    <cellStyle name="Normal 10 9 4 2 2" xfId="23734"/>
    <cellStyle name="Normal 10 9 4 3" xfId="23735"/>
    <cellStyle name="Normal 10 9 4 4" xfId="23736"/>
    <cellStyle name="Normal 10 9 5" xfId="8642"/>
    <cellStyle name="Normal 10 9 5 2" xfId="16492"/>
    <cellStyle name="Normal 10 9 5 2 2" xfId="23737"/>
    <cellStyle name="Normal 10 9 5 3" xfId="23738"/>
    <cellStyle name="Normal 10 9 6" xfId="11246"/>
    <cellStyle name="Normal 10 9 6 2" xfId="23739"/>
    <cellStyle name="Normal 10 9 7" xfId="3389"/>
    <cellStyle name="Normal 10 9 8" xfId="23740"/>
    <cellStyle name="Normal 100" xfId="47751"/>
    <cellStyle name="Normal 101" xfId="47752"/>
    <cellStyle name="Normal 102" xfId="47753"/>
    <cellStyle name="Normal 103" xfId="47754"/>
    <cellStyle name="Normal 104" xfId="47755"/>
    <cellStyle name="Normal 105" xfId="47756"/>
    <cellStyle name="Normal 106" xfId="47757"/>
    <cellStyle name="Normal 107" xfId="47758"/>
    <cellStyle name="Normal 108" xfId="47759"/>
    <cellStyle name="Normal 109" xfId="47760"/>
    <cellStyle name="Normal 11" xfId="609"/>
    <cellStyle name="Normal 11 10" xfId="610"/>
    <cellStyle name="Normal 11 10 2" xfId="611"/>
    <cellStyle name="Normal 11 10 2 2" xfId="6023"/>
    <cellStyle name="Normal 11 10 2 2 2" xfId="13874"/>
    <cellStyle name="Normal 11 10 2 2 2 2" xfId="23741"/>
    <cellStyle name="Normal 11 10 2 2 3" xfId="23742"/>
    <cellStyle name="Normal 11 10 2 2 4" xfId="23743"/>
    <cellStyle name="Normal 11 10 2 3" xfId="8647"/>
    <cellStyle name="Normal 11 10 2 3 2" xfId="16497"/>
    <cellStyle name="Normal 11 10 2 3 2 2" xfId="23744"/>
    <cellStyle name="Normal 11 10 2 3 3" xfId="23745"/>
    <cellStyle name="Normal 11 10 2 4" xfId="11251"/>
    <cellStyle name="Normal 11 10 2 4 2" xfId="23746"/>
    <cellStyle name="Normal 11 10 2 5" xfId="3395"/>
    <cellStyle name="Normal 11 10 2 6" xfId="23747"/>
    <cellStyle name="Normal 11 10 3" xfId="6022"/>
    <cellStyle name="Normal 11 10 3 2" xfId="13873"/>
    <cellStyle name="Normal 11 10 3 2 2" xfId="23748"/>
    <cellStyle name="Normal 11 10 3 3" xfId="23749"/>
    <cellStyle name="Normal 11 10 3 4" xfId="23750"/>
    <cellStyle name="Normal 11 10 4" xfId="8646"/>
    <cellStyle name="Normal 11 10 4 2" xfId="16496"/>
    <cellStyle name="Normal 11 10 4 2 2" xfId="23751"/>
    <cellStyle name="Normal 11 10 4 3" xfId="23752"/>
    <cellStyle name="Normal 11 10 5" xfId="11250"/>
    <cellStyle name="Normal 11 10 5 2" xfId="23753"/>
    <cellStyle name="Normal 11 10 6" xfId="3394"/>
    <cellStyle name="Normal 11 10 7" xfId="23754"/>
    <cellStyle name="Normal 11 11" xfId="612"/>
    <cellStyle name="Normal 11 11 2" xfId="6024"/>
    <cellStyle name="Normal 11 11 2 2" xfId="13875"/>
    <cellStyle name="Normal 11 11 2 2 2" xfId="23755"/>
    <cellStyle name="Normal 11 11 2 3" xfId="23756"/>
    <cellStyle name="Normal 11 11 2 4" xfId="23757"/>
    <cellStyle name="Normal 11 11 3" xfId="8648"/>
    <cellStyle name="Normal 11 11 3 2" xfId="16498"/>
    <cellStyle name="Normal 11 11 3 2 2" xfId="23758"/>
    <cellStyle name="Normal 11 11 3 3" xfId="23759"/>
    <cellStyle name="Normal 11 11 4" xfId="11252"/>
    <cellStyle name="Normal 11 11 4 2" xfId="23760"/>
    <cellStyle name="Normal 11 11 5" xfId="3396"/>
    <cellStyle name="Normal 11 11 6" xfId="23761"/>
    <cellStyle name="Normal 11 12" xfId="2690"/>
    <cellStyle name="Normal 11 12 2" xfId="6025"/>
    <cellStyle name="Normal 11 12 2 2" xfId="13876"/>
    <cellStyle name="Normal 11 12 2 2 2" xfId="23762"/>
    <cellStyle name="Normal 11 12 2 3" xfId="23763"/>
    <cellStyle name="Normal 11 12 2 4" xfId="23764"/>
    <cellStyle name="Normal 11 12 3" xfId="8649"/>
    <cellStyle name="Normal 11 12 3 2" xfId="16499"/>
    <cellStyle name="Normal 11 12 3 2 2" xfId="23765"/>
    <cellStyle name="Normal 11 12 3 3" xfId="23766"/>
    <cellStyle name="Normal 11 12 4" xfId="11253"/>
    <cellStyle name="Normal 11 12 4 2" xfId="23767"/>
    <cellStyle name="Normal 11 12 5" xfId="3397"/>
    <cellStyle name="Normal 11 12 6" xfId="23768"/>
    <cellStyle name="Normal 11 13" xfId="3393"/>
    <cellStyle name="Normal 11 14" xfId="5454"/>
    <cellStyle name="Normal 11 14 2" xfId="13306"/>
    <cellStyle name="Normal 11 14 2 2" xfId="23769"/>
    <cellStyle name="Normal 11 14 3" xfId="23770"/>
    <cellStyle name="Normal 11 15" xfId="8079"/>
    <cellStyle name="Normal 11 15 2" xfId="15929"/>
    <cellStyle name="Normal 11 15 2 2" xfId="23771"/>
    <cellStyle name="Normal 11 15 3" xfId="23772"/>
    <cellStyle name="Normal 11 16" xfId="10702"/>
    <cellStyle name="Normal 11 16 2" xfId="23773"/>
    <cellStyle name="Normal 11 17" xfId="2855"/>
    <cellStyle name="Normal 11 2" xfId="613"/>
    <cellStyle name="Normal 11 2 10" xfId="8089"/>
    <cellStyle name="Normal 11 2 10 2" xfId="15939"/>
    <cellStyle name="Normal 11 2 10 2 2" xfId="23774"/>
    <cellStyle name="Normal 11 2 10 3" xfId="23775"/>
    <cellStyle name="Normal 11 2 11" xfId="11254"/>
    <cellStyle name="Normal 11 2 11 2" xfId="23776"/>
    <cellStyle name="Normal 11 2 12" xfId="3398"/>
    <cellStyle name="Normal 11 2 13" xfId="23777"/>
    <cellStyle name="Normal 11 2 2" xfId="614"/>
    <cellStyle name="Normal 11 2 2 2" xfId="615"/>
    <cellStyle name="Normal 11 2 2 2 2" xfId="616"/>
    <cellStyle name="Normal 11 2 2 2 2 2" xfId="617"/>
    <cellStyle name="Normal 11 2 2 2 2 2 2" xfId="6030"/>
    <cellStyle name="Normal 11 2 2 2 2 2 2 2" xfId="13881"/>
    <cellStyle name="Normal 11 2 2 2 2 2 2 2 2" xfId="23778"/>
    <cellStyle name="Normal 11 2 2 2 2 2 2 3" xfId="23779"/>
    <cellStyle name="Normal 11 2 2 2 2 2 2 4" xfId="23780"/>
    <cellStyle name="Normal 11 2 2 2 2 2 3" xfId="8654"/>
    <cellStyle name="Normal 11 2 2 2 2 2 3 2" xfId="16504"/>
    <cellStyle name="Normal 11 2 2 2 2 2 3 2 2" xfId="23781"/>
    <cellStyle name="Normal 11 2 2 2 2 2 3 3" xfId="23782"/>
    <cellStyle name="Normal 11 2 2 2 2 2 4" xfId="11258"/>
    <cellStyle name="Normal 11 2 2 2 2 2 4 2" xfId="23783"/>
    <cellStyle name="Normal 11 2 2 2 2 2 5" xfId="3402"/>
    <cellStyle name="Normal 11 2 2 2 2 2 6" xfId="23784"/>
    <cellStyle name="Normal 11 2 2 2 2 3" xfId="6029"/>
    <cellStyle name="Normal 11 2 2 2 2 3 2" xfId="13880"/>
    <cellStyle name="Normal 11 2 2 2 2 3 2 2" xfId="23785"/>
    <cellStyle name="Normal 11 2 2 2 2 3 3" xfId="23786"/>
    <cellStyle name="Normal 11 2 2 2 2 3 4" xfId="23787"/>
    <cellStyle name="Normal 11 2 2 2 2 4" xfId="8653"/>
    <cellStyle name="Normal 11 2 2 2 2 4 2" xfId="16503"/>
    <cellStyle name="Normal 11 2 2 2 2 4 2 2" xfId="23788"/>
    <cellStyle name="Normal 11 2 2 2 2 4 3" xfId="23789"/>
    <cellStyle name="Normal 11 2 2 2 2 5" xfId="11257"/>
    <cellStyle name="Normal 11 2 2 2 2 5 2" xfId="23790"/>
    <cellStyle name="Normal 11 2 2 2 2 6" xfId="3401"/>
    <cellStyle name="Normal 11 2 2 2 2 7" xfId="23791"/>
    <cellStyle name="Normal 11 2 2 2 3" xfId="618"/>
    <cellStyle name="Normal 11 2 2 2 3 2" xfId="6031"/>
    <cellStyle name="Normal 11 2 2 2 3 2 2" xfId="13882"/>
    <cellStyle name="Normal 11 2 2 2 3 2 2 2" xfId="23792"/>
    <cellStyle name="Normal 11 2 2 2 3 2 3" xfId="23793"/>
    <cellStyle name="Normal 11 2 2 2 3 2 4" xfId="23794"/>
    <cellStyle name="Normal 11 2 2 2 3 3" xfId="8655"/>
    <cellStyle name="Normal 11 2 2 2 3 3 2" xfId="16505"/>
    <cellStyle name="Normal 11 2 2 2 3 3 2 2" xfId="23795"/>
    <cellStyle name="Normal 11 2 2 2 3 3 3" xfId="23796"/>
    <cellStyle name="Normal 11 2 2 2 3 4" xfId="11259"/>
    <cellStyle name="Normal 11 2 2 2 3 4 2" xfId="23797"/>
    <cellStyle name="Normal 11 2 2 2 3 5" xfId="3403"/>
    <cellStyle name="Normal 11 2 2 2 3 6" xfId="23798"/>
    <cellStyle name="Normal 11 2 2 2 4" xfId="6028"/>
    <cellStyle name="Normal 11 2 2 2 4 2" xfId="13879"/>
    <cellStyle name="Normal 11 2 2 2 4 2 2" xfId="23799"/>
    <cellStyle name="Normal 11 2 2 2 4 3" xfId="23800"/>
    <cellStyle name="Normal 11 2 2 2 4 4" xfId="23801"/>
    <cellStyle name="Normal 11 2 2 2 5" xfId="8652"/>
    <cellStyle name="Normal 11 2 2 2 5 2" xfId="16502"/>
    <cellStyle name="Normal 11 2 2 2 5 2 2" xfId="23802"/>
    <cellStyle name="Normal 11 2 2 2 5 3" xfId="23803"/>
    <cellStyle name="Normal 11 2 2 2 6" xfId="11256"/>
    <cellStyle name="Normal 11 2 2 2 6 2" xfId="23804"/>
    <cellStyle name="Normal 11 2 2 2 7" xfId="3400"/>
    <cellStyle name="Normal 11 2 2 2 8" xfId="23805"/>
    <cellStyle name="Normal 11 2 2 3" xfId="619"/>
    <cellStyle name="Normal 11 2 2 3 2" xfId="620"/>
    <cellStyle name="Normal 11 2 2 3 2 2" xfId="6033"/>
    <cellStyle name="Normal 11 2 2 3 2 2 2" xfId="13884"/>
    <cellStyle name="Normal 11 2 2 3 2 2 2 2" xfId="23806"/>
    <cellStyle name="Normal 11 2 2 3 2 2 3" xfId="23807"/>
    <cellStyle name="Normal 11 2 2 3 2 2 4" xfId="23808"/>
    <cellStyle name="Normal 11 2 2 3 2 3" xfId="8657"/>
    <cellStyle name="Normal 11 2 2 3 2 3 2" xfId="16507"/>
    <cellStyle name="Normal 11 2 2 3 2 3 2 2" xfId="23809"/>
    <cellStyle name="Normal 11 2 2 3 2 3 3" xfId="23810"/>
    <cellStyle name="Normal 11 2 2 3 2 4" xfId="11261"/>
    <cellStyle name="Normal 11 2 2 3 2 4 2" xfId="23811"/>
    <cellStyle name="Normal 11 2 2 3 2 5" xfId="3405"/>
    <cellStyle name="Normal 11 2 2 3 2 6" xfId="23812"/>
    <cellStyle name="Normal 11 2 2 3 3" xfId="6032"/>
    <cellStyle name="Normal 11 2 2 3 3 2" xfId="13883"/>
    <cellStyle name="Normal 11 2 2 3 3 2 2" xfId="23813"/>
    <cellStyle name="Normal 11 2 2 3 3 3" xfId="23814"/>
    <cellStyle name="Normal 11 2 2 3 3 4" xfId="23815"/>
    <cellStyle name="Normal 11 2 2 3 4" xfId="8656"/>
    <cellStyle name="Normal 11 2 2 3 4 2" xfId="16506"/>
    <cellStyle name="Normal 11 2 2 3 4 2 2" xfId="23816"/>
    <cellStyle name="Normal 11 2 2 3 4 3" xfId="23817"/>
    <cellStyle name="Normal 11 2 2 3 5" xfId="11260"/>
    <cellStyle name="Normal 11 2 2 3 5 2" xfId="23818"/>
    <cellStyle name="Normal 11 2 2 3 6" xfId="3404"/>
    <cellStyle name="Normal 11 2 2 3 7" xfId="23819"/>
    <cellStyle name="Normal 11 2 2 4" xfId="621"/>
    <cellStyle name="Normal 11 2 2 4 2" xfId="6034"/>
    <cellStyle name="Normal 11 2 2 4 2 2" xfId="13885"/>
    <cellStyle name="Normal 11 2 2 4 2 2 2" xfId="23820"/>
    <cellStyle name="Normal 11 2 2 4 2 3" xfId="23821"/>
    <cellStyle name="Normal 11 2 2 4 2 4" xfId="23822"/>
    <cellStyle name="Normal 11 2 2 4 3" xfId="8658"/>
    <cellStyle name="Normal 11 2 2 4 3 2" xfId="16508"/>
    <cellStyle name="Normal 11 2 2 4 3 2 2" xfId="23823"/>
    <cellStyle name="Normal 11 2 2 4 3 3" xfId="23824"/>
    <cellStyle name="Normal 11 2 2 4 4" xfId="11262"/>
    <cellStyle name="Normal 11 2 2 4 4 2" xfId="23825"/>
    <cellStyle name="Normal 11 2 2 4 5" xfId="3406"/>
    <cellStyle name="Normal 11 2 2 4 6" xfId="23826"/>
    <cellStyle name="Normal 11 2 2 5" xfId="6027"/>
    <cellStyle name="Normal 11 2 2 5 2" xfId="13878"/>
    <cellStyle name="Normal 11 2 2 5 2 2" xfId="23827"/>
    <cellStyle name="Normal 11 2 2 5 2 3" xfId="23828"/>
    <cellStyle name="Normal 11 2 2 5 3" xfId="23829"/>
    <cellStyle name="Normal 11 2 2 5 4" xfId="23830"/>
    <cellStyle name="Normal 11 2 2 6" xfId="8651"/>
    <cellStyle name="Normal 11 2 2 6 2" xfId="16501"/>
    <cellStyle name="Normal 11 2 2 6 2 2" xfId="23831"/>
    <cellStyle name="Normal 11 2 2 6 2 3" xfId="23832"/>
    <cellStyle name="Normal 11 2 2 6 3" xfId="23833"/>
    <cellStyle name="Normal 11 2 2 6 4" xfId="23834"/>
    <cellStyle name="Normal 11 2 2 7" xfId="11255"/>
    <cellStyle name="Normal 11 2 2 7 2" xfId="23835"/>
    <cellStyle name="Normal 11 2 2 7 3" xfId="23836"/>
    <cellStyle name="Normal 11 2 2 8" xfId="3399"/>
    <cellStyle name="Normal 11 2 2 8 2" xfId="23837"/>
    <cellStyle name="Normal 11 2 2 9" xfId="23838"/>
    <cellStyle name="Normal 11 2 3" xfId="622"/>
    <cellStyle name="Normal 11 2 3 10" xfId="23839"/>
    <cellStyle name="Normal 11 2 3 11" xfId="23840"/>
    <cellStyle name="Normal 11 2 3 2" xfId="623"/>
    <cellStyle name="Normal 11 2 3 2 10" xfId="23841"/>
    <cellStyle name="Normal 11 2 3 2 2" xfId="624"/>
    <cellStyle name="Normal 11 2 3 2 2 2" xfId="625"/>
    <cellStyle name="Normal 11 2 3 2 2 2 2" xfId="6038"/>
    <cellStyle name="Normal 11 2 3 2 2 2 2 2" xfId="13889"/>
    <cellStyle name="Normal 11 2 3 2 2 2 2 2 2" xfId="23842"/>
    <cellStyle name="Normal 11 2 3 2 2 2 2 2 3" xfId="23843"/>
    <cellStyle name="Normal 11 2 3 2 2 2 2 3" xfId="23844"/>
    <cellStyle name="Normal 11 2 3 2 2 2 2 4" xfId="23845"/>
    <cellStyle name="Normal 11 2 3 2 2 2 2 5" xfId="23846"/>
    <cellStyle name="Normal 11 2 3 2 2 2 3" xfId="8662"/>
    <cellStyle name="Normal 11 2 3 2 2 2 3 2" xfId="16512"/>
    <cellStyle name="Normal 11 2 3 2 2 2 3 2 2" xfId="23847"/>
    <cellStyle name="Normal 11 2 3 2 2 2 3 2 3" xfId="23848"/>
    <cellStyle name="Normal 11 2 3 2 2 2 3 3" xfId="23849"/>
    <cellStyle name="Normal 11 2 3 2 2 2 3 4" xfId="23850"/>
    <cellStyle name="Normal 11 2 3 2 2 2 4" xfId="11266"/>
    <cellStyle name="Normal 11 2 3 2 2 2 4 2" xfId="23851"/>
    <cellStyle name="Normal 11 2 3 2 2 2 4 3" xfId="23852"/>
    <cellStyle name="Normal 11 2 3 2 2 2 5" xfId="3410"/>
    <cellStyle name="Normal 11 2 3 2 2 2 5 2" xfId="23853"/>
    <cellStyle name="Normal 11 2 3 2 2 2 6" xfId="23854"/>
    <cellStyle name="Normal 11 2 3 2 2 2 6 2" xfId="23855"/>
    <cellStyle name="Normal 11 2 3 2 2 2 7" xfId="23856"/>
    <cellStyle name="Normal 11 2 3 2 2 2 8" xfId="23857"/>
    <cellStyle name="Normal 11 2 3 2 2 3" xfId="6037"/>
    <cellStyle name="Normal 11 2 3 2 2 3 2" xfId="13888"/>
    <cellStyle name="Normal 11 2 3 2 2 3 2 2" xfId="23858"/>
    <cellStyle name="Normal 11 2 3 2 2 3 2 3" xfId="23859"/>
    <cellStyle name="Normal 11 2 3 2 2 3 3" xfId="23860"/>
    <cellStyle name="Normal 11 2 3 2 2 3 4" xfId="23861"/>
    <cellStyle name="Normal 11 2 3 2 2 3 5" xfId="23862"/>
    <cellStyle name="Normal 11 2 3 2 2 4" xfId="8661"/>
    <cellStyle name="Normal 11 2 3 2 2 4 2" xfId="16511"/>
    <cellStyle name="Normal 11 2 3 2 2 4 2 2" xfId="23863"/>
    <cellStyle name="Normal 11 2 3 2 2 4 2 3" xfId="23864"/>
    <cellStyle name="Normal 11 2 3 2 2 4 3" xfId="23865"/>
    <cellStyle name="Normal 11 2 3 2 2 4 4" xfId="23866"/>
    <cellStyle name="Normal 11 2 3 2 2 5" xfId="11265"/>
    <cellStyle name="Normal 11 2 3 2 2 5 2" xfId="23867"/>
    <cellStyle name="Normal 11 2 3 2 2 5 3" xfId="23868"/>
    <cellStyle name="Normal 11 2 3 2 2 6" xfId="3409"/>
    <cellStyle name="Normal 11 2 3 2 2 6 2" xfId="23869"/>
    <cellStyle name="Normal 11 2 3 2 2 7" xfId="23870"/>
    <cellStyle name="Normal 11 2 3 2 2 7 2" xfId="23871"/>
    <cellStyle name="Normal 11 2 3 2 2 8" xfId="23872"/>
    <cellStyle name="Normal 11 2 3 2 2 9" xfId="23873"/>
    <cellStyle name="Normal 11 2 3 2 3" xfId="626"/>
    <cellStyle name="Normal 11 2 3 2 3 2" xfId="6039"/>
    <cellStyle name="Normal 11 2 3 2 3 2 2" xfId="13890"/>
    <cellStyle name="Normal 11 2 3 2 3 2 2 2" xfId="23874"/>
    <cellStyle name="Normal 11 2 3 2 3 2 2 3" xfId="23875"/>
    <cellStyle name="Normal 11 2 3 2 3 2 3" xfId="23876"/>
    <cellStyle name="Normal 11 2 3 2 3 2 4" xfId="23877"/>
    <cellStyle name="Normal 11 2 3 2 3 2 5" xfId="23878"/>
    <cellStyle name="Normal 11 2 3 2 3 3" xfId="8663"/>
    <cellStyle name="Normal 11 2 3 2 3 3 2" xfId="16513"/>
    <cellStyle name="Normal 11 2 3 2 3 3 2 2" xfId="23879"/>
    <cellStyle name="Normal 11 2 3 2 3 3 2 3" xfId="23880"/>
    <cellStyle name="Normal 11 2 3 2 3 3 3" xfId="23881"/>
    <cellStyle name="Normal 11 2 3 2 3 3 4" xfId="23882"/>
    <cellStyle name="Normal 11 2 3 2 3 4" xfId="11267"/>
    <cellStyle name="Normal 11 2 3 2 3 4 2" xfId="23883"/>
    <cellStyle name="Normal 11 2 3 2 3 4 3" xfId="23884"/>
    <cellStyle name="Normal 11 2 3 2 3 5" xfId="3411"/>
    <cellStyle name="Normal 11 2 3 2 3 5 2" xfId="23885"/>
    <cellStyle name="Normal 11 2 3 2 3 6" xfId="23886"/>
    <cellStyle name="Normal 11 2 3 2 3 6 2" xfId="23887"/>
    <cellStyle name="Normal 11 2 3 2 3 7" xfId="23888"/>
    <cellStyle name="Normal 11 2 3 2 3 8" xfId="23889"/>
    <cellStyle name="Normal 11 2 3 2 4" xfId="6036"/>
    <cellStyle name="Normal 11 2 3 2 4 2" xfId="13887"/>
    <cellStyle name="Normal 11 2 3 2 4 2 2" xfId="23890"/>
    <cellStyle name="Normal 11 2 3 2 4 2 3" xfId="23891"/>
    <cellStyle name="Normal 11 2 3 2 4 3" xfId="23892"/>
    <cellStyle name="Normal 11 2 3 2 4 4" xfId="23893"/>
    <cellStyle name="Normal 11 2 3 2 4 5" xfId="23894"/>
    <cellStyle name="Normal 11 2 3 2 5" xfId="8660"/>
    <cellStyle name="Normal 11 2 3 2 5 2" xfId="16510"/>
    <cellStyle name="Normal 11 2 3 2 5 2 2" xfId="23895"/>
    <cellStyle name="Normal 11 2 3 2 5 2 3" xfId="23896"/>
    <cellStyle name="Normal 11 2 3 2 5 3" xfId="23897"/>
    <cellStyle name="Normal 11 2 3 2 5 4" xfId="23898"/>
    <cellStyle name="Normal 11 2 3 2 6" xfId="11264"/>
    <cellStyle name="Normal 11 2 3 2 6 2" xfId="23899"/>
    <cellStyle name="Normal 11 2 3 2 6 3" xfId="23900"/>
    <cellStyle name="Normal 11 2 3 2 7" xfId="3408"/>
    <cellStyle name="Normal 11 2 3 2 7 2" xfId="23901"/>
    <cellStyle name="Normal 11 2 3 2 8" xfId="23902"/>
    <cellStyle name="Normal 11 2 3 2 8 2" xfId="23903"/>
    <cellStyle name="Normal 11 2 3 2 9" xfId="23904"/>
    <cellStyle name="Normal 11 2 3 3" xfId="627"/>
    <cellStyle name="Normal 11 2 3 3 2" xfId="628"/>
    <cellStyle name="Normal 11 2 3 3 2 2" xfId="6041"/>
    <cellStyle name="Normal 11 2 3 3 2 2 2" xfId="13892"/>
    <cellStyle name="Normal 11 2 3 3 2 2 2 2" xfId="23905"/>
    <cellStyle name="Normal 11 2 3 3 2 2 2 3" xfId="23906"/>
    <cellStyle name="Normal 11 2 3 3 2 2 3" xfId="23907"/>
    <cellStyle name="Normal 11 2 3 3 2 2 4" xfId="23908"/>
    <cellStyle name="Normal 11 2 3 3 2 2 5" xfId="23909"/>
    <cellStyle name="Normal 11 2 3 3 2 3" xfId="8665"/>
    <cellStyle name="Normal 11 2 3 3 2 3 2" xfId="16515"/>
    <cellStyle name="Normal 11 2 3 3 2 3 2 2" xfId="23910"/>
    <cellStyle name="Normal 11 2 3 3 2 3 2 3" xfId="23911"/>
    <cellStyle name="Normal 11 2 3 3 2 3 3" xfId="23912"/>
    <cellStyle name="Normal 11 2 3 3 2 3 4" xfId="23913"/>
    <cellStyle name="Normal 11 2 3 3 2 4" xfId="11269"/>
    <cellStyle name="Normal 11 2 3 3 2 4 2" xfId="23914"/>
    <cellStyle name="Normal 11 2 3 3 2 4 3" xfId="23915"/>
    <cellStyle name="Normal 11 2 3 3 2 5" xfId="3413"/>
    <cellStyle name="Normal 11 2 3 3 2 5 2" xfId="23916"/>
    <cellStyle name="Normal 11 2 3 3 2 6" xfId="23917"/>
    <cellStyle name="Normal 11 2 3 3 2 6 2" xfId="23918"/>
    <cellStyle name="Normal 11 2 3 3 2 7" xfId="23919"/>
    <cellStyle name="Normal 11 2 3 3 2 8" xfId="23920"/>
    <cellStyle name="Normal 11 2 3 3 3" xfId="6040"/>
    <cellStyle name="Normal 11 2 3 3 3 2" xfId="13891"/>
    <cellStyle name="Normal 11 2 3 3 3 2 2" xfId="23921"/>
    <cellStyle name="Normal 11 2 3 3 3 2 3" xfId="23922"/>
    <cellStyle name="Normal 11 2 3 3 3 3" xfId="23923"/>
    <cellStyle name="Normal 11 2 3 3 3 4" xfId="23924"/>
    <cellStyle name="Normal 11 2 3 3 3 5" xfId="23925"/>
    <cellStyle name="Normal 11 2 3 3 4" xfId="8664"/>
    <cellStyle name="Normal 11 2 3 3 4 2" xfId="16514"/>
    <cellStyle name="Normal 11 2 3 3 4 2 2" xfId="23926"/>
    <cellStyle name="Normal 11 2 3 3 4 2 3" xfId="23927"/>
    <cellStyle name="Normal 11 2 3 3 4 3" xfId="23928"/>
    <cellStyle name="Normal 11 2 3 3 4 4" xfId="23929"/>
    <cellStyle name="Normal 11 2 3 3 5" xfId="11268"/>
    <cellStyle name="Normal 11 2 3 3 5 2" xfId="23930"/>
    <cellStyle name="Normal 11 2 3 3 5 3" xfId="23931"/>
    <cellStyle name="Normal 11 2 3 3 6" xfId="3412"/>
    <cellStyle name="Normal 11 2 3 3 6 2" xfId="23932"/>
    <cellStyle name="Normal 11 2 3 3 7" xfId="23933"/>
    <cellStyle name="Normal 11 2 3 3 7 2" xfId="23934"/>
    <cellStyle name="Normal 11 2 3 3 8" xfId="23935"/>
    <cellStyle name="Normal 11 2 3 3 9" xfId="23936"/>
    <cellStyle name="Normal 11 2 3 4" xfId="629"/>
    <cellStyle name="Normal 11 2 3 4 2" xfId="6042"/>
    <cellStyle name="Normal 11 2 3 4 2 2" xfId="13893"/>
    <cellStyle name="Normal 11 2 3 4 2 2 2" xfId="23937"/>
    <cellStyle name="Normal 11 2 3 4 2 2 3" xfId="23938"/>
    <cellStyle name="Normal 11 2 3 4 2 3" xfId="23939"/>
    <cellStyle name="Normal 11 2 3 4 2 4" xfId="23940"/>
    <cellStyle name="Normal 11 2 3 4 2 5" xfId="23941"/>
    <cellStyle name="Normal 11 2 3 4 3" xfId="8666"/>
    <cellStyle name="Normal 11 2 3 4 3 2" xfId="16516"/>
    <cellStyle name="Normal 11 2 3 4 3 2 2" xfId="23942"/>
    <cellStyle name="Normal 11 2 3 4 3 2 3" xfId="23943"/>
    <cellStyle name="Normal 11 2 3 4 3 3" xfId="23944"/>
    <cellStyle name="Normal 11 2 3 4 3 4" xfId="23945"/>
    <cellStyle name="Normal 11 2 3 4 4" xfId="11270"/>
    <cellStyle name="Normal 11 2 3 4 4 2" xfId="23946"/>
    <cellStyle name="Normal 11 2 3 4 4 3" xfId="23947"/>
    <cellStyle name="Normal 11 2 3 4 5" xfId="3414"/>
    <cellStyle name="Normal 11 2 3 4 5 2" xfId="23948"/>
    <cellStyle name="Normal 11 2 3 4 6" xfId="23949"/>
    <cellStyle name="Normal 11 2 3 4 6 2" xfId="23950"/>
    <cellStyle name="Normal 11 2 3 4 7" xfId="23951"/>
    <cellStyle name="Normal 11 2 3 4 8" xfId="23952"/>
    <cellStyle name="Normal 11 2 3 5" xfId="6035"/>
    <cellStyle name="Normal 11 2 3 5 2" xfId="13886"/>
    <cellStyle name="Normal 11 2 3 5 2 2" xfId="23953"/>
    <cellStyle name="Normal 11 2 3 5 2 3" xfId="23954"/>
    <cellStyle name="Normal 11 2 3 5 3" xfId="23955"/>
    <cellStyle name="Normal 11 2 3 5 4" xfId="23956"/>
    <cellStyle name="Normal 11 2 3 5 5" xfId="23957"/>
    <cellStyle name="Normal 11 2 3 6" xfId="8659"/>
    <cellStyle name="Normal 11 2 3 6 2" xfId="16509"/>
    <cellStyle name="Normal 11 2 3 6 2 2" xfId="23958"/>
    <cellStyle name="Normal 11 2 3 6 2 3" xfId="23959"/>
    <cellStyle name="Normal 11 2 3 6 3" xfId="23960"/>
    <cellStyle name="Normal 11 2 3 6 4" xfId="23961"/>
    <cellStyle name="Normal 11 2 3 7" xfId="11263"/>
    <cellStyle name="Normal 11 2 3 7 2" xfId="23962"/>
    <cellStyle name="Normal 11 2 3 7 3" xfId="23963"/>
    <cellStyle name="Normal 11 2 3 8" xfId="3407"/>
    <cellStyle name="Normal 11 2 3 8 2" xfId="23964"/>
    <cellStyle name="Normal 11 2 3 9" xfId="23965"/>
    <cellStyle name="Normal 11 2 3 9 2" xfId="23966"/>
    <cellStyle name="Normal 11 2 4" xfId="630"/>
    <cellStyle name="Normal 11 2 4 10" xfId="23967"/>
    <cellStyle name="Normal 11 2 4 11" xfId="23968"/>
    <cellStyle name="Normal 11 2 4 2" xfId="631"/>
    <cellStyle name="Normal 11 2 4 2 10" xfId="23969"/>
    <cellStyle name="Normal 11 2 4 2 2" xfId="632"/>
    <cellStyle name="Normal 11 2 4 2 2 2" xfId="633"/>
    <cellStyle name="Normal 11 2 4 2 2 2 2" xfId="6046"/>
    <cellStyle name="Normal 11 2 4 2 2 2 2 2" xfId="13897"/>
    <cellStyle name="Normal 11 2 4 2 2 2 2 2 2" xfId="23970"/>
    <cellStyle name="Normal 11 2 4 2 2 2 2 2 3" xfId="23971"/>
    <cellStyle name="Normal 11 2 4 2 2 2 2 3" xfId="23972"/>
    <cellStyle name="Normal 11 2 4 2 2 2 2 4" xfId="23973"/>
    <cellStyle name="Normal 11 2 4 2 2 2 2 5" xfId="23974"/>
    <cellStyle name="Normal 11 2 4 2 2 2 3" xfId="8670"/>
    <cellStyle name="Normal 11 2 4 2 2 2 3 2" xfId="16520"/>
    <cellStyle name="Normal 11 2 4 2 2 2 3 2 2" xfId="23975"/>
    <cellStyle name="Normal 11 2 4 2 2 2 3 2 3" xfId="23976"/>
    <cellStyle name="Normal 11 2 4 2 2 2 3 3" xfId="23977"/>
    <cellStyle name="Normal 11 2 4 2 2 2 3 4" xfId="23978"/>
    <cellStyle name="Normal 11 2 4 2 2 2 4" xfId="11274"/>
    <cellStyle name="Normal 11 2 4 2 2 2 4 2" xfId="23979"/>
    <cellStyle name="Normal 11 2 4 2 2 2 4 3" xfId="23980"/>
    <cellStyle name="Normal 11 2 4 2 2 2 5" xfId="3418"/>
    <cellStyle name="Normal 11 2 4 2 2 2 5 2" xfId="23981"/>
    <cellStyle name="Normal 11 2 4 2 2 2 6" xfId="23982"/>
    <cellStyle name="Normal 11 2 4 2 2 2 6 2" xfId="23983"/>
    <cellStyle name="Normal 11 2 4 2 2 2 7" xfId="23984"/>
    <cellStyle name="Normal 11 2 4 2 2 2 8" xfId="23985"/>
    <cellStyle name="Normal 11 2 4 2 2 3" xfId="6045"/>
    <cellStyle name="Normal 11 2 4 2 2 3 2" xfId="13896"/>
    <cellStyle name="Normal 11 2 4 2 2 3 2 2" xfId="23986"/>
    <cellStyle name="Normal 11 2 4 2 2 3 2 3" xfId="23987"/>
    <cellStyle name="Normal 11 2 4 2 2 3 3" xfId="23988"/>
    <cellStyle name="Normal 11 2 4 2 2 3 4" xfId="23989"/>
    <cellStyle name="Normal 11 2 4 2 2 3 5" xfId="23990"/>
    <cellStyle name="Normal 11 2 4 2 2 4" xfId="8669"/>
    <cellStyle name="Normal 11 2 4 2 2 4 2" xfId="16519"/>
    <cellStyle name="Normal 11 2 4 2 2 4 2 2" xfId="23991"/>
    <cellStyle name="Normal 11 2 4 2 2 4 2 3" xfId="23992"/>
    <cellStyle name="Normal 11 2 4 2 2 4 3" xfId="23993"/>
    <cellStyle name="Normal 11 2 4 2 2 4 4" xfId="23994"/>
    <cellStyle name="Normal 11 2 4 2 2 5" xfId="11273"/>
    <cellStyle name="Normal 11 2 4 2 2 5 2" xfId="23995"/>
    <cellStyle name="Normal 11 2 4 2 2 5 3" xfId="23996"/>
    <cellStyle name="Normal 11 2 4 2 2 6" xfId="3417"/>
    <cellStyle name="Normal 11 2 4 2 2 6 2" xfId="23997"/>
    <cellStyle name="Normal 11 2 4 2 2 7" xfId="23998"/>
    <cellStyle name="Normal 11 2 4 2 2 7 2" xfId="23999"/>
    <cellStyle name="Normal 11 2 4 2 2 8" xfId="24000"/>
    <cellStyle name="Normal 11 2 4 2 2 9" xfId="24001"/>
    <cellStyle name="Normal 11 2 4 2 3" xfId="634"/>
    <cellStyle name="Normal 11 2 4 2 3 2" xfId="6047"/>
    <cellStyle name="Normal 11 2 4 2 3 2 2" xfId="13898"/>
    <cellStyle name="Normal 11 2 4 2 3 2 2 2" xfId="24002"/>
    <cellStyle name="Normal 11 2 4 2 3 2 2 3" xfId="24003"/>
    <cellStyle name="Normal 11 2 4 2 3 2 3" xfId="24004"/>
    <cellStyle name="Normal 11 2 4 2 3 2 4" xfId="24005"/>
    <cellStyle name="Normal 11 2 4 2 3 2 5" xfId="24006"/>
    <cellStyle name="Normal 11 2 4 2 3 3" xfId="8671"/>
    <cellStyle name="Normal 11 2 4 2 3 3 2" xfId="16521"/>
    <cellStyle name="Normal 11 2 4 2 3 3 2 2" xfId="24007"/>
    <cellStyle name="Normal 11 2 4 2 3 3 2 3" xfId="24008"/>
    <cellStyle name="Normal 11 2 4 2 3 3 3" xfId="24009"/>
    <cellStyle name="Normal 11 2 4 2 3 3 4" xfId="24010"/>
    <cellStyle name="Normal 11 2 4 2 3 4" xfId="11275"/>
    <cellStyle name="Normal 11 2 4 2 3 4 2" xfId="24011"/>
    <cellStyle name="Normal 11 2 4 2 3 4 3" xfId="24012"/>
    <cellStyle name="Normal 11 2 4 2 3 5" xfId="3419"/>
    <cellStyle name="Normal 11 2 4 2 3 5 2" xfId="24013"/>
    <cellStyle name="Normal 11 2 4 2 3 6" xfId="24014"/>
    <cellStyle name="Normal 11 2 4 2 3 6 2" xfId="24015"/>
    <cellStyle name="Normal 11 2 4 2 3 7" xfId="24016"/>
    <cellStyle name="Normal 11 2 4 2 3 8" xfId="24017"/>
    <cellStyle name="Normal 11 2 4 2 4" xfId="6044"/>
    <cellStyle name="Normal 11 2 4 2 4 2" xfId="13895"/>
    <cellStyle name="Normal 11 2 4 2 4 2 2" xfId="24018"/>
    <cellStyle name="Normal 11 2 4 2 4 2 3" xfId="24019"/>
    <cellStyle name="Normal 11 2 4 2 4 3" xfId="24020"/>
    <cellStyle name="Normal 11 2 4 2 4 4" xfId="24021"/>
    <cellStyle name="Normal 11 2 4 2 4 5" xfId="24022"/>
    <cellStyle name="Normal 11 2 4 2 5" xfId="8668"/>
    <cellStyle name="Normal 11 2 4 2 5 2" xfId="16518"/>
    <cellStyle name="Normal 11 2 4 2 5 2 2" xfId="24023"/>
    <cellStyle name="Normal 11 2 4 2 5 2 3" xfId="24024"/>
    <cellStyle name="Normal 11 2 4 2 5 3" xfId="24025"/>
    <cellStyle name="Normal 11 2 4 2 5 4" xfId="24026"/>
    <cellStyle name="Normal 11 2 4 2 6" xfId="11272"/>
    <cellStyle name="Normal 11 2 4 2 6 2" xfId="24027"/>
    <cellStyle name="Normal 11 2 4 2 6 3" xfId="24028"/>
    <cellStyle name="Normal 11 2 4 2 7" xfId="3416"/>
    <cellStyle name="Normal 11 2 4 2 7 2" xfId="24029"/>
    <cellStyle name="Normal 11 2 4 2 8" xfId="24030"/>
    <cellStyle name="Normal 11 2 4 2 8 2" xfId="24031"/>
    <cellStyle name="Normal 11 2 4 2 9" xfId="24032"/>
    <cellStyle name="Normal 11 2 4 3" xfId="635"/>
    <cellStyle name="Normal 11 2 4 3 2" xfId="636"/>
    <cellStyle name="Normal 11 2 4 3 2 2" xfId="6049"/>
    <cellStyle name="Normal 11 2 4 3 2 2 2" xfId="13900"/>
    <cellStyle name="Normal 11 2 4 3 2 2 2 2" xfId="24033"/>
    <cellStyle name="Normal 11 2 4 3 2 2 2 3" xfId="24034"/>
    <cellStyle name="Normal 11 2 4 3 2 2 3" xfId="24035"/>
    <cellStyle name="Normal 11 2 4 3 2 2 4" xfId="24036"/>
    <cellStyle name="Normal 11 2 4 3 2 2 5" xfId="24037"/>
    <cellStyle name="Normal 11 2 4 3 2 3" xfId="8673"/>
    <cellStyle name="Normal 11 2 4 3 2 3 2" xfId="16523"/>
    <cellStyle name="Normal 11 2 4 3 2 3 2 2" xfId="24038"/>
    <cellStyle name="Normal 11 2 4 3 2 3 2 3" xfId="24039"/>
    <cellStyle name="Normal 11 2 4 3 2 3 3" xfId="24040"/>
    <cellStyle name="Normal 11 2 4 3 2 3 4" xfId="24041"/>
    <cellStyle name="Normal 11 2 4 3 2 4" xfId="11277"/>
    <cellStyle name="Normal 11 2 4 3 2 4 2" xfId="24042"/>
    <cellStyle name="Normal 11 2 4 3 2 4 3" xfId="24043"/>
    <cellStyle name="Normal 11 2 4 3 2 5" xfId="3421"/>
    <cellStyle name="Normal 11 2 4 3 2 5 2" xfId="24044"/>
    <cellStyle name="Normal 11 2 4 3 2 6" xfId="24045"/>
    <cellStyle name="Normal 11 2 4 3 2 6 2" xfId="24046"/>
    <cellStyle name="Normal 11 2 4 3 2 7" xfId="24047"/>
    <cellStyle name="Normal 11 2 4 3 2 8" xfId="24048"/>
    <cellStyle name="Normal 11 2 4 3 3" xfId="6048"/>
    <cellStyle name="Normal 11 2 4 3 3 2" xfId="13899"/>
    <cellStyle name="Normal 11 2 4 3 3 2 2" xfId="24049"/>
    <cellStyle name="Normal 11 2 4 3 3 2 3" xfId="24050"/>
    <cellStyle name="Normal 11 2 4 3 3 3" xfId="24051"/>
    <cellStyle name="Normal 11 2 4 3 3 4" xfId="24052"/>
    <cellStyle name="Normal 11 2 4 3 3 5" xfId="24053"/>
    <cellStyle name="Normal 11 2 4 3 4" xfId="8672"/>
    <cellStyle name="Normal 11 2 4 3 4 2" xfId="16522"/>
    <cellStyle name="Normal 11 2 4 3 4 2 2" xfId="24054"/>
    <cellStyle name="Normal 11 2 4 3 4 2 3" xfId="24055"/>
    <cellStyle name="Normal 11 2 4 3 4 3" xfId="24056"/>
    <cellStyle name="Normal 11 2 4 3 4 4" xfId="24057"/>
    <cellStyle name="Normal 11 2 4 3 5" xfId="11276"/>
    <cellStyle name="Normal 11 2 4 3 5 2" xfId="24058"/>
    <cellStyle name="Normal 11 2 4 3 5 3" xfId="24059"/>
    <cellStyle name="Normal 11 2 4 3 6" xfId="3420"/>
    <cellStyle name="Normal 11 2 4 3 6 2" xfId="24060"/>
    <cellStyle name="Normal 11 2 4 3 7" xfId="24061"/>
    <cellStyle name="Normal 11 2 4 3 7 2" xfId="24062"/>
    <cellStyle name="Normal 11 2 4 3 8" xfId="24063"/>
    <cellStyle name="Normal 11 2 4 3 9" xfId="24064"/>
    <cellStyle name="Normal 11 2 4 4" xfId="637"/>
    <cellStyle name="Normal 11 2 4 4 2" xfId="6050"/>
    <cellStyle name="Normal 11 2 4 4 2 2" xfId="13901"/>
    <cellStyle name="Normal 11 2 4 4 2 2 2" xfId="24065"/>
    <cellStyle name="Normal 11 2 4 4 2 2 3" xfId="24066"/>
    <cellStyle name="Normal 11 2 4 4 2 3" xfId="24067"/>
    <cellStyle name="Normal 11 2 4 4 2 4" xfId="24068"/>
    <cellStyle name="Normal 11 2 4 4 2 5" xfId="24069"/>
    <cellStyle name="Normal 11 2 4 4 3" xfId="8674"/>
    <cellStyle name="Normal 11 2 4 4 3 2" xfId="16524"/>
    <cellStyle name="Normal 11 2 4 4 3 2 2" xfId="24070"/>
    <cellStyle name="Normal 11 2 4 4 3 2 3" xfId="24071"/>
    <cellStyle name="Normal 11 2 4 4 3 3" xfId="24072"/>
    <cellStyle name="Normal 11 2 4 4 3 4" xfId="24073"/>
    <cellStyle name="Normal 11 2 4 4 4" xfId="11278"/>
    <cellStyle name="Normal 11 2 4 4 4 2" xfId="24074"/>
    <cellStyle name="Normal 11 2 4 4 4 3" xfId="24075"/>
    <cellStyle name="Normal 11 2 4 4 5" xfId="3422"/>
    <cellStyle name="Normal 11 2 4 4 5 2" xfId="24076"/>
    <cellStyle name="Normal 11 2 4 4 6" xfId="24077"/>
    <cellStyle name="Normal 11 2 4 4 6 2" xfId="24078"/>
    <cellStyle name="Normal 11 2 4 4 7" xfId="24079"/>
    <cellStyle name="Normal 11 2 4 4 8" xfId="24080"/>
    <cellStyle name="Normal 11 2 4 5" xfId="6043"/>
    <cellStyle name="Normal 11 2 4 5 2" xfId="13894"/>
    <cellStyle name="Normal 11 2 4 5 2 2" xfId="24081"/>
    <cellStyle name="Normal 11 2 4 5 2 3" xfId="24082"/>
    <cellStyle name="Normal 11 2 4 5 3" xfId="24083"/>
    <cellStyle name="Normal 11 2 4 5 4" xfId="24084"/>
    <cellStyle name="Normal 11 2 4 5 5" xfId="24085"/>
    <cellStyle name="Normal 11 2 4 6" xfId="8667"/>
    <cellStyle name="Normal 11 2 4 6 2" xfId="16517"/>
    <cellStyle name="Normal 11 2 4 6 2 2" xfId="24086"/>
    <cellStyle name="Normal 11 2 4 6 2 3" xfId="24087"/>
    <cellStyle name="Normal 11 2 4 6 3" xfId="24088"/>
    <cellStyle name="Normal 11 2 4 6 4" xfId="24089"/>
    <cellStyle name="Normal 11 2 4 7" xfId="11271"/>
    <cellStyle name="Normal 11 2 4 7 2" xfId="24090"/>
    <cellStyle name="Normal 11 2 4 7 3" xfId="24091"/>
    <cellStyle name="Normal 11 2 4 8" xfId="3415"/>
    <cellStyle name="Normal 11 2 4 8 2" xfId="24092"/>
    <cellStyle name="Normal 11 2 4 9" xfId="24093"/>
    <cellStyle name="Normal 11 2 4 9 2" xfId="24094"/>
    <cellStyle name="Normal 11 2 5" xfId="638"/>
    <cellStyle name="Normal 11 2 5 10" xfId="24095"/>
    <cellStyle name="Normal 11 2 5 2" xfId="639"/>
    <cellStyle name="Normal 11 2 5 2 2" xfId="640"/>
    <cellStyle name="Normal 11 2 5 2 2 2" xfId="6053"/>
    <cellStyle name="Normal 11 2 5 2 2 2 2" xfId="13904"/>
    <cellStyle name="Normal 11 2 5 2 2 2 2 2" xfId="24096"/>
    <cellStyle name="Normal 11 2 5 2 2 2 2 3" xfId="24097"/>
    <cellStyle name="Normal 11 2 5 2 2 2 3" xfId="24098"/>
    <cellStyle name="Normal 11 2 5 2 2 2 4" xfId="24099"/>
    <cellStyle name="Normal 11 2 5 2 2 2 5" xfId="24100"/>
    <cellStyle name="Normal 11 2 5 2 2 3" xfId="8677"/>
    <cellStyle name="Normal 11 2 5 2 2 3 2" xfId="16527"/>
    <cellStyle name="Normal 11 2 5 2 2 3 2 2" xfId="24101"/>
    <cellStyle name="Normal 11 2 5 2 2 3 2 3" xfId="24102"/>
    <cellStyle name="Normal 11 2 5 2 2 3 3" xfId="24103"/>
    <cellStyle name="Normal 11 2 5 2 2 3 4" xfId="24104"/>
    <cellStyle name="Normal 11 2 5 2 2 4" xfId="11281"/>
    <cellStyle name="Normal 11 2 5 2 2 4 2" xfId="24105"/>
    <cellStyle name="Normal 11 2 5 2 2 4 3" xfId="24106"/>
    <cellStyle name="Normal 11 2 5 2 2 5" xfId="3425"/>
    <cellStyle name="Normal 11 2 5 2 2 5 2" xfId="24107"/>
    <cellStyle name="Normal 11 2 5 2 2 6" xfId="24108"/>
    <cellStyle name="Normal 11 2 5 2 2 6 2" xfId="24109"/>
    <cellStyle name="Normal 11 2 5 2 2 7" xfId="24110"/>
    <cellStyle name="Normal 11 2 5 2 2 8" xfId="24111"/>
    <cellStyle name="Normal 11 2 5 2 3" xfId="6052"/>
    <cellStyle name="Normal 11 2 5 2 3 2" xfId="13903"/>
    <cellStyle name="Normal 11 2 5 2 3 2 2" xfId="24112"/>
    <cellStyle name="Normal 11 2 5 2 3 2 3" xfId="24113"/>
    <cellStyle name="Normal 11 2 5 2 3 3" xfId="24114"/>
    <cellStyle name="Normal 11 2 5 2 3 4" xfId="24115"/>
    <cellStyle name="Normal 11 2 5 2 3 5" xfId="24116"/>
    <cellStyle name="Normal 11 2 5 2 4" xfId="8676"/>
    <cellStyle name="Normal 11 2 5 2 4 2" xfId="16526"/>
    <cellStyle name="Normal 11 2 5 2 4 2 2" xfId="24117"/>
    <cellStyle name="Normal 11 2 5 2 4 2 3" xfId="24118"/>
    <cellStyle name="Normal 11 2 5 2 4 3" xfId="24119"/>
    <cellStyle name="Normal 11 2 5 2 4 4" xfId="24120"/>
    <cellStyle name="Normal 11 2 5 2 5" xfId="11280"/>
    <cellStyle name="Normal 11 2 5 2 5 2" xfId="24121"/>
    <cellStyle name="Normal 11 2 5 2 5 3" xfId="24122"/>
    <cellStyle name="Normal 11 2 5 2 6" xfId="3424"/>
    <cellStyle name="Normal 11 2 5 2 6 2" xfId="24123"/>
    <cellStyle name="Normal 11 2 5 2 7" xfId="24124"/>
    <cellStyle name="Normal 11 2 5 2 7 2" xfId="24125"/>
    <cellStyle name="Normal 11 2 5 2 8" xfId="24126"/>
    <cellStyle name="Normal 11 2 5 2 9" xfId="24127"/>
    <cellStyle name="Normal 11 2 5 3" xfId="641"/>
    <cellStyle name="Normal 11 2 5 3 2" xfId="6054"/>
    <cellStyle name="Normal 11 2 5 3 2 2" xfId="13905"/>
    <cellStyle name="Normal 11 2 5 3 2 2 2" xfId="24128"/>
    <cellStyle name="Normal 11 2 5 3 2 2 3" xfId="24129"/>
    <cellStyle name="Normal 11 2 5 3 2 3" xfId="24130"/>
    <cellStyle name="Normal 11 2 5 3 2 4" xfId="24131"/>
    <cellStyle name="Normal 11 2 5 3 2 5" xfId="24132"/>
    <cellStyle name="Normal 11 2 5 3 3" xfId="8678"/>
    <cellStyle name="Normal 11 2 5 3 3 2" xfId="16528"/>
    <cellStyle name="Normal 11 2 5 3 3 2 2" xfId="24133"/>
    <cellStyle name="Normal 11 2 5 3 3 2 3" xfId="24134"/>
    <cellStyle name="Normal 11 2 5 3 3 3" xfId="24135"/>
    <cellStyle name="Normal 11 2 5 3 3 4" xfId="24136"/>
    <cellStyle name="Normal 11 2 5 3 4" xfId="11282"/>
    <cellStyle name="Normal 11 2 5 3 4 2" xfId="24137"/>
    <cellStyle name="Normal 11 2 5 3 4 3" xfId="24138"/>
    <cellStyle name="Normal 11 2 5 3 5" xfId="3426"/>
    <cellStyle name="Normal 11 2 5 3 5 2" xfId="24139"/>
    <cellStyle name="Normal 11 2 5 3 6" xfId="24140"/>
    <cellStyle name="Normal 11 2 5 3 6 2" xfId="24141"/>
    <cellStyle name="Normal 11 2 5 3 7" xfId="24142"/>
    <cellStyle name="Normal 11 2 5 3 8" xfId="24143"/>
    <cellStyle name="Normal 11 2 5 4" xfId="6051"/>
    <cellStyle name="Normal 11 2 5 4 2" xfId="13902"/>
    <cellStyle name="Normal 11 2 5 4 2 2" xfId="24144"/>
    <cellStyle name="Normal 11 2 5 4 2 3" xfId="24145"/>
    <cellStyle name="Normal 11 2 5 4 3" xfId="24146"/>
    <cellStyle name="Normal 11 2 5 4 4" xfId="24147"/>
    <cellStyle name="Normal 11 2 5 4 5" xfId="24148"/>
    <cellStyle name="Normal 11 2 5 5" xfId="8675"/>
    <cellStyle name="Normal 11 2 5 5 2" xfId="16525"/>
    <cellStyle name="Normal 11 2 5 5 2 2" xfId="24149"/>
    <cellStyle name="Normal 11 2 5 5 2 3" xfId="24150"/>
    <cellStyle name="Normal 11 2 5 5 3" xfId="24151"/>
    <cellStyle name="Normal 11 2 5 5 4" xfId="24152"/>
    <cellStyle name="Normal 11 2 5 6" xfId="11279"/>
    <cellStyle name="Normal 11 2 5 6 2" xfId="24153"/>
    <cellStyle name="Normal 11 2 5 6 3" xfId="24154"/>
    <cellStyle name="Normal 11 2 5 7" xfId="3423"/>
    <cellStyle name="Normal 11 2 5 7 2" xfId="24155"/>
    <cellStyle name="Normal 11 2 5 8" xfId="24156"/>
    <cellStyle name="Normal 11 2 5 8 2" xfId="24157"/>
    <cellStyle name="Normal 11 2 5 9" xfId="24158"/>
    <cellStyle name="Normal 11 2 6" xfId="642"/>
    <cellStyle name="Normal 11 2 6 2" xfId="643"/>
    <cellStyle name="Normal 11 2 6 2 2" xfId="6056"/>
    <cellStyle name="Normal 11 2 6 2 2 2" xfId="13907"/>
    <cellStyle name="Normal 11 2 6 2 2 2 2" xfId="24159"/>
    <cellStyle name="Normal 11 2 6 2 2 2 3" xfId="24160"/>
    <cellStyle name="Normal 11 2 6 2 2 3" xfId="24161"/>
    <cellStyle name="Normal 11 2 6 2 2 4" xfId="24162"/>
    <cellStyle name="Normal 11 2 6 2 2 5" xfId="24163"/>
    <cellStyle name="Normal 11 2 6 2 3" xfId="8680"/>
    <cellStyle name="Normal 11 2 6 2 3 2" xfId="16530"/>
    <cellStyle name="Normal 11 2 6 2 3 2 2" xfId="24164"/>
    <cellStyle name="Normal 11 2 6 2 3 2 3" xfId="24165"/>
    <cellStyle name="Normal 11 2 6 2 3 3" xfId="24166"/>
    <cellStyle name="Normal 11 2 6 2 3 4" xfId="24167"/>
    <cellStyle name="Normal 11 2 6 2 4" xfId="11284"/>
    <cellStyle name="Normal 11 2 6 2 4 2" xfId="24168"/>
    <cellStyle name="Normal 11 2 6 2 4 3" xfId="24169"/>
    <cellStyle name="Normal 11 2 6 2 5" xfId="3428"/>
    <cellStyle name="Normal 11 2 6 2 5 2" xfId="24170"/>
    <cellStyle name="Normal 11 2 6 2 6" xfId="24171"/>
    <cellStyle name="Normal 11 2 6 2 6 2" xfId="24172"/>
    <cellStyle name="Normal 11 2 6 2 7" xfId="24173"/>
    <cellStyle name="Normal 11 2 6 2 8" xfId="24174"/>
    <cellStyle name="Normal 11 2 6 3" xfId="6055"/>
    <cellStyle name="Normal 11 2 6 3 2" xfId="13906"/>
    <cellStyle name="Normal 11 2 6 3 2 2" xfId="24175"/>
    <cellStyle name="Normal 11 2 6 3 2 3" xfId="24176"/>
    <cellStyle name="Normal 11 2 6 3 3" xfId="24177"/>
    <cellStyle name="Normal 11 2 6 3 4" xfId="24178"/>
    <cellStyle name="Normal 11 2 6 3 5" xfId="24179"/>
    <cellStyle name="Normal 11 2 6 4" xfId="8679"/>
    <cellStyle name="Normal 11 2 6 4 2" xfId="16529"/>
    <cellStyle name="Normal 11 2 6 4 2 2" xfId="24180"/>
    <cellStyle name="Normal 11 2 6 4 2 3" xfId="24181"/>
    <cellStyle name="Normal 11 2 6 4 3" xfId="24182"/>
    <cellStyle name="Normal 11 2 6 4 4" xfId="24183"/>
    <cellStyle name="Normal 11 2 6 5" xfId="11283"/>
    <cellStyle name="Normal 11 2 6 5 2" xfId="24184"/>
    <cellStyle name="Normal 11 2 6 5 3" xfId="24185"/>
    <cellStyle name="Normal 11 2 6 6" xfId="3427"/>
    <cellStyle name="Normal 11 2 6 6 2" xfId="24186"/>
    <cellStyle name="Normal 11 2 6 7" xfId="24187"/>
    <cellStyle name="Normal 11 2 6 7 2" xfId="24188"/>
    <cellStyle name="Normal 11 2 6 8" xfId="24189"/>
    <cellStyle name="Normal 11 2 6 9" xfId="24190"/>
    <cellStyle name="Normal 11 2 7" xfId="644"/>
    <cellStyle name="Normal 11 2 7 2" xfId="6057"/>
    <cellStyle name="Normal 11 2 7 2 2" xfId="13908"/>
    <cellStyle name="Normal 11 2 7 2 2 2" xfId="24191"/>
    <cellStyle name="Normal 11 2 7 2 2 3" xfId="24192"/>
    <cellStyle name="Normal 11 2 7 2 3" xfId="24193"/>
    <cellStyle name="Normal 11 2 7 2 4" xfId="24194"/>
    <cellStyle name="Normal 11 2 7 2 5" xfId="24195"/>
    <cellStyle name="Normal 11 2 7 3" xfId="8681"/>
    <cellStyle name="Normal 11 2 7 3 2" xfId="16531"/>
    <cellStyle name="Normal 11 2 7 3 2 2" xfId="24196"/>
    <cellStyle name="Normal 11 2 7 3 2 3" xfId="24197"/>
    <cellStyle name="Normal 11 2 7 3 3" xfId="24198"/>
    <cellStyle name="Normal 11 2 7 3 4" xfId="24199"/>
    <cellStyle name="Normal 11 2 7 4" xfId="11285"/>
    <cellStyle name="Normal 11 2 7 4 2" xfId="24200"/>
    <cellStyle name="Normal 11 2 7 4 3" xfId="24201"/>
    <cellStyle name="Normal 11 2 7 5" xfId="3429"/>
    <cellStyle name="Normal 11 2 7 5 2" xfId="24202"/>
    <cellStyle name="Normal 11 2 7 6" xfId="24203"/>
    <cellStyle name="Normal 11 2 7 6 2" xfId="24204"/>
    <cellStyle name="Normal 11 2 7 7" xfId="24205"/>
    <cellStyle name="Normal 11 2 7 8" xfId="24206"/>
    <cellStyle name="Normal 11 2 8" xfId="6026"/>
    <cellStyle name="Normal 11 2 8 2" xfId="8650"/>
    <cellStyle name="Normal 11 2 8 2 2" xfId="16500"/>
    <cellStyle name="Normal 11 2 8 2 2 2" xfId="24207"/>
    <cellStyle name="Normal 11 2 8 2 2 3" xfId="24208"/>
    <cellStyle name="Normal 11 2 8 2 3" xfId="24209"/>
    <cellStyle name="Normal 11 2 8 2 4" xfId="24210"/>
    <cellStyle name="Normal 11 2 8 2 5" xfId="24211"/>
    <cellStyle name="Normal 11 2 8 3" xfId="13877"/>
    <cellStyle name="Normal 11 2 8 3 2" xfId="24212"/>
    <cellStyle name="Normal 11 2 8 3 3" xfId="24213"/>
    <cellStyle name="Normal 11 2 8 4" xfId="24214"/>
    <cellStyle name="Normal 11 2 8 5" xfId="24215"/>
    <cellStyle name="Normal 11 2 8 6" xfId="24216"/>
    <cellStyle name="Normal 11 2 9" xfId="5465"/>
    <cellStyle name="Normal 11 2 9 2" xfId="13316"/>
    <cellStyle name="Normal 11 2 9 2 2" xfId="24217"/>
    <cellStyle name="Normal 11 2 9 2 3" xfId="24218"/>
    <cellStyle name="Normal 11 2 9 3" xfId="24219"/>
    <cellStyle name="Normal 11 2 9 4" xfId="24220"/>
    <cellStyle name="Normal 11 2 9 5" xfId="24221"/>
    <cellStyle name="Normal 11 3" xfId="645"/>
    <cellStyle name="Normal 11 3 10" xfId="8098"/>
    <cellStyle name="Normal 11 3 10 2" xfId="15948"/>
    <cellStyle name="Normal 11 3 10 2 2" xfId="24222"/>
    <cellStyle name="Normal 11 3 10 2 3" xfId="24223"/>
    <cellStyle name="Normal 11 3 10 3" xfId="24224"/>
    <cellStyle name="Normal 11 3 10 4" xfId="24225"/>
    <cellStyle name="Normal 11 3 11" xfId="11286"/>
    <cellStyle name="Normal 11 3 11 2" xfId="24226"/>
    <cellStyle name="Normal 11 3 11 3" xfId="24227"/>
    <cellStyle name="Normal 11 3 12" xfId="3430"/>
    <cellStyle name="Normal 11 3 12 2" xfId="24228"/>
    <cellStyle name="Normal 11 3 13" xfId="24229"/>
    <cellStyle name="Normal 11 3 13 2" xfId="24230"/>
    <cellStyle name="Normal 11 3 14" xfId="24231"/>
    <cellStyle name="Normal 11 3 15" xfId="24232"/>
    <cellStyle name="Normal 11 3 2" xfId="646"/>
    <cellStyle name="Normal 11 3 2 10" xfId="24233"/>
    <cellStyle name="Normal 11 3 2 11" xfId="24234"/>
    <cellStyle name="Normal 11 3 2 2" xfId="647"/>
    <cellStyle name="Normal 11 3 2 2 10" xfId="24235"/>
    <cellStyle name="Normal 11 3 2 2 2" xfId="648"/>
    <cellStyle name="Normal 11 3 2 2 2 2" xfId="649"/>
    <cellStyle name="Normal 11 3 2 2 2 2 2" xfId="6062"/>
    <cellStyle name="Normal 11 3 2 2 2 2 2 2" xfId="13913"/>
    <cellStyle name="Normal 11 3 2 2 2 2 2 2 2" xfId="24236"/>
    <cellStyle name="Normal 11 3 2 2 2 2 2 2 3" xfId="24237"/>
    <cellStyle name="Normal 11 3 2 2 2 2 2 3" xfId="24238"/>
    <cellStyle name="Normal 11 3 2 2 2 2 2 4" xfId="24239"/>
    <cellStyle name="Normal 11 3 2 2 2 2 2 5" xfId="24240"/>
    <cellStyle name="Normal 11 3 2 2 2 2 3" xfId="8686"/>
    <cellStyle name="Normal 11 3 2 2 2 2 3 2" xfId="16536"/>
    <cellStyle name="Normal 11 3 2 2 2 2 3 2 2" xfId="24241"/>
    <cellStyle name="Normal 11 3 2 2 2 2 3 2 3" xfId="24242"/>
    <cellStyle name="Normal 11 3 2 2 2 2 3 3" xfId="24243"/>
    <cellStyle name="Normal 11 3 2 2 2 2 3 4" xfId="24244"/>
    <cellStyle name="Normal 11 3 2 2 2 2 4" xfId="11290"/>
    <cellStyle name="Normal 11 3 2 2 2 2 4 2" xfId="24245"/>
    <cellStyle name="Normal 11 3 2 2 2 2 4 3" xfId="24246"/>
    <cellStyle name="Normal 11 3 2 2 2 2 5" xfId="3434"/>
    <cellStyle name="Normal 11 3 2 2 2 2 5 2" xfId="24247"/>
    <cellStyle name="Normal 11 3 2 2 2 2 6" xfId="24248"/>
    <cellStyle name="Normal 11 3 2 2 2 2 6 2" xfId="24249"/>
    <cellStyle name="Normal 11 3 2 2 2 2 7" xfId="24250"/>
    <cellStyle name="Normal 11 3 2 2 2 2 8" xfId="24251"/>
    <cellStyle name="Normal 11 3 2 2 2 3" xfId="6061"/>
    <cellStyle name="Normal 11 3 2 2 2 3 2" xfId="13912"/>
    <cellStyle name="Normal 11 3 2 2 2 3 2 2" xfId="24252"/>
    <cellStyle name="Normal 11 3 2 2 2 3 2 3" xfId="24253"/>
    <cellStyle name="Normal 11 3 2 2 2 3 3" xfId="24254"/>
    <cellStyle name="Normal 11 3 2 2 2 3 4" xfId="24255"/>
    <cellStyle name="Normal 11 3 2 2 2 3 5" xfId="24256"/>
    <cellStyle name="Normal 11 3 2 2 2 4" xfId="8685"/>
    <cellStyle name="Normal 11 3 2 2 2 4 2" xfId="16535"/>
    <cellStyle name="Normal 11 3 2 2 2 4 2 2" xfId="24257"/>
    <cellStyle name="Normal 11 3 2 2 2 4 2 3" xfId="24258"/>
    <cellStyle name="Normal 11 3 2 2 2 4 3" xfId="24259"/>
    <cellStyle name="Normal 11 3 2 2 2 4 4" xfId="24260"/>
    <cellStyle name="Normal 11 3 2 2 2 5" xfId="11289"/>
    <cellStyle name="Normal 11 3 2 2 2 5 2" xfId="24261"/>
    <cellStyle name="Normal 11 3 2 2 2 5 3" xfId="24262"/>
    <cellStyle name="Normal 11 3 2 2 2 6" xfId="3433"/>
    <cellStyle name="Normal 11 3 2 2 2 6 2" xfId="24263"/>
    <cellStyle name="Normal 11 3 2 2 2 7" xfId="24264"/>
    <cellStyle name="Normal 11 3 2 2 2 7 2" xfId="24265"/>
    <cellStyle name="Normal 11 3 2 2 2 8" xfId="24266"/>
    <cellStyle name="Normal 11 3 2 2 2 9" xfId="24267"/>
    <cellStyle name="Normal 11 3 2 2 3" xfId="650"/>
    <cellStyle name="Normal 11 3 2 2 3 2" xfId="6063"/>
    <cellStyle name="Normal 11 3 2 2 3 2 2" xfId="13914"/>
    <cellStyle name="Normal 11 3 2 2 3 2 2 2" xfId="24268"/>
    <cellStyle name="Normal 11 3 2 2 3 2 2 3" xfId="24269"/>
    <cellStyle name="Normal 11 3 2 2 3 2 3" xfId="24270"/>
    <cellStyle name="Normal 11 3 2 2 3 2 4" xfId="24271"/>
    <cellStyle name="Normal 11 3 2 2 3 2 5" xfId="24272"/>
    <cellStyle name="Normal 11 3 2 2 3 3" xfId="8687"/>
    <cellStyle name="Normal 11 3 2 2 3 3 2" xfId="16537"/>
    <cellStyle name="Normal 11 3 2 2 3 3 2 2" xfId="24273"/>
    <cellStyle name="Normal 11 3 2 2 3 3 2 3" xfId="24274"/>
    <cellStyle name="Normal 11 3 2 2 3 3 3" xfId="24275"/>
    <cellStyle name="Normal 11 3 2 2 3 3 4" xfId="24276"/>
    <cellStyle name="Normal 11 3 2 2 3 4" xfId="11291"/>
    <cellStyle name="Normal 11 3 2 2 3 4 2" xfId="24277"/>
    <cellStyle name="Normal 11 3 2 2 3 4 3" xfId="24278"/>
    <cellStyle name="Normal 11 3 2 2 3 5" xfId="3435"/>
    <cellStyle name="Normal 11 3 2 2 3 5 2" xfId="24279"/>
    <cellStyle name="Normal 11 3 2 2 3 6" xfId="24280"/>
    <cellStyle name="Normal 11 3 2 2 3 6 2" xfId="24281"/>
    <cellStyle name="Normal 11 3 2 2 3 7" xfId="24282"/>
    <cellStyle name="Normal 11 3 2 2 3 8" xfId="24283"/>
    <cellStyle name="Normal 11 3 2 2 4" xfId="6060"/>
    <cellStyle name="Normal 11 3 2 2 4 2" xfId="13911"/>
    <cellStyle name="Normal 11 3 2 2 4 2 2" xfId="24284"/>
    <cellStyle name="Normal 11 3 2 2 4 2 3" xfId="24285"/>
    <cellStyle name="Normal 11 3 2 2 4 3" xfId="24286"/>
    <cellStyle name="Normal 11 3 2 2 4 4" xfId="24287"/>
    <cellStyle name="Normal 11 3 2 2 4 5" xfId="24288"/>
    <cellStyle name="Normal 11 3 2 2 5" xfId="8684"/>
    <cellStyle name="Normal 11 3 2 2 5 2" xfId="16534"/>
    <cellStyle name="Normal 11 3 2 2 5 2 2" xfId="24289"/>
    <cellStyle name="Normal 11 3 2 2 5 2 3" xfId="24290"/>
    <cellStyle name="Normal 11 3 2 2 5 3" xfId="24291"/>
    <cellStyle name="Normal 11 3 2 2 5 4" xfId="24292"/>
    <cellStyle name="Normal 11 3 2 2 6" xfId="11288"/>
    <cellStyle name="Normal 11 3 2 2 6 2" xfId="24293"/>
    <cellStyle name="Normal 11 3 2 2 6 3" xfId="24294"/>
    <cellStyle name="Normal 11 3 2 2 7" xfId="3432"/>
    <cellStyle name="Normal 11 3 2 2 7 2" xfId="24295"/>
    <cellStyle name="Normal 11 3 2 2 8" xfId="24296"/>
    <cellStyle name="Normal 11 3 2 2 8 2" xfId="24297"/>
    <cellStyle name="Normal 11 3 2 2 9" xfId="24298"/>
    <cellStyle name="Normal 11 3 2 3" xfId="651"/>
    <cellStyle name="Normal 11 3 2 3 2" xfId="652"/>
    <cellStyle name="Normal 11 3 2 3 2 2" xfId="6065"/>
    <cellStyle name="Normal 11 3 2 3 2 2 2" xfId="13916"/>
    <cellStyle name="Normal 11 3 2 3 2 2 2 2" xfId="24299"/>
    <cellStyle name="Normal 11 3 2 3 2 2 2 3" xfId="24300"/>
    <cellStyle name="Normal 11 3 2 3 2 2 3" xfId="24301"/>
    <cellStyle name="Normal 11 3 2 3 2 2 4" xfId="24302"/>
    <cellStyle name="Normal 11 3 2 3 2 2 5" xfId="24303"/>
    <cellStyle name="Normal 11 3 2 3 2 3" xfId="8689"/>
    <cellStyle name="Normal 11 3 2 3 2 3 2" xfId="16539"/>
    <cellStyle name="Normal 11 3 2 3 2 3 2 2" xfId="24304"/>
    <cellStyle name="Normal 11 3 2 3 2 3 2 3" xfId="24305"/>
    <cellStyle name="Normal 11 3 2 3 2 3 3" xfId="24306"/>
    <cellStyle name="Normal 11 3 2 3 2 3 4" xfId="24307"/>
    <cellStyle name="Normal 11 3 2 3 2 4" xfId="11293"/>
    <cellStyle name="Normal 11 3 2 3 2 4 2" xfId="24308"/>
    <cellStyle name="Normal 11 3 2 3 2 4 3" xfId="24309"/>
    <cellStyle name="Normal 11 3 2 3 2 5" xfId="3437"/>
    <cellStyle name="Normal 11 3 2 3 2 5 2" xfId="24310"/>
    <cellStyle name="Normal 11 3 2 3 2 6" xfId="24311"/>
    <cellStyle name="Normal 11 3 2 3 2 6 2" xfId="24312"/>
    <cellStyle name="Normal 11 3 2 3 2 7" xfId="24313"/>
    <cellStyle name="Normal 11 3 2 3 2 8" xfId="24314"/>
    <cellStyle name="Normal 11 3 2 3 3" xfId="6064"/>
    <cellStyle name="Normal 11 3 2 3 3 2" xfId="13915"/>
    <cellStyle name="Normal 11 3 2 3 3 2 2" xfId="24315"/>
    <cellStyle name="Normal 11 3 2 3 3 2 3" xfId="24316"/>
    <cellStyle name="Normal 11 3 2 3 3 3" xfId="24317"/>
    <cellStyle name="Normal 11 3 2 3 3 4" xfId="24318"/>
    <cellStyle name="Normal 11 3 2 3 3 5" xfId="24319"/>
    <cellStyle name="Normal 11 3 2 3 4" xfId="8688"/>
    <cellStyle name="Normal 11 3 2 3 4 2" xfId="16538"/>
    <cellStyle name="Normal 11 3 2 3 4 2 2" xfId="24320"/>
    <cellStyle name="Normal 11 3 2 3 4 2 3" xfId="24321"/>
    <cellStyle name="Normal 11 3 2 3 4 3" xfId="24322"/>
    <cellStyle name="Normal 11 3 2 3 4 4" xfId="24323"/>
    <cellStyle name="Normal 11 3 2 3 5" xfId="11292"/>
    <cellStyle name="Normal 11 3 2 3 5 2" xfId="24324"/>
    <cellStyle name="Normal 11 3 2 3 5 3" xfId="24325"/>
    <cellStyle name="Normal 11 3 2 3 6" xfId="3436"/>
    <cellStyle name="Normal 11 3 2 3 6 2" xfId="24326"/>
    <cellStyle name="Normal 11 3 2 3 7" xfId="24327"/>
    <cellStyle name="Normal 11 3 2 3 7 2" xfId="24328"/>
    <cellStyle name="Normal 11 3 2 3 8" xfId="24329"/>
    <cellStyle name="Normal 11 3 2 3 9" xfId="24330"/>
    <cellStyle name="Normal 11 3 2 4" xfId="653"/>
    <cellStyle name="Normal 11 3 2 4 2" xfId="6066"/>
    <cellStyle name="Normal 11 3 2 4 2 2" xfId="13917"/>
    <cellStyle name="Normal 11 3 2 4 2 2 2" xfId="24331"/>
    <cellStyle name="Normal 11 3 2 4 2 2 3" xfId="24332"/>
    <cellStyle name="Normal 11 3 2 4 2 3" xfId="24333"/>
    <cellStyle name="Normal 11 3 2 4 2 4" xfId="24334"/>
    <cellStyle name="Normal 11 3 2 4 2 5" xfId="24335"/>
    <cellStyle name="Normal 11 3 2 4 3" xfId="8690"/>
    <cellStyle name="Normal 11 3 2 4 3 2" xfId="16540"/>
    <cellStyle name="Normal 11 3 2 4 3 2 2" xfId="24336"/>
    <cellStyle name="Normal 11 3 2 4 3 2 3" xfId="24337"/>
    <cellStyle name="Normal 11 3 2 4 3 3" xfId="24338"/>
    <cellStyle name="Normal 11 3 2 4 3 4" xfId="24339"/>
    <cellStyle name="Normal 11 3 2 4 4" xfId="11294"/>
    <cellStyle name="Normal 11 3 2 4 4 2" xfId="24340"/>
    <cellStyle name="Normal 11 3 2 4 4 3" xfId="24341"/>
    <cellStyle name="Normal 11 3 2 4 5" xfId="3438"/>
    <cellStyle name="Normal 11 3 2 4 5 2" xfId="24342"/>
    <cellStyle name="Normal 11 3 2 4 6" xfId="24343"/>
    <cellStyle name="Normal 11 3 2 4 6 2" xfId="24344"/>
    <cellStyle name="Normal 11 3 2 4 7" xfId="24345"/>
    <cellStyle name="Normal 11 3 2 4 8" xfId="24346"/>
    <cellStyle name="Normal 11 3 2 5" xfId="6059"/>
    <cellStyle name="Normal 11 3 2 5 2" xfId="13910"/>
    <cellStyle name="Normal 11 3 2 5 2 2" xfId="24347"/>
    <cellStyle name="Normal 11 3 2 5 2 3" xfId="24348"/>
    <cellStyle name="Normal 11 3 2 5 3" xfId="24349"/>
    <cellStyle name="Normal 11 3 2 5 4" xfId="24350"/>
    <cellStyle name="Normal 11 3 2 5 5" xfId="24351"/>
    <cellStyle name="Normal 11 3 2 6" xfId="8683"/>
    <cellStyle name="Normal 11 3 2 6 2" xfId="16533"/>
    <cellStyle name="Normal 11 3 2 6 2 2" xfId="24352"/>
    <cellStyle name="Normal 11 3 2 6 2 3" xfId="24353"/>
    <cellStyle name="Normal 11 3 2 6 3" xfId="24354"/>
    <cellStyle name="Normal 11 3 2 6 4" xfId="24355"/>
    <cellStyle name="Normal 11 3 2 7" xfId="11287"/>
    <cellStyle name="Normal 11 3 2 7 2" xfId="24356"/>
    <cellStyle name="Normal 11 3 2 7 3" xfId="24357"/>
    <cellStyle name="Normal 11 3 2 8" xfId="3431"/>
    <cellStyle name="Normal 11 3 2 8 2" xfId="24358"/>
    <cellStyle name="Normal 11 3 2 9" xfId="24359"/>
    <cellStyle name="Normal 11 3 2 9 2" xfId="24360"/>
    <cellStyle name="Normal 11 3 3" xfId="654"/>
    <cellStyle name="Normal 11 3 3 10" xfId="24361"/>
    <cellStyle name="Normal 11 3 3 11" xfId="24362"/>
    <cellStyle name="Normal 11 3 3 2" xfId="655"/>
    <cellStyle name="Normal 11 3 3 2 10" xfId="24363"/>
    <cellStyle name="Normal 11 3 3 2 2" xfId="656"/>
    <cellStyle name="Normal 11 3 3 2 2 2" xfId="657"/>
    <cellStyle name="Normal 11 3 3 2 2 2 2" xfId="6070"/>
    <cellStyle name="Normal 11 3 3 2 2 2 2 2" xfId="13921"/>
    <cellStyle name="Normal 11 3 3 2 2 2 2 2 2" xfId="24364"/>
    <cellStyle name="Normal 11 3 3 2 2 2 2 2 3" xfId="24365"/>
    <cellStyle name="Normal 11 3 3 2 2 2 2 3" xfId="24366"/>
    <cellStyle name="Normal 11 3 3 2 2 2 2 4" xfId="24367"/>
    <cellStyle name="Normal 11 3 3 2 2 2 2 5" xfId="24368"/>
    <cellStyle name="Normal 11 3 3 2 2 2 3" xfId="8694"/>
    <cellStyle name="Normal 11 3 3 2 2 2 3 2" xfId="16544"/>
    <cellStyle name="Normal 11 3 3 2 2 2 3 2 2" xfId="24369"/>
    <cellStyle name="Normal 11 3 3 2 2 2 3 2 3" xfId="24370"/>
    <cellStyle name="Normal 11 3 3 2 2 2 3 3" xfId="24371"/>
    <cellStyle name="Normal 11 3 3 2 2 2 3 4" xfId="24372"/>
    <cellStyle name="Normal 11 3 3 2 2 2 4" xfId="11298"/>
    <cellStyle name="Normal 11 3 3 2 2 2 4 2" xfId="24373"/>
    <cellStyle name="Normal 11 3 3 2 2 2 4 3" xfId="24374"/>
    <cellStyle name="Normal 11 3 3 2 2 2 5" xfId="3442"/>
    <cellStyle name="Normal 11 3 3 2 2 2 5 2" xfId="24375"/>
    <cellStyle name="Normal 11 3 3 2 2 2 6" xfId="24376"/>
    <cellStyle name="Normal 11 3 3 2 2 2 6 2" xfId="24377"/>
    <cellStyle name="Normal 11 3 3 2 2 2 7" xfId="24378"/>
    <cellStyle name="Normal 11 3 3 2 2 2 8" xfId="24379"/>
    <cellStyle name="Normal 11 3 3 2 2 3" xfId="6069"/>
    <cellStyle name="Normal 11 3 3 2 2 3 2" xfId="13920"/>
    <cellStyle name="Normal 11 3 3 2 2 3 2 2" xfId="24380"/>
    <cellStyle name="Normal 11 3 3 2 2 3 2 3" xfId="24381"/>
    <cellStyle name="Normal 11 3 3 2 2 3 3" xfId="24382"/>
    <cellStyle name="Normal 11 3 3 2 2 3 4" xfId="24383"/>
    <cellStyle name="Normal 11 3 3 2 2 3 5" xfId="24384"/>
    <cellStyle name="Normal 11 3 3 2 2 4" xfId="8693"/>
    <cellStyle name="Normal 11 3 3 2 2 4 2" xfId="16543"/>
    <cellStyle name="Normal 11 3 3 2 2 4 2 2" xfId="24385"/>
    <cellStyle name="Normal 11 3 3 2 2 4 2 3" xfId="24386"/>
    <cellStyle name="Normal 11 3 3 2 2 4 3" xfId="24387"/>
    <cellStyle name="Normal 11 3 3 2 2 4 4" xfId="24388"/>
    <cellStyle name="Normal 11 3 3 2 2 5" xfId="11297"/>
    <cellStyle name="Normal 11 3 3 2 2 5 2" xfId="24389"/>
    <cellStyle name="Normal 11 3 3 2 2 5 3" xfId="24390"/>
    <cellStyle name="Normal 11 3 3 2 2 6" xfId="3441"/>
    <cellStyle name="Normal 11 3 3 2 2 6 2" xfId="24391"/>
    <cellStyle name="Normal 11 3 3 2 2 7" xfId="24392"/>
    <cellStyle name="Normal 11 3 3 2 2 7 2" xfId="24393"/>
    <cellStyle name="Normal 11 3 3 2 2 8" xfId="24394"/>
    <cellStyle name="Normal 11 3 3 2 2 9" xfId="24395"/>
    <cellStyle name="Normal 11 3 3 2 3" xfId="658"/>
    <cellStyle name="Normal 11 3 3 2 3 2" xfId="6071"/>
    <cellStyle name="Normal 11 3 3 2 3 2 2" xfId="13922"/>
    <cellStyle name="Normal 11 3 3 2 3 2 2 2" xfId="24396"/>
    <cellStyle name="Normal 11 3 3 2 3 2 2 3" xfId="24397"/>
    <cellStyle name="Normal 11 3 3 2 3 2 3" xfId="24398"/>
    <cellStyle name="Normal 11 3 3 2 3 2 4" xfId="24399"/>
    <cellStyle name="Normal 11 3 3 2 3 2 5" xfId="24400"/>
    <cellStyle name="Normal 11 3 3 2 3 3" xfId="8695"/>
    <cellStyle name="Normal 11 3 3 2 3 3 2" xfId="16545"/>
    <cellStyle name="Normal 11 3 3 2 3 3 2 2" xfId="24401"/>
    <cellStyle name="Normal 11 3 3 2 3 3 2 3" xfId="24402"/>
    <cellStyle name="Normal 11 3 3 2 3 3 3" xfId="24403"/>
    <cellStyle name="Normal 11 3 3 2 3 3 4" xfId="24404"/>
    <cellStyle name="Normal 11 3 3 2 3 4" xfId="11299"/>
    <cellStyle name="Normal 11 3 3 2 3 4 2" xfId="24405"/>
    <cellStyle name="Normal 11 3 3 2 3 4 3" xfId="24406"/>
    <cellStyle name="Normal 11 3 3 2 3 5" xfId="3443"/>
    <cellStyle name="Normal 11 3 3 2 3 5 2" xfId="24407"/>
    <cellStyle name="Normal 11 3 3 2 3 6" xfId="24408"/>
    <cellStyle name="Normal 11 3 3 2 3 6 2" xfId="24409"/>
    <cellStyle name="Normal 11 3 3 2 3 7" xfId="24410"/>
    <cellStyle name="Normal 11 3 3 2 3 8" xfId="24411"/>
    <cellStyle name="Normal 11 3 3 2 4" xfId="6068"/>
    <cellStyle name="Normal 11 3 3 2 4 2" xfId="13919"/>
    <cellStyle name="Normal 11 3 3 2 4 2 2" xfId="24412"/>
    <cellStyle name="Normal 11 3 3 2 4 2 3" xfId="24413"/>
    <cellStyle name="Normal 11 3 3 2 4 3" xfId="24414"/>
    <cellStyle name="Normal 11 3 3 2 4 4" xfId="24415"/>
    <cellStyle name="Normal 11 3 3 2 4 5" xfId="24416"/>
    <cellStyle name="Normal 11 3 3 2 5" xfId="8692"/>
    <cellStyle name="Normal 11 3 3 2 5 2" xfId="16542"/>
    <cellStyle name="Normal 11 3 3 2 5 2 2" xfId="24417"/>
    <cellStyle name="Normal 11 3 3 2 5 2 3" xfId="24418"/>
    <cellStyle name="Normal 11 3 3 2 5 3" xfId="24419"/>
    <cellStyle name="Normal 11 3 3 2 5 4" xfId="24420"/>
    <cellStyle name="Normal 11 3 3 2 6" xfId="11296"/>
    <cellStyle name="Normal 11 3 3 2 6 2" xfId="24421"/>
    <cellStyle name="Normal 11 3 3 2 6 3" xfId="24422"/>
    <cellStyle name="Normal 11 3 3 2 7" xfId="3440"/>
    <cellStyle name="Normal 11 3 3 2 7 2" xfId="24423"/>
    <cellStyle name="Normal 11 3 3 2 8" xfId="24424"/>
    <cellStyle name="Normal 11 3 3 2 8 2" xfId="24425"/>
    <cellStyle name="Normal 11 3 3 2 9" xfId="24426"/>
    <cellStyle name="Normal 11 3 3 3" xfId="659"/>
    <cellStyle name="Normal 11 3 3 3 2" xfId="660"/>
    <cellStyle name="Normal 11 3 3 3 2 2" xfId="6073"/>
    <cellStyle name="Normal 11 3 3 3 2 2 2" xfId="13924"/>
    <cellStyle name="Normal 11 3 3 3 2 2 2 2" xfId="24427"/>
    <cellStyle name="Normal 11 3 3 3 2 2 2 3" xfId="24428"/>
    <cellStyle name="Normal 11 3 3 3 2 2 3" xfId="24429"/>
    <cellStyle name="Normal 11 3 3 3 2 2 4" xfId="24430"/>
    <cellStyle name="Normal 11 3 3 3 2 2 5" xfId="24431"/>
    <cellStyle name="Normal 11 3 3 3 2 3" xfId="8697"/>
    <cellStyle name="Normal 11 3 3 3 2 3 2" xfId="16547"/>
    <cellStyle name="Normal 11 3 3 3 2 3 2 2" xfId="24432"/>
    <cellStyle name="Normal 11 3 3 3 2 3 2 3" xfId="24433"/>
    <cellStyle name="Normal 11 3 3 3 2 3 3" xfId="24434"/>
    <cellStyle name="Normal 11 3 3 3 2 3 4" xfId="24435"/>
    <cellStyle name="Normal 11 3 3 3 2 4" xfId="11301"/>
    <cellStyle name="Normal 11 3 3 3 2 4 2" xfId="24436"/>
    <cellStyle name="Normal 11 3 3 3 2 4 3" xfId="24437"/>
    <cellStyle name="Normal 11 3 3 3 2 5" xfId="3445"/>
    <cellStyle name="Normal 11 3 3 3 2 5 2" xfId="24438"/>
    <cellStyle name="Normal 11 3 3 3 2 6" xfId="24439"/>
    <cellStyle name="Normal 11 3 3 3 2 6 2" xfId="24440"/>
    <cellStyle name="Normal 11 3 3 3 2 7" xfId="24441"/>
    <cellStyle name="Normal 11 3 3 3 2 8" xfId="24442"/>
    <cellStyle name="Normal 11 3 3 3 3" xfId="6072"/>
    <cellStyle name="Normal 11 3 3 3 3 2" xfId="13923"/>
    <cellStyle name="Normal 11 3 3 3 3 2 2" xfId="24443"/>
    <cellStyle name="Normal 11 3 3 3 3 2 3" xfId="24444"/>
    <cellStyle name="Normal 11 3 3 3 3 3" xfId="24445"/>
    <cellStyle name="Normal 11 3 3 3 3 4" xfId="24446"/>
    <cellStyle name="Normal 11 3 3 3 3 5" xfId="24447"/>
    <cellStyle name="Normal 11 3 3 3 4" xfId="8696"/>
    <cellStyle name="Normal 11 3 3 3 4 2" xfId="16546"/>
    <cellStyle name="Normal 11 3 3 3 4 2 2" xfId="24448"/>
    <cellStyle name="Normal 11 3 3 3 4 2 3" xfId="24449"/>
    <cellStyle name="Normal 11 3 3 3 4 3" xfId="24450"/>
    <cellStyle name="Normal 11 3 3 3 4 4" xfId="24451"/>
    <cellStyle name="Normal 11 3 3 3 5" xfId="11300"/>
    <cellStyle name="Normal 11 3 3 3 5 2" xfId="24452"/>
    <cellStyle name="Normal 11 3 3 3 5 3" xfId="24453"/>
    <cellStyle name="Normal 11 3 3 3 6" xfId="3444"/>
    <cellStyle name="Normal 11 3 3 3 6 2" xfId="24454"/>
    <cellStyle name="Normal 11 3 3 3 7" xfId="24455"/>
    <cellStyle name="Normal 11 3 3 3 7 2" xfId="24456"/>
    <cellStyle name="Normal 11 3 3 3 8" xfId="24457"/>
    <cellStyle name="Normal 11 3 3 3 9" xfId="24458"/>
    <cellStyle name="Normal 11 3 3 4" xfId="661"/>
    <cellStyle name="Normal 11 3 3 4 2" xfId="6074"/>
    <cellStyle name="Normal 11 3 3 4 2 2" xfId="13925"/>
    <cellStyle name="Normal 11 3 3 4 2 2 2" xfId="24459"/>
    <cellStyle name="Normal 11 3 3 4 2 2 3" xfId="24460"/>
    <cellStyle name="Normal 11 3 3 4 2 3" xfId="24461"/>
    <cellStyle name="Normal 11 3 3 4 2 4" xfId="24462"/>
    <cellStyle name="Normal 11 3 3 4 2 5" xfId="24463"/>
    <cellStyle name="Normal 11 3 3 4 3" xfId="8698"/>
    <cellStyle name="Normal 11 3 3 4 3 2" xfId="16548"/>
    <cellStyle name="Normal 11 3 3 4 3 2 2" xfId="24464"/>
    <cellStyle name="Normal 11 3 3 4 3 2 3" xfId="24465"/>
    <cellStyle name="Normal 11 3 3 4 3 3" xfId="24466"/>
    <cellStyle name="Normal 11 3 3 4 3 4" xfId="24467"/>
    <cellStyle name="Normal 11 3 3 4 4" xfId="11302"/>
    <cellStyle name="Normal 11 3 3 4 4 2" xfId="24468"/>
    <cellStyle name="Normal 11 3 3 4 4 3" xfId="24469"/>
    <cellStyle name="Normal 11 3 3 4 5" xfId="3446"/>
    <cellStyle name="Normal 11 3 3 4 5 2" xfId="24470"/>
    <cellStyle name="Normal 11 3 3 4 6" xfId="24471"/>
    <cellStyle name="Normal 11 3 3 4 6 2" xfId="24472"/>
    <cellStyle name="Normal 11 3 3 4 7" xfId="24473"/>
    <cellStyle name="Normal 11 3 3 4 8" xfId="24474"/>
    <cellStyle name="Normal 11 3 3 5" xfId="6067"/>
    <cellStyle name="Normal 11 3 3 5 2" xfId="13918"/>
    <cellStyle name="Normal 11 3 3 5 2 2" xfId="24475"/>
    <cellStyle name="Normal 11 3 3 5 2 3" xfId="24476"/>
    <cellStyle name="Normal 11 3 3 5 3" xfId="24477"/>
    <cellStyle name="Normal 11 3 3 5 4" xfId="24478"/>
    <cellStyle name="Normal 11 3 3 5 5" xfId="24479"/>
    <cellStyle name="Normal 11 3 3 6" xfId="8691"/>
    <cellStyle name="Normal 11 3 3 6 2" xfId="16541"/>
    <cellStyle name="Normal 11 3 3 6 2 2" xfId="24480"/>
    <cellStyle name="Normal 11 3 3 6 2 3" xfId="24481"/>
    <cellStyle name="Normal 11 3 3 6 3" xfId="24482"/>
    <cellStyle name="Normal 11 3 3 6 4" xfId="24483"/>
    <cellStyle name="Normal 11 3 3 7" xfId="11295"/>
    <cellStyle name="Normal 11 3 3 7 2" xfId="24484"/>
    <cellStyle name="Normal 11 3 3 7 3" xfId="24485"/>
    <cellStyle name="Normal 11 3 3 8" xfId="3439"/>
    <cellStyle name="Normal 11 3 3 8 2" xfId="24486"/>
    <cellStyle name="Normal 11 3 3 9" xfId="24487"/>
    <cellStyle name="Normal 11 3 3 9 2" xfId="24488"/>
    <cellStyle name="Normal 11 3 4" xfId="662"/>
    <cellStyle name="Normal 11 3 4 10" xfId="24489"/>
    <cellStyle name="Normal 11 3 4 11" xfId="24490"/>
    <cellStyle name="Normal 11 3 4 2" xfId="663"/>
    <cellStyle name="Normal 11 3 4 2 10" xfId="24491"/>
    <cellStyle name="Normal 11 3 4 2 2" xfId="664"/>
    <cellStyle name="Normal 11 3 4 2 2 2" xfId="665"/>
    <cellStyle name="Normal 11 3 4 2 2 2 2" xfId="6078"/>
    <cellStyle name="Normal 11 3 4 2 2 2 2 2" xfId="13929"/>
    <cellStyle name="Normal 11 3 4 2 2 2 2 2 2" xfId="24492"/>
    <cellStyle name="Normal 11 3 4 2 2 2 2 2 3" xfId="24493"/>
    <cellStyle name="Normal 11 3 4 2 2 2 2 3" xfId="24494"/>
    <cellStyle name="Normal 11 3 4 2 2 2 2 4" xfId="24495"/>
    <cellStyle name="Normal 11 3 4 2 2 2 2 5" xfId="24496"/>
    <cellStyle name="Normal 11 3 4 2 2 2 3" xfId="8702"/>
    <cellStyle name="Normal 11 3 4 2 2 2 3 2" xfId="16552"/>
    <cellStyle name="Normal 11 3 4 2 2 2 3 2 2" xfId="24497"/>
    <cellStyle name="Normal 11 3 4 2 2 2 3 2 3" xfId="24498"/>
    <cellStyle name="Normal 11 3 4 2 2 2 3 3" xfId="24499"/>
    <cellStyle name="Normal 11 3 4 2 2 2 3 4" xfId="24500"/>
    <cellStyle name="Normal 11 3 4 2 2 2 4" xfId="11306"/>
    <cellStyle name="Normal 11 3 4 2 2 2 4 2" xfId="24501"/>
    <cellStyle name="Normal 11 3 4 2 2 2 4 3" xfId="24502"/>
    <cellStyle name="Normal 11 3 4 2 2 2 5" xfId="3450"/>
    <cellStyle name="Normal 11 3 4 2 2 2 5 2" xfId="24503"/>
    <cellStyle name="Normal 11 3 4 2 2 2 6" xfId="24504"/>
    <cellStyle name="Normal 11 3 4 2 2 2 6 2" xfId="24505"/>
    <cellStyle name="Normal 11 3 4 2 2 2 7" xfId="24506"/>
    <cellStyle name="Normal 11 3 4 2 2 2 8" xfId="24507"/>
    <cellStyle name="Normal 11 3 4 2 2 3" xfId="6077"/>
    <cellStyle name="Normal 11 3 4 2 2 3 2" xfId="13928"/>
    <cellStyle name="Normal 11 3 4 2 2 3 2 2" xfId="24508"/>
    <cellStyle name="Normal 11 3 4 2 2 3 2 3" xfId="24509"/>
    <cellStyle name="Normal 11 3 4 2 2 3 3" xfId="24510"/>
    <cellStyle name="Normal 11 3 4 2 2 3 4" xfId="24511"/>
    <cellStyle name="Normal 11 3 4 2 2 3 5" xfId="24512"/>
    <cellStyle name="Normal 11 3 4 2 2 4" xfId="8701"/>
    <cellStyle name="Normal 11 3 4 2 2 4 2" xfId="16551"/>
    <cellStyle name="Normal 11 3 4 2 2 4 2 2" xfId="24513"/>
    <cellStyle name="Normal 11 3 4 2 2 4 2 3" xfId="24514"/>
    <cellStyle name="Normal 11 3 4 2 2 4 3" xfId="24515"/>
    <cellStyle name="Normal 11 3 4 2 2 4 4" xfId="24516"/>
    <cellStyle name="Normal 11 3 4 2 2 5" xfId="11305"/>
    <cellStyle name="Normal 11 3 4 2 2 5 2" xfId="24517"/>
    <cellStyle name="Normal 11 3 4 2 2 5 3" xfId="24518"/>
    <cellStyle name="Normal 11 3 4 2 2 6" xfId="3449"/>
    <cellStyle name="Normal 11 3 4 2 2 6 2" xfId="24519"/>
    <cellStyle name="Normal 11 3 4 2 2 7" xfId="24520"/>
    <cellStyle name="Normal 11 3 4 2 2 7 2" xfId="24521"/>
    <cellStyle name="Normal 11 3 4 2 2 8" xfId="24522"/>
    <cellStyle name="Normal 11 3 4 2 2 9" xfId="24523"/>
    <cellStyle name="Normal 11 3 4 2 3" xfId="666"/>
    <cellStyle name="Normal 11 3 4 2 3 2" xfId="6079"/>
    <cellStyle name="Normal 11 3 4 2 3 2 2" xfId="13930"/>
    <cellStyle name="Normal 11 3 4 2 3 2 2 2" xfId="24524"/>
    <cellStyle name="Normal 11 3 4 2 3 2 2 3" xfId="24525"/>
    <cellStyle name="Normal 11 3 4 2 3 2 3" xfId="24526"/>
    <cellStyle name="Normal 11 3 4 2 3 2 4" xfId="24527"/>
    <cellStyle name="Normal 11 3 4 2 3 2 5" xfId="24528"/>
    <cellStyle name="Normal 11 3 4 2 3 3" xfId="8703"/>
    <cellStyle name="Normal 11 3 4 2 3 3 2" xfId="16553"/>
    <cellStyle name="Normal 11 3 4 2 3 3 2 2" xfId="24529"/>
    <cellStyle name="Normal 11 3 4 2 3 3 2 3" xfId="24530"/>
    <cellStyle name="Normal 11 3 4 2 3 3 3" xfId="24531"/>
    <cellStyle name="Normal 11 3 4 2 3 3 4" xfId="24532"/>
    <cellStyle name="Normal 11 3 4 2 3 4" xfId="11307"/>
    <cellStyle name="Normal 11 3 4 2 3 4 2" xfId="24533"/>
    <cellStyle name="Normal 11 3 4 2 3 4 3" xfId="24534"/>
    <cellStyle name="Normal 11 3 4 2 3 5" xfId="3451"/>
    <cellStyle name="Normal 11 3 4 2 3 5 2" xfId="24535"/>
    <cellStyle name="Normal 11 3 4 2 3 6" xfId="24536"/>
    <cellStyle name="Normal 11 3 4 2 3 6 2" xfId="24537"/>
    <cellStyle name="Normal 11 3 4 2 3 7" xfId="24538"/>
    <cellStyle name="Normal 11 3 4 2 3 8" xfId="24539"/>
    <cellStyle name="Normal 11 3 4 2 4" xfId="6076"/>
    <cellStyle name="Normal 11 3 4 2 4 2" xfId="13927"/>
    <cellStyle name="Normal 11 3 4 2 4 2 2" xfId="24540"/>
    <cellStyle name="Normal 11 3 4 2 4 2 3" xfId="24541"/>
    <cellStyle name="Normal 11 3 4 2 4 3" xfId="24542"/>
    <cellStyle name="Normal 11 3 4 2 4 4" xfId="24543"/>
    <cellStyle name="Normal 11 3 4 2 4 5" xfId="24544"/>
    <cellStyle name="Normal 11 3 4 2 5" xfId="8700"/>
    <cellStyle name="Normal 11 3 4 2 5 2" xfId="16550"/>
    <cellStyle name="Normal 11 3 4 2 5 2 2" xfId="24545"/>
    <cellStyle name="Normal 11 3 4 2 5 2 3" xfId="24546"/>
    <cellStyle name="Normal 11 3 4 2 5 3" xfId="24547"/>
    <cellStyle name="Normal 11 3 4 2 5 4" xfId="24548"/>
    <cellStyle name="Normal 11 3 4 2 6" xfId="11304"/>
    <cellStyle name="Normal 11 3 4 2 6 2" xfId="24549"/>
    <cellStyle name="Normal 11 3 4 2 6 3" xfId="24550"/>
    <cellStyle name="Normal 11 3 4 2 7" xfId="3448"/>
    <cellStyle name="Normal 11 3 4 2 7 2" xfId="24551"/>
    <cellStyle name="Normal 11 3 4 2 8" xfId="24552"/>
    <cellStyle name="Normal 11 3 4 2 8 2" xfId="24553"/>
    <cellStyle name="Normal 11 3 4 2 9" xfId="24554"/>
    <cellStyle name="Normal 11 3 4 3" xfId="667"/>
    <cellStyle name="Normal 11 3 4 3 2" xfId="668"/>
    <cellStyle name="Normal 11 3 4 3 2 2" xfId="6081"/>
    <cellStyle name="Normal 11 3 4 3 2 2 2" xfId="13932"/>
    <cellStyle name="Normal 11 3 4 3 2 2 2 2" xfId="24555"/>
    <cellStyle name="Normal 11 3 4 3 2 2 2 3" xfId="24556"/>
    <cellStyle name="Normal 11 3 4 3 2 2 3" xfId="24557"/>
    <cellStyle name="Normal 11 3 4 3 2 2 4" xfId="24558"/>
    <cellStyle name="Normal 11 3 4 3 2 2 5" xfId="24559"/>
    <cellStyle name="Normal 11 3 4 3 2 3" xfId="8705"/>
    <cellStyle name="Normal 11 3 4 3 2 3 2" xfId="16555"/>
    <cellStyle name="Normal 11 3 4 3 2 3 2 2" xfId="24560"/>
    <cellStyle name="Normal 11 3 4 3 2 3 2 3" xfId="24561"/>
    <cellStyle name="Normal 11 3 4 3 2 3 3" xfId="24562"/>
    <cellStyle name="Normal 11 3 4 3 2 3 4" xfId="24563"/>
    <cellStyle name="Normal 11 3 4 3 2 4" xfId="11309"/>
    <cellStyle name="Normal 11 3 4 3 2 4 2" xfId="24564"/>
    <cellStyle name="Normal 11 3 4 3 2 4 3" xfId="24565"/>
    <cellStyle name="Normal 11 3 4 3 2 5" xfId="3453"/>
    <cellStyle name="Normal 11 3 4 3 2 5 2" xfId="24566"/>
    <cellStyle name="Normal 11 3 4 3 2 6" xfId="24567"/>
    <cellStyle name="Normal 11 3 4 3 2 6 2" xfId="24568"/>
    <cellStyle name="Normal 11 3 4 3 2 7" xfId="24569"/>
    <cellStyle name="Normal 11 3 4 3 2 8" xfId="24570"/>
    <cellStyle name="Normal 11 3 4 3 3" xfId="6080"/>
    <cellStyle name="Normal 11 3 4 3 3 2" xfId="13931"/>
    <cellStyle name="Normal 11 3 4 3 3 2 2" xfId="24571"/>
    <cellStyle name="Normal 11 3 4 3 3 2 3" xfId="24572"/>
    <cellStyle name="Normal 11 3 4 3 3 3" xfId="24573"/>
    <cellStyle name="Normal 11 3 4 3 3 4" xfId="24574"/>
    <cellStyle name="Normal 11 3 4 3 3 5" xfId="24575"/>
    <cellStyle name="Normal 11 3 4 3 4" xfId="8704"/>
    <cellStyle name="Normal 11 3 4 3 4 2" xfId="16554"/>
    <cellStyle name="Normal 11 3 4 3 4 2 2" xfId="24576"/>
    <cellStyle name="Normal 11 3 4 3 4 2 3" xfId="24577"/>
    <cellStyle name="Normal 11 3 4 3 4 3" xfId="24578"/>
    <cellStyle name="Normal 11 3 4 3 4 4" xfId="24579"/>
    <cellStyle name="Normal 11 3 4 3 5" xfId="11308"/>
    <cellStyle name="Normal 11 3 4 3 5 2" xfId="24580"/>
    <cellStyle name="Normal 11 3 4 3 5 3" xfId="24581"/>
    <cellStyle name="Normal 11 3 4 3 6" xfId="3452"/>
    <cellStyle name="Normal 11 3 4 3 6 2" xfId="24582"/>
    <cellStyle name="Normal 11 3 4 3 7" xfId="24583"/>
    <cellStyle name="Normal 11 3 4 3 7 2" xfId="24584"/>
    <cellStyle name="Normal 11 3 4 3 8" xfId="24585"/>
    <cellStyle name="Normal 11 3 4 3 9" xfId="24586"/>
    <cellStyle name="Normal 11 3 4 4" xfId="669"/>
    <cellStyle name="Normal 11 3 4 4 2" xfId="6082"/>
    <cellStyle name="Normal 11 3 4 4 2 2" xfId="13933"/>
    <cellStyle name="Normal 11 3 4 4 2 2 2" xfId="24587"/>
    <cellStyle name="Normal 11 3 4 4 2 2 3" xfId="24588"/>
    <cellStyle name="Normal 11 3 4 4 2 3" xfId="24589"/>
    <cellStyle name="Normal 11 3 4 4 2 4" xfId="24590"/>
    <cellStyle name="Normal 11 3 4 4 2 5" xfId="24591"/>
    <cellStyle name="Normal 11 3 4 4 3" xfId="8706"/>
    <cellStyle name="Normal 11 3 4 4 3 2" xfId="16556"/>
    <cellStyle name="Normal 11 3 4 4 3 2 2" xfId="24592"/>
    <cellStyle name="Normal 11 3 4 4 3 2 3" xfId="24593"/>
    <cellStyle name="Normal 11 3 4 4 3 3" xfId="24594"/>
    <cellStyle name="Normal 11 3 4 4 3 4" xfId="24595"/>
    <cellStyle name="Normal 11 3 4 4 4" xfId="11310"/>
    <cellStyle name="Normal 11 3 4 4 4 2" xfId="24596"/>
    <cellStyle name="Normal 11 3 4 4 4 3" xfId="24597"/>
    <cellStyle name="Normal 11 3 4 4 5" xfId="3454"/>
    <cellStyle name="Normal 11 3 4 4 5 2" xfId="24598"/>
    <cellStyle name="Normal 11 3 4 4 6" xfId="24599"/>
    <cellStyle name="Normal 11 3 4 4 6 2" xfId="24600"/>
    <cellStyle name="Normal 11 3 4 4 7" xfId="24601"/>
    <cellStyle name="Normal 11 3 4 4 8" xfId="24602"/>
    <cellStyle name="Normal 11 3 4 5" xfId="6075"/>
    <cellStyle name="Normal 11 3 4 5 2" xfId="13926"/>
    <cellStyle name="Normal 11 3 4 5 2 2" xfId="24603"/>
    <cellStyle name="Normal 11 3 4 5 2 3" xfId="24604"/>
    <cellStyle name="Normal 11 3 4 5 3" xfId="24605"/>
    <cellStyle name="Normal 11 3 4 5 4" xfId="24606"/>
    <cellStyle name="Normal 11 3 4 5 5" xfId="24607"/>
    <cellStyle name="Normal 11 3 4 6" xfId="8699"/>
    <cellStyle name="Normal 11 3 4 6 2" xfId="16549"/>
    <cellStyle name="Normal 11 3 4 6 2 2" xfId="24608"/>
    <cellStyle name="Normal 11 3 4 6 2 3" xfId="24609"/>
    <cellStyle name="Normal 11 3 4 6 3" xfId="24610"/>
    <cellStyle name="Normal 11 3 4 6 4" xfId="24611"/>
    <cellStyle name="Normal 11 3 4 7" xfId="11303"/>
    <cellStyle name="Normal 11 3 4 7 2" xfId="24612"/>
    <cellStyle name="Normal 11 3 4 7 3" xfId="24613"/>
    <cellStyle name="Normal 11 3 4 8" xfId="3447"/>
    <cellStyle name="Normal 11 3 4 8 2" xfId="24614"/>
    <cellStyle name="Normal 11 3 4 9" xfId="24615"/>
    <cellStyle name="Normal 11 3 4 9 2" xfId="24616"/>
    <cellStyle name="Normal 11 3 5" xfId="670"/>
    <cellStyle name="Normal 11 3 5 10" xfId="24617"/>
    <cellStyle name="Normal 11 3 5 2" xfId="671"/>
    <cellStyle name="Normal 11 3 5 2 2" xfId="672"/>
    <cellStyle name="Normal 11 3 5 2 2 2" xfId="6085"/>
    <cellStyle name="Normal 11 3 5 2 2 2 2" xfId="13936"/>
    <cellStyle name="Normal 11 3 5 2 2 2 2 2" xfId="24618"/>
    <cellStyle name="Normal 11 3 5 2 2 2 2 3" xfId="24619"/>
    <cellStyle name="Normal 11 3 5 2 2 2 3" xfId="24620"/>
    <cellStyle name="Normal 11 3 5 2 2 2 4" xfId="24621"/>
    <cellStyle name="Normal 11 3 5 2 2 2 5" xfId="24622"/>
    <cellStyle name="Normal 11 3 5 2 2 3" xfId="8709"/>
    <cellStyle name="Normal 11 3 5 2 2 3 2" xfId="16559"/>
    <cellStyle name="Normal 11 3 5 2 2 3 2 2" xfId="24623"/>
    <cellStyle name="Normal 11 3 5 2 2 3 2 3" xfId="24624"/>
    <cellStyle name="Normal 11 3 5 2 2 3 3" xfId="24625"/>
    <cellStyle name="Normal 11 3 5 2 2 3 4" xfId="24626"/>
    <cellStyle name="Normal 11 3 5 2 2 4" xfId="11313"/>
    <cellStyle name="Normal 11 3 5 2 2 4 2" xfId="24627"/>
    <cellStyle name="Normal 11 3 5 2 2 4 3" xfId="24628"/>
    <cellStyle name="Normal 11 3 5 2 2 5" xfId="3457"/>
    <cellStyle name="Normal 11 3 5 2 2 5 2" xfId="24629"/>
    <cellStyle name="Normal 11 3 5 2 2 6" xfId="24630"/>
    <cellStyle name="Normal 11 3 5 2 2 6 2" xfId="24631"/>
    <cellStyle name="Normal 11 3 5 2 2 7" xfId="24632"/>
    <cellStyle name="Normal 11 3 5 2 2 8" xfId="24633"/>
    <cellStyle name="Normal 11 3 5 2 3" xfId="6084"/>
    <cellStyle name="Normal 11 3 5 2 3 2" xfId="13935"/>
    <cellStyle name="Normal 11 3 5 2 3 2 2" xfId="24634"/>
    <cellStyle name="Normal 11 3 5 2 3 2 3" xfId="24635"/>
    <cellStyle name="Normal 11 3 5 2 3 3" xfId="24636"/>
    <cellStyle name="Normal 11 3 5 2 3 4" xfId="24637"/>
    <cellStyle name="Normal 11 3 5 2 3 5" xfId="24638"/>
    <cellStyle name="Normal 11 3 5 2 4" xfId="8708"/>
    <cellStyle name="Normal 11 3 5 2 4 2" xfId="16558"/>
    <cellStyle name="Normal 11 3 5 2 4 2 2" xfId="24639"/>
    <cellStyle name="Normal 11 3 5 2 4 2 3" xfId="24640"/>
    <cellStyle name="Normal 11 3 5 2 4 3" xfId="24641"/>
    <cellStyle name="Normal 11 3 5 2 4 4" xfId="24642"/>
    <cellStyle name="Normal 11 3 5 2 5" xfId="11312"/>
    <cellStyle name="Normal 11 3 5 2 5 2" xfId="24643"/>
    <cellStyle name="Normal 11 3 5 2 5 3" xfId="24644"/>
    <cellStyle name="Normal 11 3 5 2 6" xfId="3456"/>
    <cellStyle name="Normal 11 3 5 2 6 2" xfId="24645"/>
    <cellStyle name="Normal 11 3 5 2 7" xfId="24646"/>
    <cellStyle name="Normal 11 3 5 2 7 2" xfId="24647"/>
    <cellStyle name="Normal 11 3 5 2 8" xfId="24648"/>
    <cellStyle name="Normal 11 3 5 2 9" xfId="24649"/>
    <cellStyle name="Normal 11 3 5 3" xfId="673"/>
    <cellStyle name="Normal 11 3 5 3 2" xfId="6086"/>
    <cellStyle name="Normal 11 3 5 3 2 2" xfId="13937"/>
    <cellStyle name="Normal 11 3 5 3 2 2 2" xfId="24650"/>
    <cellStyle name="Normal 11 3 5 3 2 2 3" xfId="24651"/>
    <cellStyle name="Normal 11 3 5 3 2 3" xfId="24652"/>
    <cellStyle name="Normal 11 3 5 3 2 4" xfId="24653"/>
    <cellStyle name="Normal 11 3 5 3 2 5" xfId="24654"/>
    <cellStyle name="Normal 11 3 5 3 3" xfId="8710"/>
    <cellStyle name="Normal 11 3 5 3 3 2" xfId="16560"/>
    <cellStyle name="Normal 11 3 5 3 3 2 2" xfId="24655"/>
    <cellStyle name="Normal 11 3 5 3 3 2 3" xfId="24656"/>
    <cellStyle name="Normal 11 3 5 3 3 3" xfId="24657"/>
    <cellStyle name="Normal 11 3 5 3 3 4" xfId="24658"/>
    <cellStyle name="Normal 11 3 5 3 4" xfId="11314"/>
    <cellStyle name="Normal 11 3 5 3 4 2" xfId="24659"/>
    <cellStyle name="Normal 11 3 5 3 4 3" xfId="24660"/>
    <cellStyle name="Normal 11 3 5 3 5" xfId="3458"/>
    <cellStyle name="Normal 11 3 5 3 5 2" xfId="24661"/>
    <cellStyle name="Normal 11 3 5 3 6" xfId="24662"/>
    <cellStyle name="Normal 11 3 5 3 6 2" xfId="24663"/>
    <cellStyle name="Normal 11 3 5 3 7" xfId="24664"/>
    <cellStyle name="Normal 11 3 5 3 8" xfId="24665"/>
    <cellStyle name="Normal 11 3 5 4" xfId="6083"/>
    <cellStyle name="Normal 11 3 5 4 2" xfId="13934"/>
    <cellStyle name="Normal 11 3 5 4 2 2" xfId="24666"/>
    <cellStyle name="Normal 11 3 5 4 2 3" xfId="24667"/>
    <cellStyle name="Normal 11 3 5 4 3" xfId="24668"/>
    <cellStyle name="Normal 11 3 5 4 4" xfId="24669"/>
    <cellStyle name="Normal 11 3 5 4 5" xfId="24670"/>
    <cellStyle name="Normal 11 3 5 5" xfId="8707"/>
    <cellStyle name="Normal 11 3 5 5 2" xfId="16557"/>
    <cellStyle name="Normal 11 3 5 5 2 2" xfId="24671"/>
    <cellStyle name="Normal 11 3 5 5 2 3" xfId="24672"/>
    <cellStyle name="Normal 11 3 5 5 3" xfId="24673"/>
    <cellStyle name="Normal 11 3 5 5 4" xfId="24674"/>
    <cellStyle name="Normal 11 3 5 6" xfId="11311"/>
    <cellStyle name="Normal 11 3 5 6 2" xfId="24675"/>
    <cellStyle name="Normal 11 3 5 6 3" xfId="24676"/>
    <cellStyle name="Normal 11 3 5 7" xfId="3455"/>
    <cellStyle name="Normal 11 3 5 7 2" xfId="24677"/>
    <cellStyle name="Normal 11 3 5 8" xfId="24678"/>
    <cellStyle name="Normal 11 3 5 8 2" xfId="24679"/>
    <cellStyle name="Normal 11 3 5 9" xfId="24680"/>
    <cellStyle name="Normal 11 3 6" xfId="674"/>
    <cellStyle name="Normal 11 3 6 2" xfId="675"/>
    <cellStyle name="Normal 11 3 6 2 2" xfId="6088"/>
    <cellStyle name="Normal 11 3 6 2 2 2" xfId="13939"/>
    <cellStyle name="Normal 11 3 6 2 2 2 2" xfId="24681"/>
    <cellStyle name="Normal 11 3 6 2 2 2 3" xfId="24682"/>
    <cellStyle name="Normal 11 3 6 2 2 3" xfId="24683"/>
    <cellStyle name="Normal 11 3 6 2 2 4" xfId="24684"/>
    <cellStyle name="Normal 11 3 6 2 2 5" xfId="24685"/>
    <cellStyle name="Normal 11 3 6 2 3" xfId="8712"/>
    <cellStyle name="Normal 11 3 6 2 3 2" xfId="16562"/>
    <cellStyle name="Normal 11 3 6 2 3 2 2" xfId="24686"/>
    <cellStyle name="Normal 11 3 6 2 3 2 3" xfId="24687"/>
    <cellStyle name="Normal 11 3 6 2 3 3" xfId="24688"/>
    <cellStyle name="Normal 11 3 6 2 3 4" xfId="24689"/>
    <cellStyle name="Normal 11 3 6 2 4" xfId="11316"/>
    <cellStyle name="Normal 11 3 6 2 4 2" xfId="24690"/>
    <cellStyle name="Normal 11 3 6 2 4 3" xfId="24691"/>
    <cellStyle name="Normal 11 3 6 2 5" xfId="3460"/>
    <cellStyle name="Normal 11 3 6 2 5 2" xfId="24692"/>
    <cellStyle name="Normal 11 3 6 2 6" xfId="24693"/>
    <cellStyle name="Normal 11 3 6 2 6 2" xfId="24694"/>
    <cellStyle name="Normal 11 3 6 2 7" xfId="24695"/>
    <cellStyle name="Normal 11 3 6 2 8" xfId="24696"/>
    <cellStyle name="Normal 11 3 6 3" xfId="6087"/>
    <cellStyle name="Normal 11 3 6 3 2" xfId="13938"/>
    <cellStyle name="Normal 11 3 6 3 2 2" xfId="24697"/>
    <cellStyle name="Normal 11 3 6 3 2 3" xfId="24698"/>
    <cellStyle name="Normal 11 3 6 3 3" xfId="24699"/>
    <cellStyle name="Normal 11 3 6 3 4" xfId="24700"/>
    <cellStyle name="Normal 11 3 6 3 5" xfId="24701"/>
    <cellStyle name="Normal 11 3 6 4" xfId="8711"/>
    <cellStyle name="Normal 11 3 6 4 2" xfId="16561"/>
    <cellStyle name="Normal 11 3 6 4 2 2" xfId="24702"/>
    <cellStyle name="Normal 11 3 6 4 2 3" xfId="24703"/>
    <cellStyle name="Normal 11 3 6 4 3" xfId="24704"/>
    <cellStyle name="Normal 11 3 6 4 4" xfId="24705"/>
    <cellStyle name="Normal 11 3 6 5" xfId="11315"/>
    <cellStyle name="Normal 11 3 6 5 2" xfId="24706"/>
    <cellStyle name="Normal 11 3 6 5 3" xfId="24707"/>
    <cellStyle name="Normal 11 3 6 6" xfId="3459"/>
    <cellStyle name="Normal 11 3 6 6 2" xfId="24708"/>
    <cellStyle name="Normal 11 3 6 7" xfId="24709"/>
    <cellStyle name="Normal 11 3 6 7 2" xfId="24710"/>
    <cellStyle name="Normal 11 3 6 8" xfId="24711"/>
    <cellStyle name="Normal 11 3 6 9" xfId="24712"/>
    <cellStyle name="Normal 11 3 7" xfId="676"/>
    <cellStyle name="Normal 11 3 7 2" xfId="6089"/>
    <cellStyle name="Normal 11 3 7 2 2" xfId="13940"/>
    <cellStyle name="Normal 11 3 7 2 2 2" xfId="24713"/>
    <cellStyle name="Normal 11 3 7 2 2 3" xfId="24714"/>
    <cellStyle name="Normal 11 3 7 2 3" xfId="24715"/>
    <cellStyle name="Normal 11 3 7 2 4" xfId="24716"/>
    <cellStyle name="Normal 11 3 7 2 5" xfId="24717"/>
    <cellStyle name="Normal 11 3 7 3" xfId="8713"/>
    <cellStyle name="Normal 11 3 7 3 2" xfId="16563"/>
    <cellStyle name="Normal 11 3 7 3 2 2" xfId="24718"/>
    <cellStyle name="Normal 11 3 7 3 2 3" xfId="24719"/>
    <cellStyle name="Normal 11 3 7 3 3" xfId="24720"/>
    <cellStyle name="Normal 11 3 7 3 4" xfId="24721"/>
    <cellStyle name="Normal 11 3 7 4" xfId="11317"/>
    <cellStyle name="Normal 11 3 7 4 2" xfId="24722"/>
    <cellStyle name="Normal 11 3 7 4 3" xfId="24723"/>
    <cellStyle name="Normal 11 3 7 5" xfId="3461"/>
    <cellStyle name="Normal 11 3 7 5 2" xfId="24724"/>
    <cellStyle name="Normal 11 3 7 6" xfId="24725"/>
    <cellStyle name="Normal 11 3 7 6 2" xfId="24726"/>
    <cellStyle name="Normal 11 3 7 7" xfId="24727"/>
    <cellStyle name="Normal 11 3 7 8" xfId="24728"/>
    <cellStyle name="Normal 11 3 8" xfId="6058"/>
    <cellStyle name="Normal 11 3 8 2" xfId="8682"/>
    <cellStyle name="Normal 11 3 8 2 2" xfId="16532"/>
    <cellStyle name="Normal 11 3 8 2 2 2" xfId="24729"/>
    <cellStyle name="Normal 11 3 8 2 2 3" xfId="24730"/>
    <cellStyle name="Normal 11 3 8 2 3" xfId="24731"/>
    <cellStyle name="Normal 11 3 8 2 4" xfId="24732"/>
    <cellStyle name="Normal 11 3 8 2 5" xfId="24733"/>
    <cellStyle name="Normal 11 3 8 3" xfId="13909"/>
    <cellStyle name="Normal 11 3 8 3 2" xfId="24734"/>
    <cellStyle name="Normal 11 3 8 3 3" xfId="24735"/>
    <cellStyle name="Normal 11 3 8 4" xfId="24736"/>
    <cellStyle name="Normal 11 3 8 5" xfId="24737"/>
    <cellStyle name="Normal 11 3 8 6" xfId="24738"/>
    <cellStyle name="Normal 11 3 9" xfId="5474"/>
    <cellStyle name="Normal 11 3 9 2" xfId="13325"/>
    <cellStyle name="Normal 11 3 9 2 2" xfId="24739"/>
    <cellStyle name="Normal 11 3 9 2 3" xfId="24740"/>
    <cellStyle name="Normal 11 3 9 3" xfId="24741"/>
    <cellStyle name="Normal 11 3 9 4" xfId="24742"/>
    <cellStyle name="Normal 11 3 9 5" xfId="24743"/>
    <cellStyle name="Normal 11 4" xfId="677"/>
    <cellStyle name="Normal 11 4 10" xfId="11318"/>
    <cellStyle name="Normal 11 4 10 2" xfId="24744"/>
    <cellStyle name="Normal 11 4 10 3" xfId="24745"/>
    <cellStyle name="Normal 11 4 11" xfId="3462"/>
    <cellStyle name="Normal 11 4 11 2" xfId="24746"/>
    <cellStyle name="Normal 11 4 12" xfId="24747"/>
    <cellStyle name="Normal 11 4 12 2" xfId="24748"/>
    <cellStyle name="Normal 11 4 13" xfId="24749"/>
    <cellStyle name="Normal 11 4 14" xfId="24750"/>
    <cellStyle name="Normal 11 4 2" xfId="678"/>
    <cellStyle name="Normal 11 4 2 10" xfId="24751"/>
    <cellStyle name="Normal 11 4 2 11" xfId="24752"/>
    <cellStyle name="Normal 11 4 2 2" xfId="679"/>
    <cellStyle name="Normal 11 4 2 2 10" xfId="24753"/>
    <cellStyle name="Normal 11 4 2 2 2" xfId="680"/>
    <cellStyle name="Normal 11 4 2 2 2 2" xfId="681"/>
    <cellStyle name="Normal 11 4 2 2 2 2 2" xfId="6094"/>
    <cellStyle name="Normal 11 4 2 2 2 2 2 2" xfId="13945"/>
    <cellStyle name="Normal 11 4 2 2 2 2 2 2 2" xfId="24754"/>
    <cellStyle name="Normal 11 4 2 2 2 2 2 2 3" xfId="24755"/>
    <cellStyle name="Normal 11 4 2 2 2 2 2 3" xfId="24756"/>
    <cellStyle name="Normal 11 4 2 2 2 2 2 4" xfId="24757"/>
    <cellStyle name="Normal 11 4 2 2 2 2 2 5" xfId="24758"/>
    <cellStyle name="Normal 11 4 2 2 2 2 3" xfId="8718"/>
    <cellStyle name="Normal 11 4 2 2 2 2 3 2" xfId="16568"/>
    <cellStyle name="Normal 11 4 2 2 2 2 3 2 2" xfId="24759"/>
    <cellStyle name="Normal 11 4 2 2 2 2 3 2 3" xfId="24760"/>
    <cellStyle name="Normal 11 4 2 2 2 2 3 3" xfId="24761"/>
    <cellStyle name="Normal 11 4 2 2 2 2 3 4" xfId="24762"/>
    <cellStyle name="Normal 11 4 2 2 2 2 4" xfId="11322"/>
    <cellStyle name="Normal 11 4 2 2 2 2 4 2" xfId="24763"/>
    <cellStyle name="Normal 11 4 2 2 2 2 4 3" xfId="24764"/>
    <cellStyle name="Normal 11 4 2 2 2 2 5" xfId="3466"/>
    <cellStyle name="Normal 11 4 2 2 2 2 5 2" xfId="24765"/>
    <cellStyle name="Normal 11 4 2 2 2 2 6" xfId="24766"/>
    <cellStyle name="Normal 11 4 2 2 2 2 6 2" xfId="24767"/>
    <cellStyle name="Normal 11 4 2 2 2 2 7" xfId="24768"/>
    <cellStyle name="Normal 11 4 2 2 2 2 8" xfId="24769"/>
    <cellStyle name="Normal 11 4 2 2 2 3" xfId="6093"/>
    <cellStyle name="Normal 11 4 2 2 2 3 2" xfId="13944"/>
    <cellStyle name="Normal 11 4 2 2 2 3 2 2" xfId="24770"/>
    <cellStyle name="Normal 11 4 2 2 2 3 2 3" xfId="24771"/>
    <cellStyle name="Normal 11 4 2 2 2 3 3" xfId="24772"/>
    <cellStyle name="Normal 11 4 2 2 2 3 4" xfId="24773"/>
    <cellStyle name="Normal 11 4 2 2 2 3 5" xfId="24774"/>
    <cellStyle name="Normal 11 4 2 2 2 4" xfId="8717"/>
    <cellStyle name="Normal 11 4 2 2 2 4 2" xfId="16567"/>
    <cellStyle name="Normal 11 4 2 2 2 4 2 2" xfId="24775"/>
    <cellStyle name="Normal 11 4 2 2 2 4 2 3" xfId="24776"/>
    <cellStyle name="Normal 11 4 2 2 2 4 3" xfId="24777"/>
    <cellStyle name="Normal 11 4 2 2 2 4 4" xfId="24778"/>
    <cellStyle name="Normal 11 4 2 2 2 5" xfId="11321"/>
    <cellStyle name="Normal 11 4 2 2 2 5 2" xfId="24779"/>
    <cellStyle name="Normal 11 4 2 2 2 5 3" xfId="24780"/>
    <cellStyle name="Normal 11 4 2 2 2 6" xfId="3465"/>
    <cellStyle name="Normal 11 4 2 2 2 6 2" xfId="24781"/>
    <cellStyle name="Normal 11 4 2 2 2 7" xfId="24782"/>
    <cellStyle name="Normal 11 4 2 2 2 7 2" xfId="24783"/>
    <cellStyle name="Normal 11 4 2 2 2 8" xfId="24784"/>
    <cellStyle name="Normal 11 4 2 2 2 9" xfId="24785"/>
    <cellStyle name="Normal 11 4 2 2 3" xfId="682"/>
    <cellStyle name="Normal 11 4 2 2 3 2" xfId="6095"/>
    <cellStyle name="Normal 11 4 2 2 3 2 2" xfId="13946"/>
    <cellStyle name="Normal 11 4 2 2 3 2 2 2" xfId="24786"/>
    <cellStyle name="Normal 11 4 2 2 3 2 2 3" xfId="24787"/>
    <cellStyle name="Normal 11 4 2 2 3 2 3" xfId="24788"/>
    <cellStyle name="Normal 11 4 2 2 3 2 4" xfId="24789"/>
    <cellStyle name="Normal 11 4 2 2 3 2 5" xfId="24790"/>
    <cellStyle name="Normal 11 4 2 2 3 3" xfId="8719"/>
    <cellStyle name="Normal 11 4 2 2 3 3 2" xfId="16569"/>
    <cellStyle name="Normal 11 4 2 2 3 3 2 2" xfId="24791"/>
    <cellStyle name="Normal 11 4 2 2 3 3 2 3" xfId="24792"/>
    <cellStyle name="Normal 11 4 2 2 3 3 3" xfId="24793"/>
    <cellStyle name="Normal 11 4 2 2 3 3 4" xfId="24794"/>
    <cellStyle name="Normal 11 4 2 2 3 4" xfId="11323"/>
    <cellStyle name="Normal 11 4 2 2 3 4 2" xfId="24795"/>
    <cellStyle name="Normal 11 4 2 2 3 4 3" xfId="24796"/>
    <cellStyle name="Normal 11 4 2 2 3 5" xfId="3467"/>
    <cellStyle name="Normal 11 4 2 2 3 5 2" xfId="24797"/>
    <cellStyle name="Normal 11 4 2 2 3 6" xfId="24798"/>
    <cellStyle name="Normal 11 4 2 2 3 6 2" xfId="24799"/>
    <cellStyle name="Normal 11 4 2 2 3 7" xfId="24800"/>
    <cellStyle name="Normal 11 4 2 2 3 8" xfId="24801"/>
    <cellStyle name="Normal 11 4 2 2 4" xfId="6092"/>
    <cellStyle name="Normal 11 4 2 2 4 2" xfId="13943"/>
    <cellStyle name="Normal 11 4 2 2 4 2 2" xfId="24802"/>
    <cellStyle name="Normal 11 4 2 2 4 2 3" xfId="24803"/>
    <cellStyle name="Normal 11 4 2 2 4 3" xfId="24804"/>
    <cellStyle name="Normal 11 4 2 2 4 4" xfId="24805"/>
    <cellStyle name="Normal 11 4 2 2 4 5" xfId="24806"/>
    <cellStyle name="Normal 11 4 2 2 5" xfId="8716"/>
    <cellStyle name="Normal 11 4 2 2 5 2" xfId="16566"/>
    <cellStyle name="Normal 11 4 2 2 5 2 2" xfId="24807"/>
    <cellStyle name="Normal 11 4 2 2 5 2 3" xfId="24808"/>
    <cellStyle name="Normal 11 4 2 2 5 3" xfId="24809"/>
    <cellStyle name="Normal 11 4 2 2 5 4" xfId="24810"/>
    <cellStyle name="Normal 11 4 2 2 6" xfId="11320"/>
    <cellStyle name="Normal 11 4 2 2 6 2" xfId="24811"/>
    <cellStyle name="Normal 11 4 2 2 6 3" xfId="24812"/>
    <cellStyle name="Normal 11 4 2 2 7" xfId="3464"/>
    <cellStyle name="Normal 11 4 2 2 7 2" xfId="24813"/>
    <cellStyle name="Normal 11 4 2 2 8" xfId="24814"/>
    <cellStyle name="Normal 11 4 2 2 8 2" xfId="24815"/>
    <cellStyle name="Normal 11 4 2 2 9" xfId="24816"/>
    <cellStyle name="Normal 11 4 2 3" xfId="683"/>
    <cellStyle name="Normal 11 4 2 3 2" xfId="684"/>
    <cellStyle name="Normal 11 4 2 3 2 2" xfId="6097"/>
    <cellStyle name="Normal 11 4 2 3 2 2 2" xfId="13948"/>
    <cellStyle name="Normal 11 4 2 3 2 2 2 2" xfId="24817"/>
    <cellStyle name="Normal 11 4 2 3 2 2 2 3" xfId="24818"/>
    <cellStyle name="Normal 11 4 2 3 2 2 3" xfId="24819"/>
    <cellStyle name="Normal 11 4 2 3 2 2 4" xfId="24820"/>
    <cellStyle name="Normal 11 4 2 3 2 2 5" xfId="24821"/>
    <cellStyle name="Normal 11 4 2 3 2 3" xfId="8721"/>
    <cellStyle name="Normal 11 4 2 3 2 3 2" xfId="16571"/>
    <cellStyle name="Normal 11 4 2 3 2 3 2 2" xfId="24822"/>
    <cellStyle name="Normal 11 4 2 3 2 3 2 3" xfId="24823"/>
    <cellStyle name="Normal 11 4 2 3 2 3 3" xfId="24824"/>
    <cellStyle name="Normal 11 4 2 3 2 3 4" xfId="24825"/>
    <cellStyle name="Normal 11 4 2 3 2 4" xfId="11325"/>
    <cellStyle name="Normal 11 4 2 3 2 4 2" xfId="24826"/>
    <cellStyle name="Normal 11 4 2 3 2 4 3" xfId="24827"/>
    <cellStyle name="Normal 11 4 2 3 2 5" xfId="3469"/>
    <cellStyle name="Normal 11 4 2 3 2 5 2" xfId="24828"/>
    <cellStyle name="Normal 11 4 2 3 2 6" xfId="24829"/>
    <cellStyle name="Normal 11 4 2 3 2 6 2" xfId="24830"/>
    <cellStyle name="Normal 11 4 2 3 2 7" xfId="24831"/>
    <cellStyle name="Normal 11 4 2 3 2 8" xfId="24832"/>
    <cellStyle name="Normal 11 4 2 3 3" xfId="6096"/>
    <cellStyle name="Normal 11 4 2 3 3 2" xfId="13947"/>
    <cellStyle name="Normal 11 4 2 3 3 2 2" xfId="24833"/>
    <cellStyle name="Normal 11 4 2 3 3 2 3" xfId="24834"/>
    <cellStyle name="Normal 11 4 2 3 3 3" xfId="24835"/>
    <cellStyle name="Normal 11 4 2 3 3 4" xfId="24836"/>
    <cellStyle name="Normal 11 4 2 3 3 5" xfId="24837"/>
    <cellStyle name="Normal 11 4 2 3 4" xfId="8720"/>
    <cellStyle name="Normal 11 4 2 3 4 2" xfId="16570"/>
    <cellStyle name="Normal 11 4 2 3 4 2 2" xfId="24838"/>
    <cellStyle name="Normal 11 4 2 3 4 2 3" xfId="24839"/>
    <cellStyle name="Normal 11 4 2 3 4 3" xfId="24840"/>
    <cellStyle name="Normal 11 4 2 3 4 4" xfId="24841"/>
    <cellStyle name="Normal 11 4 2 3 5" xfId="11324"/>
    <cellStyle name="Normal 11 4 2 3 5 2" xfId="24842"/>
    <cellStyle name="Normal 11 4 2 3 5 3" xfId="24843"/>
    <cellStyle name="Normal 11 4 2 3 6" xfId="3468"/>
    <cellStyle name="Normal 11 4 2 3 6 2" xfId="24844"/>
    <cellStyle name="Normal 11 4 2 3 7" xfId="24845"/>
    <cellStyle name="Normal 11 4 2 3 7 2" xfId="24846"/>
    <cellStyle name="Normal 11 4 2 3 8" xfId="24847"/>
    <cellStyle name="Normal 11 4 2 3 9" xfId="24848"/>
    <cellStyle name="Normal 11 4 2 4" xfId="685"/>
    <cellStyle name="Normal 11 4 2 4 2" xfId="6098"/>
    <cellStyle name="Normal 11 4 2 4 2 2" xfId="13949"/>
    <cellStyle name="Normal 11 4 2 4 2 2 2" xfId="24849"/>
    <cellStyle name="Normal 11 4 2 4 2 2 3" xfId="24850"/>
    <cellStyle name="Normal 11 4 2 4 2 3" xfId="24851"/>
    <cellStyle name="Normal 11 4 2 4 2 4" xfId="24852"/>
    <cellStyle name="Normal 11 4 2 4 2 5" xfId="24853"/>
    <cellStyle name="Normal 11 4 2 4 3" xfId="8722"/>
    <cellStyle name="Normal 11 4 2 4 3 2" xfId="16572"/>
    <cellStyle name="Normal 11 4 2 4 3 2 2" xfId="24854"/>
    <cellStyle name="Normal 11 4 2 4 3 2 3" xfId="24855"/>
    <cellStyle name="Normal 11 4 2 4 3 3" xfId="24856"/>
    <cellStyle name="Normal 11 4 2 4 3 4" xfId="24857"/>
    <cellStyle name="Normal 11 4 2 4 4" xfId="11326"/>
    <cellStyle name="Normal 11 4 2 4 4 2" xfId="24858"/>
    <cellStyle name="Normal 11 4 2 4 4 3" xfId="24859"/>
    <cellStyle name="Normal 11 4 2 4 5" xfId="3470"/>
    <cellStyle name="Normal 11 4 2 4 5 2" xfId="24860"/>
    <cellStyle name="Normal 11 4 2 4 6" xfId="24861"/>
    <cellStyle name="Normal 11 4 2 4 6 2" xfId="24862"/>
    <cellStyle name="Normal 11 4 2 4 7" xfId="24863"/>
    <cellStyle name="Normal 11 4 2 4 8" xfId="24864"/>
    <cellStyle name="Normal 11 4 2 5" xfId="6091"/>
    <cellStyle name="Normal 11 4 2 5 2" xfId="13942"/>
    <cellStyle name="Normal 11 4 2 5 2 2" xfId="24865"/>
    <cellStyle name="Normal 11 4 2 5 2 3" xfId="24866"/>
    <cellStyle name="Normal 11 4 2 5 3" xfId="24867"/>
    <cellStyle name="Normal 11 4 2 5 4" xfId="24868"/>
    <cellStyle name="Normal 11 4 2 5 5" xfId="24869"/>
    <cellStyle name="Normal 11 4 2 6" xfId="8715"/>
    <cellStyle name="Normal 11 4 2 6 2" xfId="16565"/>
    <cellStyle name="Normal 11 4 2 6 2 2" xfId="24870"/>
    <cellStyle name="Normal 11 4 2 6 2 3" xfId="24871"/>
    <cellStyle name="Normal 11 4 2 6 3" xfId="24872"/>
    <cellStyle name="Normal 11 4 2 6 4" xfId="24873"/>
    <cellStyle name="Normal 11 4 2 7" xfId="11319"/>
    <cellStyle name="Normal 11 4 2 7 2" xfId="24874"/>
    <cellStyle name="Normal 11 4 2 7 3" xfId="24875"/>
    <cellStyle name="Normal 11 4 2 8" xfId="3463"/>
    <cellStyle name="Normal 11 4 2 8 2" xfId="24876"/>
    <cellStyle name="Normal 11 4 2 9" xfId="24877"/>
    <cellStyle name="Normal 11 4 2 9 2" xfId="24878"/>
    <cellStyle name="Normal 11 4 3" xfId="686"/>
    <cellStyle name="Normal 11 4 3 10" xfId="24879"/>
    <cellStyle name="Normal 11 4 3 11" xfId="24880"/>
    <cellStyle name="Normal 11 4 3 2" xfId="687"/>
    <cellStyle name="Normal 11 4 3 2 10" xfId="24881"/>
    <cellStyle name="Normal 11 4 3 2 2" xfId="688"/>
    <cellStyle name="Normal 11 4 3 2 2 2" xfId="689"/>
    <cellStyle name="Normal 11 4 3 2 2 2 2" xfId="6102"/>
    <cellStyle name="Normal 11 4 3 2 2 2 2 2" xfId="13953"/>
    <cellStyle name="Normal 11 4 3 2 2 2 2 2 2" xfId="24882"/>
    <cellStyle name="Normal 11 4 3 2 2 2 2 2 3" xfId="24883"/>
    <cellStyle name="Normal 11 4 3 2 2 2 2 3" xfId="24884"/>
    <cellStyle name="Normal 11 4 3 2 2 2 2 4" xfId="24885"/>
    <cellStyle name="Normal 11 4 3 2 2 2 2 5" xfId="24886"/>
    <cellStyle name="Normal 11 4 3 2 2 2 3" xfId="8726"/>
    <cellStyle name="Normal 11 4 3 2 2 2 3 2" xfId="16576"/>
    <cellStyle name="Normal 11 4 3 2 2 2 3 2 2" xfId="24887"/>
    <cellStyle name="Normal 11 4 3 2 2 2 3 2 3" xfId="24888"/>
    <cellStyle name="Normal 11 4 3 2 2 2 3 3" xfId="24889"/>
    <cellStyle name="Normal 11 4 3 2 2 2 3 4" xfId="24890"/>
    <cellStyle name="Normal 11 4 3 2 2 2 4" xfId="11330"/>
    <cellStyle name="Normal 11 4 3 2 2 2 4 2" xfId="24891"/>
    <cellStyle name="Normal 11 4 3 2 2 2 4 3" xfId="24892"/>
    <cellStyle name="Normal 11 4 3 2 2 2 5" xfId="3474"/>
    <cellStyle name="Normal 11 4 3 2 2 2 5 2" xfId="24893"/>
    <cellStyle name="Normal 11 4 3 2 2 2 6" xfId="24894"/>
    <cellStyle name="Normal 11 4 3 2 2 2 6 2" xfId="24895"/>
    <cellStyle name="Normal 11 4 3 2 2 2 7" xfId="24896"/>
    <cellStyle name="Normal 11 4 3 2 2 2 8" xfId="24897"/>
    <cellStyle name="Normal 11 4 3 2 2 3" xfId="6101"/>
    <cellStyle name="Normal 11 4 3 2 2 3 2" xfId="13952"/>
    <cellStyle name="Normal 11 4 3 2 2 3 2 2" xfId="24898"/>
    <cellStyle name="Normal 11 4 3 2 2 3 2 3" xfId="24899"/>
    <cellStyle name="Normal 11 4 3 2 2 3 3" xfId="24900"/>
    <cellStyle name="Normal 11 4 3 2 2 3 4" xfId="24901"/>
    <cellStyle name="Normal 11 4 3 2 2 3 5" xfId="24902"/>
    <cellStyle name="Normal 11 4 3 2 2 4" xfId="8725"/>
    <cellStyle name="Normal 11 4 3 2 2 4 2" xfId="16575"/>
    <cellStyle name="Normal 11 4 3 2 2 4 2 2" xfId="24903"/>
    <cellStyle name="Normal 11 4 3 2 2 4 2 3" xfId="24904"/>
    <cellStyle name="Normal 11 4 3 2 2 4 3" xfId="24905"/>
    <cellStyle name="Normal 11 4 3 2 2 4 4" xfId="24906"/>
    <cellStyle name="Normal 11 4 3 2 2 5" xfId="11329"/>
    <cellStyle name="Normal 11 4 3 2 2 5 2" xfId="24907"/>
    <cellStyle name="Normal 11 4 3 2 2 5 3" xfId="24908"/>
    <cellStyle name="Normal 11 4 3 2 2 6" xfId="3473"/>
    <cellStyle name="Normal 11 4 3 2 2 6 2" xfId="24909"/>
    <cellStyle name="Normal 11 4 3 2 2 7" xfId="24910"/>
    <cellStyle name="Normal 11 4 3 2 2 7 2" xfId="24911"/>
    <cellStyle name="Normal 11 4 3 2 2 8" xfId="24912"/>
    <cellStyle name="Normal 11 4 3 2 2 9" xfId="24913"/>
    <cellStyle name="Normal 11 4 3 2 3" xfId="690"/>
    <cellStyle name="Normal 11 4 3 2 3 2" xfId="6103"/>
    <cellStyle name="Normal 11 4 3 2 3 2 2" xfId="13954"/>
    <cellStyle name="Normal 11 4 3 2 3 2 2 2" xfId="24914"/>
    <cellStyle name="Normal 11 4 3 2 3 2 2 3" xfId="24915"/>
    <cellStyle name="Normal 11 4 3 2 3 2 3" xfId="24916"/>
    <cellStyle name="Normal 11 4 3 2 3 2 4" xfId="24917"/>
    <cellStyle name="Normal 11 4 3 2 3 2 5" xfId="24918"/>
    <cellStyle name="Normal 11 4 3 2 3 3" xfId="8727"/>
    <cellStyle name="Normal 11 4 3 2 3 3 2" xfId="16577"/>
    <cellStyle name="Normal 11 4 3 2 3 3 2 2" xfId="24919"/>
    <cellStyle name="Normal 11 4 3 2 3 3 2 3" xfId="24920"/>
    <cellStyle name="Normal 11 4 3 2 3 3 3" xfId="24921"/>
    <cellStyle name="Normal 11 4 3 2 3 3 4" xfId="24922"/>
    <cellStyle name="Normal 11 4 3 2 3 4" xfId="11331"/>
    <cellStyle name="Normal 11 4 3 2 3 4 2" xfId="24923"/>
    <cellStyle name="Normal 11 4 3 2 3 4 3" xfId="24924"/>
    <cellStyle name="Normal 11 4 3 2 3 5" xfId="3475"/>
    <cellStyle name="Normal 11 4 3 2 3 5 2" xfId="24925"/>
    <cellStyle name="Normal 11 4 3 2 3 6" xfId="24926"/>
    <cellStyle name="Normal 11 4 3 2 3 6 2" xfId="24927"/>
    <cellStyle name="Normal 11 4 3 2 3 7" xfId="24928"/>
    <cellStyle name="Normal 11 4 3 2 3 8" xfId="24929"/>
    <cellStyle name="Normal 11 4 3 2 4" xfId="6100"/>
    <cellStyle name="Normal 11 4 3 2 4 2" xfId="13951"/>
    <cellStyle name="Normal 11 4 3 2 4 2 2" xfId="24930"/>
    <cellStyle name="Normal 11 4 3 2 4 2 3" xfId="24931"/>
    <cellStyle name="Normal 11 4 3 2 4 3" xfId="24932"/>
    <cellStyle name="Normal 11 4 3 2 4 4" xfId="24933"/>
    <cellStyle name="Normal 11 4 3 2 4 5" xfId="24934"/>
    <cellStyle name="Normal 11 4 3 2 5" xfId="8724"/>
    <cellStyle name="Normal 11 4 3 2 5 2" xfId="16574"/>
    <cellStyle name="Normal 11 4 3 2 5 2 2" xfId="24935"/>
    <cellStyle name="Normal 11 4 3 2 5 2 3" xfId="24936"/>
    <cellStyle name="Normal 11 4 3 2 5 3" xfId="24937"/>
    <cellStyle name="Normal 11 4 3 2 5 4" xfId="24938"/>
    <cellStyle name="Normal 11 4 3 2 6" xfId="11328"/>
    <cellStyle name="Normal 11 4 3 2 6 2" xfId="24939"/>
    <cellStyle name="Normal 11 4 3 2 6 3" xfId="24940"/>
    <cellStyle name="Normal 11 4 3 2 7" xfId="3472"/>
    <cellStyle name="Normal 11 4 3 2 7 2" xfId="24941"/>
    <cellStyle name="Normal 11 4 3 2 8" xfId="24942"/>
    <cellStyle name="Normal 11 4 3 2 8 2" xfId="24943"/>
    <cellStyle name="Normal 11 4 3 2 9" xfId="24944"/>
    <cellStyle name="Normal 11 4 3 3" xfId="691"/>
    <cellStyle name="Normal 11 4 3 3 2" xfId="692"/>
    <cellStyle name="Normal 11 4 3 3 2 2" xfId="6105"/>
    <cellStyle name="Normal 11 4 3 3 2 2 2" xfId="13956"/>
    <cellStyle name="Normal 11 4 3 3 2 2 2 2" xfId="24945"/>
    <cellStyle name="Normal 11 4 3 3 2 2 2 3" xfId="24946"/>
    <cellStyle name="Normal 11 4 3 3 2 2 3" xfId="24947"/>
    <cellStyle name="Normal 11 4 3 3 2 2 4" xfId="24948"/>
    <cellStyle name="Normal 11 4 3 3 2 2 5" xfId="24949"/>
    <cellStyle name="Normal 11 4 3 3 2 3" xfId="8729"/>
    <cellStyle name="Normal 11 4 3 3 2 3 2" xfId="16579"/>
    <cellStyle name="Normal 11 4 3 3 2 3 2 2" xfId="24950"/>
    <cellStyle name="Normal 11 4 3 3 2 3 2 3" xfId="24951"/>
    <cellStyle name="Normal 11 4 3 3 2 3 3" xfId="24952"/>
    <cellStyle name="Normal 11 4 3 3 2 3 4" xfId="24953"/>
    <cellStyle name="Normal 11 4 3 3 2 4" xfId="11333"/>
    <cellStyle name="Normal 11 4 3 3 2 4 2" xfId="24954"/>
    <cellStyle name="Normal 11 4 3 3 2 4 3" xfId="24955"/>
    <cellStyle name="Normal 11 4 3 3 2 5" xfId="3477"/>
    <cellStyle name="Normal 11 4 3 3 2 5 2" xfId="24956"/>
    <cellStyle name="Normal 11 4 3 3 2 6" xfId="24957"/>
    <cellStyle name="Normal 11 4 3 3 2 6 2" xfId="24958"/>
    <cellStyle name="Normal 11 4 3 3 2 7" xfId="24959"/>
    <cellStyle name="Normal 11 4 3 3 2 8" xfId="24960"/>
    <cellStyle name="Normal 11 4 3 3 3" xfId="6104"/>
    <cellStyle name="Normal 11 4 3 3 3 2" xfId="13955"/>
    <cellStyle name="Normal 11 4 3 3 3 2 2" xfId="24961"/>
    <cellStyle name="Normal 11 4 3 3 3 2 3" xfId="24962"/>
    <cellStyle name="Normal 11 4 3 3 3 3" xfId="24963"/>
    <cellStyle name="Normal 11 4 3 3 3 4" xfId="24964"/>
    <cellStyle name="Normal 11 4 3 3 3 5" xfId="24965"/>
    <cellStyle name="Normal 11 4 3 3 4" xfId="8728"/>
    <cellStyle name="Normal 11 4 3 3 4 2" xfId="16578"/>
    <cellStyle name="Normal 11 4 3 3 4 2 2" xfId="24966"/>
    <cellStyle name="Normal 11 4 3 3 4 2 3" xfId="24967"/>
    <cellStyle name="Normal 11 4 3 3 4 3" xfId="24968"/>
    <cellStyle name="Normal 11 4 3 3 4 4" xfId="24969"/>
    <cellStyle name="Normal 11 4 3 3 5" xfId="11332"/>
    <cellStyle name="Normal 11 4 3 3 5 2" xfId="24970"/>
    <cellStyle name="Normal 11 4 3 3 5 3" xfId="24971"/>
    <cellStyle name="Normal 11 4 3 3 6" xfId="3476"/>
    <cellStyle name="Normal 11 4 3 3 6 2" xfId="24972"/>
    <cellStyle name="Normal 11 4 3 3 7" xfId="24973"/>
    <cellStyle name="Normal 11 4 3 3 7 2" xfId="24974"/>
    <cellStyle name="Normal 11 4 3 3 8" xfId="24975"/>
    <cellStyle name="Normal 11 4 3 3 9" xfId="24976"/>
    <cellStyle name="Normal 11 4 3 4" xfId="693"/>
    <cellStyle name="Normal 11 4 3 4 2" xfId="6106"/>
    <cellStyle name="Normal 11 4 3 4 2 2" xfId="13957"/>
    <cellStyle name="Normal 11 4 3 4 2 2 2" xfId="24977"/>
    <cellStyle name="Normal 11 4 3 4 2 2 3" xfId="24978"/>
    <cellStyle name="Normal 11 4 3 4 2 3" xfId="24979"/>
    <cellStyle name="Normal 11 4 3 4 2 4" xfId="24980"/>
    <cellStyle name="Normal 11 4 3 4 2 5" xfId="24981"/>
    <cellStyle name="Normal 11 4 3 4 3" xfId="8730"/>
    <cellStyle name="Normal 11 4 3 4 3 2" xfId="16580"/>
    <cellStyle name="Normal 11 4 3 4 3 2 2" xfId="24982"/>
    <cellStyle name="Normal 11 4 3 4 3 2 3" xfId="24983"/>
    <cellStyle name="Normal 11 4 3 4 3 3" xfId="24984"/>
    <cellStyle name="Normal 11 4 3 4 3 4" xfId="24985"/>
    <cellStyle name="Normal 11 4 3 4 4" xfId="11334"/>
    <cellStyle name="Normal 11 4 3 4 4 2" xfId="24986"/>
    <cellStyle name="Normal 11 4 3 4 4 3" xfId="24987"/>
    <cellStyle name="Normal 11 4 3 4 5" xfId="3478"/>
    <cellStyle name="Normal 11 4 3 4 5 2" xfId="24988"/>
    <cellStyle name="Normal 11 4 3 4 6" xfId="24989"/>
    <cellStyle name="Normal 11 4 3 4 6 2" xfId="24990"/>
    <cellStyle name="Normal 11 4 3 4 7" xfId="24991"/>
    <cellStyle name="Normal 11 4 3 4 8" xfId="24992"/>
    <cellStyle name="Normal 11 4 3 5" xfId="6099"/>
    <cellStyle name="Normal 11 4 3 5 2" xfId="13950"/>
    <cellStyle name="Normal 11 4 3 5 2 2" xfId="24993"/>
    <cellStyle name="Normal 11 4 3 5 2 3" xfId="24994"/>
    <cellStyle name="Normal 11 4 3 5 3" xfId="24995"/>
    <cellStyle name="Normal 11 4 3 5 4" xfId="24996"/>
    <cellStyle name="Normal 11 4 3 5 5" xfId="24997"/>
    <cellStyle name="Normal 11 4 3 6" xfId="8723"/>
    <cellStyle name="Normal 11 4 3 6 2" xfId="16573"/>
    <cellStyle name="Normal 11 4 3 6 2 2" xfId="24998"/>
    <cellStyle name="Normal 11 4 3 6 2 3" xfId="24999"/>
    <cellStyle name="Normal 11 4 3 6 3" xfId="25000"/>
    <cellStyle name="Normal 11 4 3 6 4" xfId="25001"/>
    <cellStyle name="Normal 11 4 3 7" xfId="11327"/>
    <cellStyle name="Normal 11 4 3 7 2" xfId="25002"/>
    <cellStyle name="Normal 11 4 3 7 3" xfId="25003"/>
    <cellStyle name="Normal 11 4 3 8" xfId="3471"/>
    <cellStyle name="Normal 11 4 3 8 2" xfId="25004"/>
    <cellStyle name="Normal 11 4 3 9" xfId="25005"/>
    <cellStyle name="Normal 11 4 3 9 2" xfId="25006"/>
    <cellStyle name="Normal 11 4 4" xfId="694"/>
    <cellStyle name="Normal 11 4 4 10" xfId="25007"/>
    <cellStyle name="Normal 11 4 4 11" xfId="25008"/>
    <cellStyle name="Normal 11 4 4 2" xfId="695"/>
    <cellStyle name="Normal 11 4 4 2 10" xfId="25009"/>
    <cellStyle name="Normal 11 4 4 2 2" xfId="696"/>
    <cellStyle name="Normal 11 4 4 2 2 2" xfId="697"/>
    <cellStyle name="Normal 11 4 4 2 2 2 2" xfId="6110"/>
    <cellStyle name="Normal 11 4 4 2 2 2 2 2" xfId="13961"/>
    <cellStyle name="Normal 11 4 4 2 2 2 2 2 2" xfId="25010"/>
    <cellStyle name="Normal 11 4 4 2 2 2 2 2 3" xfId="25011"/>
    <cellStyle name="Normal 11 4 4 2 2 2 2 3" xfId="25012"/>
    <cellStyle name="Normal 11 4 4 2 2 2 2 4" xfId="25013"/>
    <cellStyle name="Normal 11 4 4 2 2 2 2 5" xfId="25014"/>
    <cellStyle name="Normal 11 4 4 2 2 2 3" xfId="8734"/>
    <cellStyle name="Normal 11 4 4 2 2 2 3 2" xfId="16584"/>
    <cellStyle name="Normal 11 4 4 2 2 2 3 2 2" xfId="25015"/>
    <cellStyle name="Normal 11 4 4 2 2 2 3 2 3" xfId="25016"/>
    <cellStyle name="Normal 11 4 4 2 2 2 3 3" xfId="25017"/>
    <cellStyle name="Normal 11 4 4 2 2 2 3 4" xfId="25018"/>
    <cellStyle name="Normal 11 4 4 2 2 2 4" xfId="11338"/>
    <cellStyle name="Normal 11 4 4 2 2 2 4 2" xfId="25019"/>
    <cellStyle name="Normal 11 4 4 2 2 2 4 3" xfId="25020"/>
    <cellStyle name="Normal 11 4 4 2 2 2 5" xfId="3482"/>
    <cellStyle name="Normal 11 4 4 2 2 2 5 2" xfId="25021"/>
    <cellStyle name="Normal 11 4 4 2 2 2 6" xfId="25022"/>
    <cellStyle name="Normal 11 4 4 2 2 2 6 2" xfId="25023"/>
    <cellStyle name="Normal 11 4 4 2 2 2 7" xfId="25024"/>
    <cellStyle name="Normal 11 4 4 2 2 2 8" xfId="25025"/>
    <cellStyle name="Normal 11 4 4 2 2 3" xfId="6109"/>
    <cellStyle name="Normal 11 4 4 2 2 3 2" xfId="13960"/>
    <cellStyle name="Normal 11 4 4 2 2 3 2 2" xfId="25026"/>
    <cellStyle name="Normal 11 4 4 2 2 3 2 3" xfId="25027"/>
    <cellStyle name="Normal 11 4 4 2 2 3 3" xfId="25028"/>
    <cellStyle name="Normal 11 4 4 2 2 3 4" xfId="25029"/>
    <cellStyle name="Normal 11 4 4 2 2 3 5" xfId="25030"/>
    <cellStyle name="Normal 11 4 4 2 2 4" xfId="8733"/>
    <cellStyle name="Normal 11 4 4 2 2 4 2" xfId="16583"/>
    <cellStyle name="Normal 11 4 4 2 2 4 2 2" xfId="25031"/>
    <cellStyle name="Normal 11 4 4 2 2 4 2 3" xfId="25032"/>
    <cellStyle name="Normal 11 4 4 2 2 4 3" xfId="25033"/>
    <cellStyle name="Normal 11 4 4 2 2 4 4" xfId="25034"/>
    <cellStyle name="Normal 11 4 4 2 2 5" xfId="11337"/>
    <cellStyle name="Normal 11 4 4 2 2 5 2" xfId="25035"/>
    <cellStyle name="Normal 11 4 4 2 2 5 3" xfId="25036"/>
    <cellStyle name="Normal 11 4 4 2 2 6" xfId="3481"/>
    <cellStyle name="Normal 11 4 4 2 2 6 2" xfId="25037"/>
    <cellStyle name="Normal 11 4 4 2 2 7" xfId="25038"/>
    <cellStyle name="Normal 11 4 4 2 2 7 2" xfId="25039"/>
    <cellStyle name="Normal 11 4 4 2 2 8" xfId="25040"/>
    <cellStyle name="Normal 11 4 4 2 2 9" xfId="25041"/>
    <cellStyle name="Normal 11 4 4 2 3" xfId="698"/>
    <cellStyle name="Normal 11 4 4 2 3 2" xfId="6111"/>
    <cellStyle name="Normal 11 4 4 2 3 2 2" xfId="13962"/>
    <cellStyle name="Normal 11 4 4 2 3 2 2 2" xfId="25042"/>
    <cellStyle name="Normal 11 4 4 2 3 2 2 3" xfId="25043"/>
    <cellStyle name="Normal 11 4 4 2 3 2 3" xfId="25044"/>
    <cellStyle name="Normal 11 4 4 2 3 2 4" xfId="25045"/>
    <cellStyle name="Normal 11 4 4 2 3 2 5" xfId="25046"/>
    <cellStyle name="Normal 11 4 4 2 3 3" xfId="8735"/>
    <cellStyle name="Normal 11 4 4 2 3 3 2" xfId="16585"/>
    <cellStyle name="Normal 11 4 4 2 3 3 2 2" xfId="25047"/>
    <cellStyle name="Normal 11 4 4 2 3 3 2 3" xfId="25048"/>
    <cellStyle name="Normal 11 4 4 2 3 3 3" xfId="25049"/>
    <cellStyle name="Normal 11 4 4 2 3 3 4" xfId="25050"/>
    <cellStyle name="Normal 11 4 4 2 3 4" xfId="11339"/>
    <cellStyle name="Normal 11 4 4 2 3 4 2" xfId="25051"/>
    <cellStyle name="Normal 11 4 4 2 3 4 3" xfId="25052"/>
    <cellStyle name="Normal 11 4 4 2 3 5" xfId="3483"/>
    <cellStyle name="Normal 11 4 4 2 3 5 2" xfId="25053"/>
    <cellStyle name="Normal 11 4 4 2 3 6" xfId="25054"/>
    <cellStyle name="Normal 11 4 4 2 3 6 2" xfId="25055"/>
    <cellStyle name="Normal 11 4 4 2 3 7" xfId="25056"/>
    <cellStyle name="Normal 11 4 4 2 3 8" xfId="25057"/>
    <cellStyle name="Normal 11 4 4 2 4" xfId="6108"/>
    <cellStyle name="Normal 11 4 4 2 4 2" xfId="13959"/>
    <cellStyle name="Normal 11 4 4 2 4 2 2" xfId="25058"/>
    <cellStyle name="Normal 11 4 4 2 4 2 3" xfId="25059"/>
    <cellStyle name="Normal 11 4 4 2 4 3" xfId="25060"/>
    <cellStyle name="Normal 11 4 4 2 4 4" xfId="25061"/>
    <cellStyle name="Normal 11 4 4 2 4 5" xfId="25062"/>
    <cellStyle name="Normal 11 4 4 2 5" xfId="8732"/>
    <cellStyle name="Normal 11 4 4 2 5 2" xfId="16582"/>
    <cellStyle name="Normal 11 4 4 2 5 2 2" xfId="25063"/>
    <cellStyle name="Normal 11 4 4 2 5 2 3" xfId="25064"/>
    <cellStyle name="Normal 11 4 4 2 5 3" xfId="25065"/>
    <cellStyle name="Normal 11 4 4 2 5 4" xfId="25066"/>
    <cellStyle name="Normal 11 4 4 2 6" xfId="11336"/>
    <cellStyle name="Normal 11 4 4 2 6 2" xfId="25067"/>
    <cellStyle name="Normal 11 4 4 2 6 3" xfId="25068"/>
    <cellStyle name="Normal 11 4 4 2 7" xfId="3480"/>
    <cellStyle name="Normal 11 4 4 2 7 2" xfId="25069"/>
    <cellStyle name="Normal 11 4 4 2 8" xfId="25070"/>
    <cellStyle name="Normal 11 4 4 2 8 2" xfId="25071"/>
    <cellStyle name="Normal 11 4 4 2 9" xfId="25072"/>
    <cellStyle name="Normal 11 4 4 3" xfId="699"/>
    <cellStyle name="Normal 11 4 4 3 2" xfId="700"/>
    <cellStyle name="Normal 11 4 4 3 2 2" xfId="6113"/>
    <cellStyle name="Normal 11 4 4 3 2 2 2" xfId="13964"/>
    <cellStyle name="Normal 11 4 4 3 2 2 2 2" xfId="25073"/>
    <cellStyle name="Normal 11 4 4 3 2 2 2 3" xfId="25074"/>
    <cellStyle name="Normal 11 4 4 3 2 2 3" xfId="25075"/>
    <cellStyle name="Normal 11 4 4 3 2 2 4" xfId="25076"/>
    <cellStyle name="Normal 11 4 4 3 2 2 5" xfId="25077"/>
    <cellStyle name="Normal 11 4 4 3 2 3" xfId="8737"/>
    <cellStyle name="Normal 11 4 4 3 2 3 2" xfId="16587"/>
    <cellStyle name="Normal 11 4 4 3 2 3 2 2" xfId="25078"/>
    <cellStyle name="Normal 11 4 4 3 2 3 2 3" xfId="25079"/>
    <cellStyle name="Normal 11 4 4 3 2 3 3" xfId="25080"/>
    <cellStyle name="Normal 11 4 4 3 2 3 4" xfId="25081"/>
    <cellStyle name="Normal 11 4 4 3 2 4" xfId="11341"/>
    <cellStyle name="Normal 11 4 4 3 2 4 2" xfId="25082"/>
    <cellStyle name="Normal 11 4 4 3 2 4 3" xfId="25083"/>
    <cellStyle name="Normal 11 4 4 3 2 5" xfId="3485"/>
    <cellStyle name="Normal 11 4 4 3 2 5 2" xfId="25084"/>
    <cellStyle name="Normal 11 4 4 3 2 6" xfId="25085"/>
    <cellStyle name="Normal 11 4 4 3 2 6 2" xfId="25086"/>
    <cellStyle name="Normal 11 4 4 3 2 7" xfId="25087"/>
    <cellStyle name="Normal 11 4 4 3 2 8" xfId="25088"/>
    <cellStyle name="Normal 11 4 4 3 3" xfId="6112"/>
    <cellStyle name="Normal 11 4 4 3 3 2" xfId="13963"/>
    <cellStyle name="Normal 11 4 4 3 3 2 2" xfId="25089"/>
    <cellStyle name="Normal 11 4 4 3 3 2 3" xfId="25090"/>
    <cellStyle name="Normal 11 4 4 3 3 3" xfId="25091"/>
    <cellStyle name="Normal 11 4 4 3 3 4" xfId="25092"/>
    <cellStyle name="Normal 11 4 4 3 3 5" xfId="25093"/>
    <cellStyle name="Normal 11 4 4 3 4" xfId="8736"/>
    <cellStyle name="Normal 11 4 4 3 4 2" xfId="16586"/>
    <cellStyle name="Normal 11 4 4 3 4 2 2" xfId="25094"/>
    <cellStyle name="Normal 11 4 4 3 4 2 3" xfId="25095"/>
    <cellStyle name="Normal 11 4 4 3 4 3" xfId="25096"/>
    <cellStyle name="Normal 11 4 4 3 4 4" xfId="25097"/>
    <cellStyle name="Normal 11 4 4 3 5" xfId="11340"/>
    <cellStyle name="Normal 11 4 4 3 5 2" xfId="25098"/>
    <cellStyle name="Normal 11 4 4 3 5 3" xfId="25099"/>
    <cellStyle name="Normal 11 4 4 3 6" xfId="3484"/>
    <cellStyle name="Normal 11 4 4 3 6 2" xfId="25100"/>
    <cellStyle name="Normal 11 4 4 3 7" xfId="25101"/>
    <cellStyle name="Normal 11 4 4 3 7 2" xfId="25102"/>
    <cellStyle name="Normal 11 4 4 3 8" xfId="25103"/>
    <cellStyle name="Normal 11 4 4 3 9" xfId="25104"/>
    <cellStyle name="Normal 11 4 4 4" xfId="701"/>
    <cellStyle name="Normal 11 4 4 4 2" xfId="6114"/>
    <cellStyle name="Normal 11 4 4 4 2 2" xfId="13965"/>
    <cellStyle name="Normal 11 4 4 4 2 2 2" xfId="25105"/>
    <cellStyle name="Normal 11 4 4 4 2 2 3" xfId="25106"/>
    <cellStyle name="Normal 11 4 4 4 2 3" xfId="25107"/>
    <cellStyle name="Normal 11 4 4 4 2 4" xfId="25108"/>
    <cellStyle name="Normal 11 4 4 4 2 5" xfId="25109"/>
    <cellStyle name="Normal 11 4 4 4 3" xfId="8738"/>
    <cellStyle name="Normal 11 4 4 4 3 2" xfId="16588"/>
    <cellStyle name="Normal 11 4 4 4 3 2 2" xfId="25110"/>
    <cellStyle name="Normal 11 4 4 4 3 2 3" xfId="25111"/>
    <cellStyle name="Normal 11 4 4 4 3 3" xfId="25112"/>
    <cellStyle name="Normal 11 4 4 4 3 4" xfId="25113"/>
    <cellStyle name="Normal 11 4 4 4 4" xfId="11342"/>
    <cellStyle name="Normal 11 4 4 4 4 2" xfId="25114"/>
    <cellStyle name="Normal 11 4 4 4 4 3" xfId="25115"/>
    <cellStyle name="Normal 11 4 4 4 5" xfId="3486"/>
    <cellStyle name="Normal 11 4 4 4 5 2" xfId="25116"/>
    <cellStyle name="Normal 11 4 4 4 6" xfId="25117"/>
    <cellStyle name="Normal 11 4 4 4 6 2" xfId="25118"/>
    <cellStyle name="Normal 11 4 4 4 7" xfId="25119"/>
    <cellStyle name="Normal 11 4 4 4 8" xfId="25120"/>
    <cellStyle name="Normal 11 4 4 5" xfId="6107"/>
    <cellStyle name="Normal 11 4 4 5 2" xfId="13958"/>
    <cellStyle name="Normal 11 4 4 5 2 2" xfId="25121"/>
    <cellStyle name="Normal 11 4 4 5 2 3" xfId="25122"/>
    <cellStyle name="Normal 11 4 4 5 3" xfId="25123"/>
    <cellStyle name="Normal 11 4 4 5 4" xfId="25124"/>
    <cellStyle name="Normal 11 4 4 5 5" xfId="25125"/>
    <cellStyle name="Normal 11 4 4 6" xfId="8731"/>
    <cellStyle name="Normal 11 4 4 6 2" xfId="16581"/>
    <cellStyle name="Normal 11 4 4 6 2 2" xfId="25126"/>
    <cellStyle name="Normal 11 4 4 6 2 3" xfId="25127"/>
    <cellStyle name="Normal 11 4 4 6 3" xfId="25128"/>
    <cellStyle name="Normal 11 4 4 6 4" xfId="25129"/>
    <cellStyle name="Normal 11 4 4 7" xfId="11335"/>
    <cellStyle name="Normal 11 4 4 7 2" xfId="25130"/>
    <cellStyle name="Normal 11 4 4 7 3" xfId="25131"/>
    <cellStyle name="Normal 11 4 4 8" xfId="3479"/>
    <cellStyle name="Normal 11 4 4 8 2" xfId="25132"/>
    <cellStyle name="Normal 11 4 4 9" xfId="25133"/>
    <cellStyle name="Normal 11 4 4 9 2" xfId="25134"/>
    <cellStyle name="Normal 11 4 5" xfId="702"/>
    <cellStyle name="Normal 11 4 5 10" xfId="25135"/>
    <cellStyle name="Normal 11 4 5 2" xfId="703"/>
    <cellStyle name="Normal 11 4 5 2 2" xfId="704"/>
    <cellStyle name="Normal 11 4 5 2 2 2" xfId="6117"/>
    <cellStyle name="Normal 11 4 5 2 2 2 2" xfId="13968"/>
    <cellStyle name="Normal 11 4 5 2 2 2 2 2" xfId="25136"/>
    <cellStyle name="Normal 11 4 5 2 2 2 2 3" xfId="25137"/>
    <cellStyle name="Normal 11 4 5 2 2 2 3" xfId="25138"/>
    <cellStyle name="Normal 11 4 5 2 2 2 4" xfId="25139"/>
    <cellStyle name="Normal 11 4 5 2 2 2 5" xfId="25140"/>
    <cellStyle name="Normal 11 4 5 2 2 3" xfId="8741"/>
    <cellStyle name="Normal 11 4 5 2 2 3 2" xfId="16591"/>
    <cellStyle name="Normal 11 4 5 2 2 3 2 2" xfId="25141"/>
    <cellStyle name="Normal 11 4 5 2 2 3 2 3" xfId="25142"/>
    <cellStyle name="Normal 11 4 5 2 2 3 3" xfId="25143"/>
    <cellStyle name="Normal 11 4 5 2 2 3 4" xfId="25144"/>
    <cellStyle name="Normal 11 4 5 2 2 4" xfId="11345"/>
    <cellStyle name="Normal 11 4 5 2 2 4 2" xfId="25145"/>
    <cellStyle name="Normal 11 4 5 2 2 4 3" xfId="25146"/>
    <cellStyle name="Normal 11 4 5 2 2 5" xfId="3489"/>
    <cellStyle name="Normal 11 4 5 2 2 5 2" xfId="25147"/>
    <cellStyle name="Normal 11 4 5 2 2 6" xfId="25148"/>
    <cellStyle name="Normal 11 4 5 2 2 6 2" xfId="25149"/>
    <cellStyle name="Normal 11 4 5 2 2 7" xfId="25150"/>
    <cellStyle name="Normal 11 4 5 2 2 8" xfId="25151"/>
    <cellStyle name="Normal 11 4 5 2 3" xfId="6116"/>
    <cellStyle name="Normal 11 4 5 2 3 2" xfId="13967"/>
    <cellStyle name="Normal 11 4 5 2 3 2 2" xfId="25152"/>
    <cellStyle name="Normal 11 4 5 2 3 2 3" xfId="25153"/>
    <cellStyle name="Normal 11 4 5 2 3 3" xfId="25154"/>
    <cellStyle name="Normal 11 4 5 2 3 4" xfId="25155"/>
    <cellStyle name="Normal 11 4 5 2 3 5" xfId="25156"/>
    <cellStyle name="Normal 11 4 5 2 4" xfId="8740"/>
    <cellStyle name="Normal 11 4 5 2 4 2" xfId="16590"/>
    <cellStyle name="Normal 11 4 5 2 4 2 2" xfId="25157"/>
    <cellStyle name="Normal 11 4 5 2 4 2 3" xfId="25158"/>
    <cellStyle name="Normal 11 4 5 2 4 3" xfId="25159"/>
    <cellStyle name="Normal 11 4 5 2 4 4" xfId="25160"/>
    <cellStyle name="Normal 11 4 5 2 5" xfId="11344"/>
    <cellStyle name="Normal 11 4 5 2 5 2" xfId="25161"/>
    <cellStyle name="Normal 11 4 5 2 5 3" xfId="25162"/>
    <cellStyle name="Normal 11 4 5 2 6" xfId="3488"/>
    <cellStyle name="Normal 11 4 5 2 6 2" xfId="25163"/>
    <cellStyle name="Normal 11 4 5 2 7" xfId="25164"/>
    <cellStyle name="Normal 11 4 5 2 7 2" xfId="25165"/>
    <cellStyle name="Normal 11 4 5 2 8" xfId="25166"/>
    <cellStyle name="Normal 11 4 5 2 9" xfId="25167"/>
    <cellStyle name="Normal 11 4 5 3" xfId="705"/>
    <cellStyle name="Normal 11 4 5 3 2" xfId="6118"/>
    <cellStyle name="Normal 11 4 5 3 2 2" xfId="13969"/>
    <cellStyle name="Normal 11 4 5 3 2 2 2" xfId="25168"/>
    <cellStyle name="Normal 11 4 5 3 2 2 3" xfId="25169"/>
    <cellStyle name="Normal 11 4 5 3 2 3" xfId="25170"/>
    <cellStyle name="Normal 11 4 5 3 2 4" xfId="25171"/>
    <cellStyle name="Normal 11 4 5 3 2 5" xfId="25172"/>
    <cellStyle name="Normal 11 4 5 3 3" xfId="8742"/>
    <cellStyle name="Normal 11 4 5 3 3 2" xfId="16592"/>
    <cellStyle name="Normal 11 4 5 3 3 2 2" xfId="25173"/>
    <cellStyle name="Normal 11 4 5 3 3 2 3" xfId="25174"/>
    <cellStyle name="Normal 11 4 5 3 3 3" xfId="25175"/>
    <cellStyle name="Normal 11 4 5 3 3 4" xfId="25176"/>
    <cellStyle name="Normal 11 4 5 3 4" xfId="11346"/>
    <cellStyle name="Normal 11 4 5 3 4 2" xfId="25177"/>
    <cellStyle name="Normal 11 4 5 3 4 3" xfId="25178"/>
    <cellStyle name="Normal 11 4 5 3 5" xfId="3490"/>
    <cellStyle name="Normal 11 4 5 3 5 2" xfId="25179"/>
    <cellStyle name="Normal 11 4 5 3 6" xfId="25180"/>
    <cellStyle name="Normal 11 4 5 3 6 2" xfId="25181"/>
    <cellStyle name="Normal 11 4 5 3 7" xfId="25182"/>
    <cellStyle name="Normal 11 4 5 3 8" xfId="25183"/>
    <cellStyle name="Normal 11 4 5 4" xfId="6115"/>
    <cellStyle name="Normal 11 4 5 4 2" xfId="13966"/>
    <cellStyle name="Normal 11 4 5 4 2 2" xfId="25184"/>
    <cellStyle name="Normal 11 4 5 4 2 3" xfId="25185"/>
    <cellStyle name="Normal 11 4 5 4 3" xfId="25186"/>
    <cellStyle name="Normal 11 4 5 4 4" xfId="25187"/>
    <cellStyle name="Normal 11 4 5 4 5" xfId="25188"/>
    <cellStyle name="Normal 11 4 5 5" xfId="8739"/>
    <cellStyle name="Normal 11 4 5 5 2" xfId="16589"/>
    <cellStyle name="Normal 11 4 5 5 2 2" xfId="25189"/>
    <cellStyle name="Normal 11 4 5 5 2 3" xfId="25190"/>
    <cellStyle name="Normal 11 4 5 5 3" xfId="25191"/>
    <cellStyle name="Normal 11 4 5 5 4" xfId="25192"/>
    <cellStyle name="Normal 11 4 5 6" xfId="11343"/>
    <cellStyle name="Normal 11 4 5 6 2" xfId="25193"/>
    <cellStyle name="Normal 11 4 5 6 3" xfId="25194"/>
    <cellStyle name="Normal 11 4 5 7" xfId="3487"/>
    <cellStyle name="Normal 11 4 5 7 2" xfId="25195"/>
    <cellStyle name="Normal 11 4 5 8" xfId="25196"/>
    <cellStyle name="Normal 11 4 5 8 2" xfId="25197"/>
    <cellStyle name="Normal 11 4 5 9" xfId="25198"/>
    <cellStyle name="Normal 11 4 6" xfId="706"/>
    <cellStyle name="Normal 11 4 6 2" xfId="707"/>
    <cellStyle name="Normal 11 4 6 2 2" xfId="6120"/>
    <cellStyle name="Normal 11 4 6 2 2 2" xfId="13971"/>
    <cellStyle name="Normal 11 4 6 2 2 2 2" xfId="25199"/>
    <cellStyle name="Normal 11 4 6 2 2 2 3" xfId="25200"/>
    <cellStyle name="Normal 11 4 6 2 2 3" xfId="25201"/>
    <cellStyle name="Normal 11 4 6 2 2 4" xfId="25202"/>
    <cellStyle name="Normal 11 4 6 2 2 5" xfId="25203"/>
    <cellStyle name="Normal 11 4 6 2 3" xfId="8744"/>
    <cellStyle name="Normal 11 4 6 2 3 2" xfId="16594"/>
    <cellStyle name="Normal 11 4 6 2 3 2 2" xfId="25204"/>
    <cellStyle name="Normal 11 4 6 2 3 2 3" xfId="25205"/>
    <cellStyle name="Normal 11 4 6 2 3 3" xfId="25206"/>
    <cellStyle name="Normal 11 4 6 2 3 4" xfId="25207"/>
    <cellStyle name="Normal 11 4 6 2 4" xfId="11348"/>
    <cellStyle name="Normal 11 4 6 2 4 2" xfId="25208"/>
    <cellStyle name="Normal 11 4 6 2 4 3" xfId="25209"/>
    <cellStyle name="Normal 11 4 6 2 5" xfId="3492"/>
    <cellStyle name="Normal 11 4 6 2 5 2" xfId="25210"/>
    <cellStyle name="Normal 11 4 6 2 6" xfId="25211"/>
    <cellStyle name="Normal 11 4 6 2 6 2" xfId="25212"/>
    <cellStyle name="Normal 11 4 6 2 7" xfId="25213"/>
    <cellStyle name="Normal 11 4 6 2 8" xfId="25214"/>
    <cellStyle name="Normal 11 4 6 3" xfId="6119"/>
    <cellStyle name="Normal 11 4 6 3 2" xfId="13970"/>
    <cellStyle name="Normal 11 4 6 3 2 2" xfId="25215"/>
    <cellStyle name="Normal 11 4 6 3 2 3" xfId="25216"/>
    <cellStyle name="Normal 11 4 6 3 3" xfId="25217"/>
    <cellStyle name="Normal 11 4 6 3 4" xfId="25218"/>
    <cellStyle name="Normal 11 4 6 3 5" xfId="25219"/>
    <cellStyle name="Normal 11 4 6 4" xfId="8743"/>
    <cellStyle name="Normal 11 4 6 4 2" xfId="16593"/>
    <cellStyle name="Normal 11 4 6 4 2 2" xfId="25220"/>
    <cellStyle name="Normal 11 4 6 4 2 3" xfId="25221"/>
    <cellStyle name="Normal 11 4 6 4 3" xfId="25222"/>
    <cellStyle name="Normal 11 4 6 4 4" xfId="25223"/>
    <cellStyle name="Normal 11 4 6 5" xfId="11347"/>
    <cellStyle name="Normal 11 4 6 5 2" xfId="25224"/>
    <cellStyle name="Normal 11 4 6 5 3" xfId="25225"/>
    <cellStyle name="Normal 11 4 6 6" xfId="3491"/>
    <cellStyle name="Normal 11 4 6 6 2" xfId="25226"/>
    <cellStyle name="Normal 11 4 6 7" xfId="25227"/>
    <cellStyle name="Normal 11 4 6 7 2" xfId="25228"/>
    <cellStyle name="Normal 11 4 6 8" xfId="25229"/>
    <cellStyle name="Normal 11 4 6 9" xfId="25230"/>
    <cellStyle name="Normal 11 4 7" xfId="708"/>
    <cellStyle name="Normal 11 4 7 2" xfId="6121"/>
    <cellStyle name="Normal 11 4 7 2 2" xfId="13972"/>
    <cellStyle name="Normal 11 4 7 2 2 2" xfId="25231"/>
    <cellStyle name="Normal 11 4 7 2 2 3" xfId="25232"/>
    <cellStyle name="Normal 11 4 7 2 3" xfId="25233"/>
    <cellStyle name="Normal 11 4 7 2 4" xfId="25234"/>
    <cellStyle name="Normal 11 4 7 2 5" xfId="25235"/>
    <cellStyle name="Normal 11 4 7 3" xfId="8745"/>
    <cellStyle name="Normal 11 4 7 3 2" xfId="16595"/>
    <cellStyle name="Normal 11 4 7 3 2 2" xfId="25236"/>
    <cellStyle name="Normal 11 4 7 3 2 3" xfId="25237"/>
    <cellStyle name="Normal 11 4 7 3 3" xfId="25238"/>
    <cellStyle name="Normal 11 4 7 3 4" xfId="25239"/>
    <cellStyle name="Normal 11 4 7 4" xfId="11349"/>
    <cellStyle name="Normal 11 4 7 4 2" xfId="25240"/>
    <cellStyle name="Normal 11 4 7 4 3" xfId="25241"/>
    <cellStyle name="Normal 11 4 7 5" xfId="3493"/>
    <cellStyle name="Normal 11 4 7 5 2" xfId="25242"/>
    <cellStyle name="Normal 11 4 7 6" xfId="25243"/>
    <cellStyle name="Normal 11 4 7 6 2" xfId="25244"/>
    <cellStyle name="Normal 11 4 7 7" xfId="25245"/>
    <cellStyle name="Normal 11 4 7 8" xfId="25246"/>
    <cellStyle name="Normal 11 4 8" xfId="6090"/>
    <cellStyle name="Normal 11 4 8 2" xfId="13941"/>
    <cellStyle name="Normal 11 4 8 2 2" xfId="25247"/>
    <cellStyle name="Normal 11 4 8 2 3" xfId="25248"/>
    <cellStyle name="Normal 11 4 8 3" xfId="25249"/>
    <cellStyle name="Normal 11 4 8 4" xfId="25250"/>
    <cellStyle name="Normal 11 4 8 5" xfId="25251"/>
    <cellStyle name="Normal 11 4 9" xfId="8714"/>
    <cellStyle name="Normal 11 4 9 2" xfId="16564"/>
    <cellStyle name="Normal 11 4 9 2 2" xfId="25252"/>
    <cellStyle name="Normal 11 4 9 2 3" xfId="25253"/>
    <cellStyle name="Normal 11 4 9 3" xfId="25254"/>
    <cellStyle name="Normal 11 4 9 4" xfId="25255"/>
    <cellStyle name="Normal 11 5" xfId="709"/>
    <cellStyle name="Normal 11 5 10" xfId="11350"/>
    <cellStyle name="Normal 11 5 10 2" xfId="25256"/>
    <cellStyle name="Normal 11 5 10 3" xfId="25257"/>
    <cellStyle name="Normal 11 5 11" xfId="3494"/>
    <cellStyle name="Normal 11 5 11 2" xfId="25258"/>
    <cellStyle name="Normal 11 5 12" xfId="25259"/>
    <cellStyle name="Normal 11 5 12 2" xfId="25260"/>
    <cellStyle name="Normal 11 5 13" xfId="25261"/>
    <cellStyle name="Normal 11 5 14" xfId="25262"/>
    <cellStyle name="Normal 11 5 2" xfId="710"/>
    <cellStyle name="Normal 11 5 2 10" xfId="25263"/>
    <cellStyle name="Normal 11 5 2 11" xfId="25264"/>
    <cellStyle name="Normal 11 5 2 2" xfId="711"/>
    <cellStyle name="Normal 11 5 2 2 10" xfId="25265"/>
    <cellStyle name="Normal 11 5 2 2 2" xfId="712"/>
    <cellStyle name="Normal 11 5 2 2 2 2" xfId="713"/>
    <cellStyle name="Normal 11 5 2 2 2 2 2" xfId="6126"/>
    <cellStyle name="Normal 11 5 2 2 2 2 2 2" xfId="13977"/>
    <cellStyle name="Normal 11 5 2 2 2 2 2 2 2" xfId="25266"/>
    <cellStyle name="Normal 11 5 2 2 2 2 2 2 3" xfId="25267"/>
    <cellStyle name="Normal 11 5 2 2 2 2 2 3" xfId="25268"/>
    <cellStyle name="Normal 11 5 2 2 2 2 2 4" xfId="25269"/>
    <cellStyle name="Normal 11 5 2 2 2 2 2 5" xfId="25270"/>
    <cellStyle name="Normal 11 5 2 2 2 2 3" xfId="8750"/>
    <cellStyle name="Normal 11 5 2 2 2 2 3 2" xfId="16600"/>
    <cellStyle name="Normal 11 5 2 2 2 2 3 2 2" xfId="25271"/>
    <cellStyle name="Normal 11 5 2 2 2 2 3 2 3" xfId="25272"/>
    <cellStyle name="Normal 11 5 2 2 2 2 3 3" xfId="25273"/>
    <cellStyle name="Normal 11 5 2 2 2 2 3 4" xfId="25274"/>
    <cellStyle name="Normal 11 5 2 2 2 2 4" xfId="11354"/>
    <cellStyle name="Normal 11 5 2 2 2 2 4 2" xfId="25275"/>
    <cellStyle name="Normal 11 5 2 2 2 2 4 3" xfId="25276"/>
    <cellStyle name="Normal 11 5 2 2 2 2 5" xfId="3498"/>
    <cellStyle name="Normal 11 5 2 2 2 2 5 2" xfId="25277"/>
    <cellStyle name="Normal 11 5 2 2 2 2 6" xfId="25278"/>
    <cellStyle name="Normal 11 5 2 2 2 2 6 2" xfId="25279"/>
    <cellStyle name="Normal 11 5 2 2 2 2 7" xfId="25280"/>
    <cellStyle name="Normal 11 5 2 2 2 2 8" xfId="25281"/>
    <cellStyle name="Normal 11 5 2 2 2 3" xfId="6125"/>
    <cellStyle name="Normal 11 5 2 2 2 3 2" xfId="13976"/>
    <cellStyle name="Normal 11 5 2 2 2 3 2 2" xfId="25282"/>
    <cellStyle name="Normal 11 5 2 2 2 3 2 3" xfId="25283"/>
    <cellStyle name="Normal 11 5 2 2 2 3 3" xfId="25284"/>
    <cellStyle name="Normal 11 5 2 2 2 3 4" xfId="25285"/>
    <cellStyle name="Normal 11 5 2 2 2 3 5" xfId="25286"/>
    <cellStyle name="Normal 11 5 2 2 2 4" xfId="8749"/>
    <cellStyle name="Normal 11 5 2 2 2 4 2" xfId="16599"/>
    <cellStyle name="Normal 11 5 2 2 2 4 2 2" xfId="25287"/>
    <cellStyle name="Normal 11 5 2 2 2 4 2 3" xfId="25288"/>
    <cellStyle name="Normal 11 5 2 2 2 4 3" xfId="25289"/>
    <cellStyle name="Normal 11 5 2 2 2 4 4" xfId="25290"/>
    <cellStyle name="Normal 11 5 2 2 2 5" xfId="11353"/>
    <cellStyle name="Normal 11 5 2 2 2 5 2" xfId="25291"/>
    <cellStyle name="Normal 11 5 2 2 2 5 3" xfId="25292"/>
    <cellStyle name="Normal 11 5 2 2 2 6" xfId="3497"/>
    <cellStyle name="Normal 11 5 2 2 2 6 2" xfId="25293"/>
    <cellStyle name="Normal 11 5 2 2 2 7" xfId="25294"/>
    <cellStyle name="Normal 11 5 2 2 2 7 2" xfId="25295"/>
    <cellStyle name="Normal 11 5 2 2 2 8" xfId="25296"/>
    <cellStyle name="Normal 11 5 2 2 2 9" xfId="25297"/>
    <cellStyle name="Normal 11 5 2 2 3" xfId="714"/>
    <cellStyle name="Normal 11 5 2 2 3 2" xfId="6127"/>
    <cellStyle name="Normal 11 5 2 2 3 2 2" xfId="13978"/>
    <cellStyle name="Normal 11 5 2 2 3 2 2 2" xfId="25298"/>
    <cellStyle name="Normal 11 5 2 2 3 2 2 3" xfId="25299"/>
    <cellStyle name="Normal 11 5 2 2 3 2 3" xfId="25300"/>
    <cellStyle name="Normal 11 5 2 2 3 2 4" xfId="25301"/>
    <cellStyle name="Normal 11 5 2 2 3 2 5" xfId="25302"/>
    <cellStyle name="Normal 11 5 2 2 3 3" xfId="8751"/>
    <cellStyle name="Normal 11 5 2 2 3 3 2" xfId="16601"/>
    <cellStyle name="Normal 11 5 2 2 3 3 2 2" xfId="25303"/>
    <cellStyle name="Normal 11 5 2 2 3 3 2 3" xfId="25304"/>
    <cellStyle name="Normal 11 5 2 2 3 3 3" xfId="25305"/>
    <cellStyle name="Normal 11 5 2 2 3 3 4" xfId="25306"/>
    <cellStyle name="Normal 11 5 2 2 3 4" xfId="11355"/>
    <cellStyle name="Normal 11 5 2 2 3 4 2" xfId="25307"/>
    <cellStyle name="Normal 11 5 2 2 3 4 3" xfId="25308"/>
    <cellStyle name="Normal 11 5 2 2 3 5" xfId="3499"/>
    <cellStyle name="Normal 11 5 2 2 3 5 2" xfId="25309"/>
    <cellStyle name="Normal 11 5 2 2 3 6" xfId="25310"/>
    <cellStyle name="Normal 11 5 2 2 3 6 2" xfId="25311"/>
    <cellStyle name="Normal 11 5 2 2 3 7" xfId="25312"/>
    <cellStyle name="Normal 11 5 2 2 3 8" xfId="25313"/>
    <cellStyle name="Normal 11 5 2 2 4" xfId="6124"/>
    <cellStyle name="Normal 11 5 2 2 4 2" xfId="13975"/>
    <cellStyle name="Normal 11 5 2 2 4 2 2" xfId="25314"/>
    <cellStyle name="Normal 11 5 2 2 4 2 3" xfId="25315"/>
    <cellStyle name="Normal 11 5 2 2 4 3" xfId="25316"/>
    <cellStyle name="Normal 11 5 2 2 4 4" xfId="25317"/>
    <cellStyle name="Normal 11 5 2 2 4 5" xfId="25318"/>
    <cellStyle name="Normal 11 5 2 2 5" xfId="8748"/>
    <cellStyle name="Normal 11 5 2 2 5 2" xfId="16598"/>
    <cellStyle name="Normal 11 5 2 2 5 2 2" xfId="25319"/>
    <cellStyle name="Normal 11 5 2 2 5 2 3" xfId="25320"/>
    <cellStyle name="Normal 11 5 2 2 5 3" xfId="25321"/>
    <cellStyle name="Normal 11 5 2 2 5 4" xfId="25322"/>
    <cellStyle name="Normal 11 5 2 2 6" xfId="11352"/>
    <cellStyle name="Normal 11 5 2 2 6 2" xfId="25323"/>
    <cellStyle name="Normal 11 5 2 2 6 3" xfId="25324"/>
    <cellStyle name="Normal 11 5 2 2 7" xfId="3496"/>
    <cellStyle name="Normal 11 5 2 2 7 2" xfId="25325"/>
    <cellStyle name="Normal 11 5 2 2 8" xfId="25326"/>
    <cellStyle name="Normal 11 5 2 2 8 2" xfId="25327"/>
    <cellStyle name="Normal 11 5 2 2 9" xfId="25328"/>
    <cellStyle name="Normal 11 5 2 3" xfId="715"/>
    <cellStyle name="Normal 11 5 2 3 2" xfId="716"/>
    <cellStyle name="Normal 11 5 2 3 2 2" xfId="6129"/>
    <cellStyle name="Normal 11 5 2 3 2 2 2" xfId="13980"/>
    <cellStyle name="Normal 11 5 2 3 2 2 2 2" xfId="25329"/>
    <cellStyle name="Normal 11 5 2 3 2 2 2 3" xfId="25330"/>
    <cellStyle name="Normal 11 5 2 3 2 2 3" xfId="25331"/>
    <cellStyle name="Normal 11 5 2 3 2 2 4" xfId="25332"/>
    <cellStyle name="Normal 11 5 2 3 2 2 5" xfId="25333"/>
    <cellStyle name="Normal 11 5 2 3 2 3" xfId="8753"/>
    <cellStyle name="Normal 11 5 2 3 2 3 2" xfId="16603"/>
    <cellStyle name="Normal 11 5 2 3 2 3 2 2" xfId="25334"/>
    <cellStyle name="Normal 11 5 2 3 2 3 2 3" xfId="25335"/>
    <cellStyle name="Normal 11 5 2 3 2 3 3" xfId="25336"/>
    <cellStyle name="Normal 11 5 2 3 2 3 4" xfId="25337"/>
    <cellStyle name="Normal 11 5 2 3 2 4" xfId="11357"/>
    <cellStyle name="Normal 11 5 2 3 2 4 2" xfId="25338"/>
    <cellStyle name="Normal 11 5 2 3 2 4 3" xfId="25339"/>
    <cellStyle name="Normal 11 5 2 3 2 5" xfId="3501"/>
    <cellStyle name="Normal 11 5 2 3 2 5 2" xfId="25340"/>
    <cellStyle name="Normal 11 5 2 3 2 6" xfId="25341"/>
    <cellStyle name="Normal 11 5 2 3 2 6 2" xfId="25342"/>
    <cellStyle name="Normal 11 5 2 3 2 7" xfId="25343"/>
    <cellStyle name="Normal 11 5 2 3 2 8" xfId="25344"/>
    <cellStyle name="Normal 11 5 2 3 3" xfId="6128"/>
    <cellStyle name="Normal 11 5 2 3 3 2" xfId="13979"/>
    <cellStyle name="Normal 11 5 2 3 3 2 2" xfId="25345"/>
    <cellStyle name="Normal 11 5 2 3 3 3" xfId="25346"/>
    <cellStyle name="Normal 11 5 2 3 3 4" xfId="25347"/>
    <cellStyle name="Normal 11 5 2 3 4" xfId="8752"/>
    <cellStyle name="Normal 11 5 2 3 4 2" xfId="16602"/>
    <cellStyle name="Normal 11 5 2 3 4 2 2" xfId="25348"/>
    <cellStyle name="Normal 11 5 2 3 4 3" xfId="25349"/>
    <cellStyle name="Normal 11 5 2 3 5" xfId="11356"/>
    <cellStyle name="Normal 11 5 2 3 5 2" xfId="25350"/>
    <cellStyle name="Normal 11 5 2 3 6" xfId="3500"/>
    <cellStyle name="Normal 11 5 2 3 6 2" xfId="25351"/>
    <cellStyle name="Normal 11 5 2 3 7" xfId="25352"/>
    <cellStyle name="Normal 11 5 2 3 7 2" xfId="25353"/>
    <cellStyle name="Normal 11 5 2 3 8" xfId="25354"/>
    <cellStyle name="Normal 11 5 2 3 9" xfId="25355"/>
    <cellStyle name="Normal 11 5 2 4" xfId="717"/>
    <cellStyle name="Normal 11 5 2 4 2" xfId="6130"/>
    <cellStyle name="Normal 11 5 2 4 2 2" xfId="13981"/>
    <cellStyle name="Normal 11 5 2 4 2 2 2" xfId="25356"/>
    <cellStyle name="Normal 11 5 2 4 2 3" xfId="25357"/>
    <cellStyle name="Normal 11 5 2 4 2 4" xfId="25358"/>
    <cellStyle name="Normal 11 5 2 4 3" xfId="8754"/>
    <cellStyle name="Normal 11 5 2 4 3 2" xfId="16604"/>
    <cellStyle name="Normal 11 5 2 4 3 2 2" xfId="25359"/>
    <cellStyle name="Normal 11 5 2 4 3 3" xfId="25360"/>
    <cellStyle name="Normal 11 5 2 4 4" xfId="11358"/>
    <cellStyle name="Normal 11 5 2 4 4 2" xfId="25361"/>
    <cellStyle name="Normal 11 5 2 4 5" xfId="3502"/>
    <cellStyle name="Normal 11 5 2 4 5 2" xfId="25362"/>
    <cellStyle name="Normal 11 5 2 4 6" xfId="25363"/>
    <cellStyle name="Normal 11 5 2 4 6 2" xfId="25364"/>
    <cellStyle name="Normal 11 5 2 4 7" xfId="25365"/>
    <cellStyle name="Normal 11 5 2 5" xfId="6123"/>
    <cellStyle name="Normal 11 5 2 5 2" xfId="13974"/>
    <cellStyle name="Normal 11 5 2 5 2 2" xfId="25366"/>
    <cellStyle name="Normal 11 5 2 5 3" xfId="25367"/>
    <cellStyle name="Normal 11 5 2 5 4" xfId="25368"/>
    <cellStyle name="Normal 11 5 2 6" xfId="8747"/>
    <cellStyle name="Normal 11 5 2 6 2" xfId="16597"/>
    <cellStyle name="Normal 11 5 2 6 2 2" xfId="25369"/>
    <cellStyle name="Normal 11 5 2 6 3" xfId="25370"/>
    <cellStyle name="Normal 11 5 2 7" xfId="11351"/>
    <cellStyle name="Normal 11 5 2 7 2" xfId="25371"/>
    <cellStyle name="Normal 11 5 2 8" xfId="3495"/>
    <cellStyle name="Normal 11 5 2 8 2" xfId="25372"/>
    <cellStyle name="Normal 11 5 2 9" xfId="25373"/>
    <cellStyle name="Normal 11 5 2 9 2" xfId="25374"/>
    <cellStyle name="Normal 11 5 3" xfId="718"/>
    <cellStyle name="Normal 11 5 3 10" xfId="25375"/>
    <cellStyle name="Normal 11 5 3 2" xfId="719"/>
    <cellStyle name="Normal 11 5 3 2 2" xfId="720"/>
    <cellStyle name="Normal 11 5 3 2 2 2" xfId="721"/>
    <cellStyle name="Normal 11 5 3 2 2 2 2" xfId="6134"/>
    <cellStyle name="Normal 11 5 3 2 2 2 2 2" xfId="13985"/>
    <cellStyle name="Normal 11 5 3 2 2 2 2 2 2" xfId="25376"/>
    <cellStyle name="Normal 11 5 3 2 2 2 2 3" xfId="25377"/>
    <cellStyle name="Normal 11 5 3 2 2 2 2 4" xfId="25378"/>
    <cellStyle name="Normal 11 5 3 2 2 2 3" xfId="8758"/>
    <cellStyle name="Normal 11 5 3 2 2 2 3 2" xfId="16608"/>
    <cellStyle name="Normal 11 5 3 2 2 2 3 2 2" xfId="25379"/>
    <cellStyle name="Normal 11 5 3 2 2 2 3 3" xfId="25380"/>
    <cellStyle name="Normal 11 5 3 2 2 2 4" xfId="11362"/>
    <cellStyle name="Normal 11 5 3 2 2 2 4 2" xfId="25381"/>
    <cellStyle name="Normal 11 5 3 2 2 2 5" xfId="3506"/>
    <cellStyle name="Normal 11 5 3 2 2 2 5 2" xfId="25382"/>
    <cellStyle name="Normal 11 5 3 2 2 2 6" xfId="25383"/>
    <cellStyle name="Normal 11 5 3 2 2 2 6 2" xfId="25384"/>
    <cellStyle name="Normal 11 5 3 2 2 2 7" xfId="25385"/>
    <cellStyle name="Normal 11 5 3 2 2 3" xfId="6133"/>
    <cellStyle name="Normal 11 5 3 2 2 3 2" xfId="13984"/>
    <cellStyle name="Normal 11 5 3 2 2 3 2 2" xfId="25386"/>
    <cellStyle name="Normal 11 5 3 2 2 3 3" xfId="25387"/>
    <cellStyle name="Normal 11 5 3 2 2 3 4" xfId="25388"/>
    <cellStyle name="Normal 11 5 3 2 2 4" xfId="8757"/>
    <cellStyle name="Normal 11 5 3 2 2 4 2" xfId="16607"/>
    <cellStyle name="Normal 11 5 3 2 2 4 2 2" xfId="25389"/>
    <cellStyle name="Normal 11 5 3 2 2 4 3" xfId="25390"/>
    <cellStyle name="Normal 11 5 3 2 2 5" xfId="11361"/>
    <cellStyle name="Normal 11 5 3 2 2 5 2" xfId="25391"/>
    <cellStyle name="Normal 11 5 3 2 2 6" xfId="3505"/>
    <cellStyle name="Normal 11 5 3 2 2 6 2" xfId="25392"/>
    <cellStyle name="Normal 11 5 3 2 2 7" xfId="25393"/>
    <cellStyle name="Normal 11 5 3 2 2 7 2" xfId="25394"/>
    <cellStyle name="Normal 11 5 3 2 2 8" xfId="25395"/>
    <cellStyle name="Normal 11 5 3 2 3" xfId="722"/>
    <cellStyle name="Normal 11 5 3 2 3 2" xfId="6135"/>
    <cellStyle name="Normal 11 5 3 2 3 2 2" xfId="13986"/>
    <cellStyle name="Normal 11 5 3 2 3 2 2 2" xfId="25396"/>
    <cellStyle name="Normal 11 5 3 2 3 2 3" xfId="25397"/>
    <cellStyle name="Normal 11 5 3 2 3 2 4" xfId="25398"/>
    <cellStyle name="Normal 11 5 3 2 3 3" xfId="8759"/>
    <cellStyle name="Normal 11 5 3 2 3 3 2" xfId="16609"/>
    <cellStyle name="Normal 11 5 3 2 3 3 2 2" xfId="25399"/>
    <cellStyle name="Normal 11 5 3 2 3 3 3" xfId="25400"/>
    <cellStyle name="Normal 11 5 3 2 3 4" xfId="11363"/>
    <cellStyle name="Normal 11 5 3 2 3 4 2" xfId="25401"/>
    <cellStyle name="Normal 11 5 3 2 3 5" xfId="3507"/>
    <cellStyle name="Normal 11 5 3 2 3 5 2" xfId="25402"/>
    <cellStyle name="Normal 11 5 3 2 3 6" xfId="25403"/>
    <cellStyle name="Normal 11 5 3 2 3 6 2" xfId="25404"/>
    <cellStyle name="Normal 11 5 3 2 3 7" xfId="25405"/>
    <cellStyle name="Normal 11 5 3 2 4" xfId="6132"/>
    <cellStyle name="Normal 11 5 3 2 4 2" xfId="13983"/>
    <cellStyle name="Normal 11 5 3 2 4 2 2" xfId="25406"/>
    <cellStyle name="Normal 11 5 3 2 4 3" xfId="25407"/>
    <cellStyle name="Normal 11 5 3 2 4 4" xfId="25408"/>
    <cellStyle name="Normal 11 5 3 2 5" xfId="8756"/>
    <cellStyle name="Normal 11 5 3 2 5 2" xfId="16606"/>
    <cellStyle name="Normal 11 5 3 2 5 2 2" xfId="25409"/>
    <cellStyle name="Normal 11 5 3 2 5 3" xfId="25410"/>
    <cellStyle name="Normal 11 5 3 2 6" xfId="11360"/>
    <cellStyle name="Normal 11 5 3 2 6 2" xfId="25411"/>
    <cellStyle name="Normal 11 5 3 2 7" xfId="3504"/>
    <cellStyle name="Normal 11 5 3 2 7 2" xfId="25412"/>
    <cellStyle name="Normal 11 5 3 2 8" xfId="25413"/>
    <cellStyle name="Normal 11 5 3 2 8 2" xfId="25414"/>
    <cellStyle name="Normal 11 5 3 2 9" xfId="25415"/>
    <cellStyle name="Normal 11 5 3 3" xfId="723"/>
    <cellStyle name="Normal 11 5 3 3 2" xfId="724"/>
    <cellStyle name="Normal 11 5 3 3 2 2" xfId="6137"/>
    <cellStyle name="Normal 11 5 3 3 2 2 2" xfId="13988"/>
    <cellStyle name="Normal 11 5 3 3 2 2 2 2" xfId="25416"/>
    <cellStyle name="Normal 11 5 3 3 2 2 3" xfId="25417"/>
    <cellStyle name="Normal 11 5 3 3 2 2 4" xfId="25418"/>
    <cellStyle name="Normal 11 5 3 3 2 3" xfId="8761"/>
    <cellStyle name="Normal 11 5 3 3 2 3 2" xfId="16611"/>
    <cellStyle name="Normal 11 5 3 3 2 3 2 2" xfId="25419"/>
    <cellStyle name="Normal 11 5 3 3 2 3 3" xfId="25420"/>
    <cellStyle name="Normal 11 5 3 3 2 4" xfId="11365"/>
    <cellStyle name="Normal 11 5 3 3 2 4 2" xfId="25421"/>
    <cellStyle name="Normal 11 5 3 3 2 5" xfId="3509"/>
    <cellStyle name="Normal 11 5 3 3 2 5 2" xfId="25422"/>
    <cellStyle name="Normal 11 5 3 3 2 6" xfId="25423"/>
    <cellStyle name="Normal 11 5 3 3 2 6 2" xfId="25424"/>
    <cellStyle name="Normal 11 5 3 3 2 7" xfId="25425"/>
    <cellStyle name="Normal 11 5 3 3 3" xfId="6136"/>
    <cellStyle name="Normal 11 5 3 3 3 2" xfId="13987"/>
    <cellStyle name="Normal 11 5 3 3 3 2 2" xfId="25426"/>
    <cellStyle name="Normal 11 5 3 3 3 3" xfId="25427"/>
    <cellStyle name="Normal 11 5 3 3 3 4" xfId="25428"/>
    <cellStyle name="Normal 11 5 3 3 4" xfId="8760"/>
    <cellStyle name="Normal 11 5 3 3 4 2" xfId="16610"/>
    <cellStyle name="Normal 11 5 3 3 4 2 2" xfId="25429"/>
    <cellStyle name="Normal 11 5 3 3 4 3" xfId="25430"/>
    <cellStyle name="Normal 11 5 3 3 5" xfId="11364"/>
    <cellStyle name="Normal 11 5 3 3 5 2" xfId="25431"/>
    <cellStyle name="Normal 11 5 3 3 6" xfId="3508"/>
    <cellStyle name="Normal 11 5 3 3 6 2" xfId="25432"/>
    <cellStyle name="Normal 11 5 3 3 7" xfId="25433"/>
    <cellStyle name="Normal 11 5 3 3 7 2" xfId="25434"/>
    <cellStyle name="Normal 11 5 3 3 8" xfId="25435"/>
    <cellStyle name="Normal 11 5 3 4" xfId="725"/>
    <cellStyle name="Normal 11 5 3 4 2" xfId="6138"/>
    <cellStyle name="Normal 11 5 3 4 2 2" xfId="13989"/>
    <cellStyle name="Normal 11 5 3 4 2 2 2" xfId="25436"/>
    <cellStyle name="Normal 11 5 3 4 2 3" xfId="25437"/>
    <cellStyle name="Normal 11 5 3 4 2 4" xfId="25438"/>
    <cellStyle name="Normal 11 5 3 4 3" xfId="8762"/>
    <cellStyle name="Normal 11 5 3 4 3 2" xfId="16612"/>
    <cellStyle name="Normal 11 5 3 4 3 2 2" xfId="25439"/>
    <cellStyle name="Normal 11 5 3 4 3 3" xfId="25440"/>
    <cellStyle name="Normal 11 5 3 4 4" xfId="11366"/>
    <cellStyle name="Normal 11 5 3 4 4 2" xfId="25441"/>
    <cellStyle name="Normal 11 5 3 4 5" xfId="3510"/>
    <cellStyle name="Normal 11 5 3 4 5 2" xfId="25442"/>
    <cellStyle name="Normal 11 5 3 4 6" xfId="25443"/>
    <cellStyle name="Normal 11 5 3 4 6 2" xfId="25444"/>
    <cellStyle name="Normal 11 5 3 4 7" xfId="25445"/>
    <cellStyle name="Normal 11 5 3 5" xfId="6131"/>
    <cellStyle name="Normal 11 5 3 5 2" xfId="13982"/>
    <cellStyle name="Normal 11 5 3 5 2 2" xfId="25446"/>
    <cellStyle name="Normal 11 5 3 5 3" xfId="25447"/>
    <cellStyle name="Normal 11 5 3 5 4" xfId="25448"/>
    <cellStyle name="Normal 11 5 3 6" xfId="8755"/>
    <cellStyle name="Normal 11 5 3 6 2" xfId="16605"/>
    <cellStyle name="Normal 11 5 3 6 2 2" xfId="25449"/>
    <cellStyle name="Normal 11 5 3 6 3" xfId="25450"/>
    <cellStyle name="Normal 11 5 3 7" xfId="11359"/>
    <cellStyle name="Normal 11 5 3 7 2" xfId="25451"/>
    <cellStyle name="Normal 11 5 3 8" xfId="3503"/>
    <cellStyle name="Normal 11 5 3 8 2" xfId="25452"/>
    <cellStyle name="Normal 11 5 3 9" xfId="25453"/>
    <cellStyle name="Normal 11 5 3 9 2" xfId="25454"/>
    <cellStyle name="Normal 11 5 4" xfId="726"/>
    <cellStyle name="Normal 11 5 4 10" xfId="25455"/>
    <cellStyle name="Normal 11 5 4 2" xfId="727"/>
    <cellStyle name="Normal 11 5 4 2 2" xfId="728"/>
    <cellStyle name="Normal 11 5 4 2 2 2" xfId="729"/>
    <cellStyle name="Normal 11 5 4 2 2 2 2" xfId="6142"/>
    <cellStyle name="Normal 11 5 4 2 2 2 2 2" xfId="13993"/>
    <cellStyle name="Normal 11 5 4 2 2 2 2 2 2" xfId="25456"/>
    <cellStyle name="Normal 11 5 4 2 2 2 2 3" xfId="25457"/>
    <cellStyle name="Normal 11 5 4 2 2 2 2 4" xfId="25458"/>
    <cellStyle name="Normal 11 5 4 2 2 2 3" xfId="8766"/>
    <cellStyle name="Normal 11 5 4 2 2 2 3 2" xfId="16616"/>
    <cellStyle name="Normal 11 5 4 2 2 2 3 2 2" xfId="25459"/>
    <cellStyle name="Normal 11 5 4 2 2 2 3 3" xfId="25460"/>
    <cellStyle name="Normal 11 5 4 2 2 2 4" xfId="11370"/>
    <cellStyle name="Normal 11 5 4 2 2 2 4 2" xfId="25461"/>
    <cellStyle name="Normal 11 5 4 2 2 2 5" xfId="3514"/>
    <cellStyle name="Normal 11 5 4 2 2 2 5 2" xfId="25462"/>
    <cellStyle name="Normal 11 5 4 2 2 2 6" xfId="25463"/>
    <cellStyle name="Normal 11 5 4 2 2 2 6 2" xfId="25464"/>
    <cellStyle name="Normal 11 5 4 2 2 2 7" xfId="25465"/>
    <cellStyle name="Normal 11 5 4 2 2 3" xfId="6141"/>
    <cellStyle name="Normal 11 5 4 2 2 3 2" xfId="13992"/>
    <cellStyle name="Normal 11 5 4 2 2 3 2 2" xfId="25466"/>
    <cellStyle name="Normal 11 5 4 2 2 3 3" xfId="25467"/>
    <cellStyle name="Normal 11 5 4 2 2 3 4" xfId="25468"/>
    <cellStyle name="Normal 11 5 4 2 2 4" xfId="8765"/>
    <cellStyle name="Normal 11 5 4 2 2 4 2" xfId="16615"/>
    <cellStyle name="Normal 11 5 4 2 2 4 2 2" xfId="25469"/>
    <cellStyle name="Normal 11 5 4 2 2 4 3" xfId="25470"/>
    <cellStyle name="Normal 11 5 4 2 2 5" xfId="11369"/>
    <cellStyle name="Normal 11 5 4 2 2 5 2" xfId="25471"/>
    <cellStyle name="Normal 11 5 4 2 2 6" xfId="3513"/>
    <cellStyle name="Normal 11 5 4 2 2 6 2" xfId="25472"/>
    <cellStyle name="Normal 11 5 4 2 2 7" xfId="25473"/>
    <cellStyle name="Normal 11 5 4 2 2 7 2" xfId="25474"/>
    <cellStyle name="Normal 11 5 4 2 2 8" xfId="25475"/>
    <cellStyle name="Normal 11 5 4 2 3" xfId="730"/>
    <cellStyle name="Normal 11 5 4 2 3 2" xfId="6143"/>
    <cellStyle name="Normal 11 5 4 2 3 2 2" xfId="13994"/>
    <cellStyle name="Normal 11 5 4 2 3 2 2 2" xfId="25476"/>
    <cellStyle name="Normal 11 5 4 2 3 2 3" xfId="25477"/>
    <cellStyle name="Normal 11 5 4 2 3 2 4" xfId="25478"/>
    <cellStyle name="Normal 11 5 4 2 3 3" xfId="8767"/>
    <cellStyle name="Normal 11 5 4 2 3 3 2" xfId="16617"/>
    <cellStyle name="Normal 11 5 4 2 3 3 2 2" xfId="25479"/>
    <cellStyle name="Normal 11 5 4 2 3 3 3" xfId="25480"/>
    <cellStyle name="Normal 11 5 4 2 3 4" xfId="11371"/>
    <cellStyle name="Normal 11 5 4 2 3 4 2" xfId="25481"/>
    <cellStyle name="Normal 11 5 4 2 3 5" xfId="3515"/>
    <cellStyle name="Normal 11 5 4 2 3 5 2" xfId="25482"/>
    <cellStyle name="Normal 11 5 4 2 3 6" xfId="25483"/>
    <cellStyle name="Normal 11 5 4 2 3 6 2" xfId="25484"/>
    <cellStyle name="Normal 11 5 4 2 3 7" xfId="25485"/>
    <cellStyle name="Normal 11 5 4 2 4" xfId="6140"/>
    <cellStyle name="Normal 11 5 4 2 4 2" xfId="13991"/>
    <cellStyle name="Normal 11 5 4 2 4 2 2" xfId="25486"/>
    <cellStyle name="Normal 11 5 4 2 4 3" xfId="25487"/>
    <cellStyle name="Normal 11 5 4 2 4 4" xfId="25488"/>
    <cellStyle name="Normal 11 5 4 2 5" xfId="8764"/>
    <cellStyle name="Normal 11 5 4 2 5 2" xfId="16614"/>
    <cellStyle name="Normal 11 5 4 2 5 2 2" xfId="25489"/>
    <cellStyle name="Normal 11 5 4 2 5 3" xfId="25490"/>
    <cellStyle name="Normal 11 5 4 2 6" xfId="11368"/>
    <cellStyle name="Normal 11 5 4 2 6 2" xfId="25491"/>
    <cellStyle name="Normal 11 5 4 2 7" xfId="3512"/>
    <cellStyle name="Normal 11 5 4 2 7 2" xfId="25492"/>
    <cellStyle name="Normal 11 5 4 2 8" xfId="25493"/>
    <cellStyle name="Normal 11 5 4 2 8 2" xfId="25494"/>
    <cellStyle name="Normal 11 5 4 2 9" xfId="25495"/>
    <cellStyle name="Normal 11 5 4 3" xfId="731"/>
    <cellStyle name="Normal 11 5 4 3 2" xfId="732"/>
    <cellStyle name="Normal 11 5 4 3 2 2" xfId="6145"/>
    <cellStyle name="Normal 11 5 4 3 2 2 2" xfId="13996"/>
    <cellStyle name="Normal 11 5 4 3 2 2 2 2" xfId="25496"/>
    <cellStyle name="Normal 11 5 4 3 2 2 3" xfId="25497"/>
    <cellStyle name="Normal 11 5 4 3 2 2 4" xfId="25498"/>
    <cellStyle name="Normal 11 5 4 3 2 3" xfId="8769"/>
    <cellStyle name="Normal 11 5 4 3 2 3 2" xfId="16619"/>
    <cellStyle name="Normal 11 5 4 3 2 3 2 2" xfId="25499"/>
    <cellStyle name="Normal 11 5 4 3 2 3 3" xfId="25500"/>
    <cellStyle name="Normal 11 5 4 3 2 4" xfId="11373"/>
    <cellStyle name="Normal 11 5 4 3 2 4 2" xfId="25501"/>
    <cellStyle name="Normal 11 5 4 3 2 5" xfId="3517"/>
    <cellStyle name="Normal 11 5 4 3 2 5 2" xfId="25502"/>
    <cellStyle name="Normal 11 5 4 3 2 6" xfId="25503"/>
    <cellStyle name="Normal 11 5 4 3 2 6 2" xfId="25504"/>
    <cellStyle name="Normal 11 5 4 3 2 7" xfId="25505"/>
    <cellStyle name="Normal 11 5 4 3 3" xfId="6144"/>
    <cellStyle name="Normal 11 5 4 3 3 2" xfId="13995"/>
    <cellStyle name="Normal 11 5 4 3 3 2 2" xfId="25506"/>
    <cellStyle name="Normal 11 5 4 3 3 3" xfId="25507"/>
    <cellStyle name="Normal 11 5 4 3 3 4" xfId="25508"/>
    <cellStyle name="Normal 11 5 4 3 4" xfId="8768"/>
    <cellStyle name="Normal 11 5 4 3 4 2" xfId="16618"/>
    <cellStyle name="Normal 11 5 4 3 4 2 2" xfId="25509"/>
    <cellStyle name="Normal 11 5 4 3 4 3" xfId="25510"/>
    <cellStyle name="Normal 11 5 4 3 5" xfId="11372"/>
    <cellStyle name="Normal 11 5 4 3 5 2" xfId="25511"/>
    <cellStyle name="Normal 11 5 4 3 6" xfId="3516"/>
    <cellStyle name="Normal 11 5 4 3 6 2" xfId="25512"/>
    <cellStyle name="Normal 11 5 4 3 7" xfId="25513"/>
    <cellStyle name="Normal 11 5 4 3 7 2" xfId="25514"/>
    <cellStyle name="Normal 11 5 4 3 8" xfId="25515"/>
    <cellStyle name="Normal 11 5 4 4" xfId="733"/>
    <cellStyle name="Normal 11 5 4 4 2" xfId="6146"/>
    <cellStyle name="Normal 11 5 4 4 2 2" xfId="13997"/>
    <cellStyle name="Normal 11 5 4 4 2 2 2" xfId="25516"/>
    <cellStyle name="Normal 11 5 4 4 2 3" xfId="25517"/>
    <cellStyle name="Normal 11 5 4 4 2 4" xfId="25518"/>
    <cellStyle name="Normal 11 5 4 4 3" xfId="8770"/>
    <cellStyle name="Normal 11 5 4 4 3 2" xfId="16620"/>
    <cellStyle name="Normal 11 5 4 4 3 2 2" xfId="25519"/>
    <cellStyle name="Normal 11 5 4 4 3 3" xfId="25520"/>
    <cellStyle name="Normal 11 5 4 4 4" xfId="11374"/>
    <cellStyle name="Normal 11 5 4 4 4 2" xfId="25521"/>
    <cellStyle name="Normal 11 5 4 4 5" xfId="3518"/>
    <cellStyle name="Normal 11 5 4 4 5 2" xfId="25522"/>
    <cellStyle name="Normal 11 5 4 4 6" xfId="25523"/>
    <cellStyle name="Normal 11 5 4 4 6 2" xfId="25524"/>
    <cellStyle name="Normal 11 5 4 4 7" xfId="25525"/>
    <cellStyle name="Normal 11 5 4 5" xfId="6139"/>
    <cellStyle name="Normal 11 5 4 5 2" xfId="13990"/>
    <cellStyle name="Normal 11 5 4 5 2 2" xfId="25526"/>
    <cellStyle name="Normal 11 5 4 5 3" xfId="25527"/>
    <cellStyle name="Normal 11 5 4 5 4" xfId="25528"/>
    <cellStyle name="Normal 11 5 4 6" xfId="8763"/>
    <cellStyle name="Normal 11 5 4 6 2" xfId="16613"/>
    <cellStyle name="Normal 11 5 4 6 2 2" xfId="25529"/>
    <cellStyle name="Normal 11 5 4 6 3" xfId="25530"/>
    <cellStyle name="Normal 11 5 4 7" xfId="11367"/>
    <cellStyle name="Normal 11 5 4 7 2" xfId="25531"/>
    <cellStyle name="Normal 11 5 4 8" xfId="3511"/>
    <cellStyle name="Normal 11 5 4 8 2" xfId="25532"/>
    <cellStyle name="Normal 11 5 4 9" xfId="25533"/>
    <cellStyle name="Normal 11 5 4 9 2" xfId="25534"/>
    <cellStyle name="Normal 11 5 5" xfId="734"/>
    <cellStyle name="Normal 11 5 5 2" xfId="735"/>
    <cellStyle name="Normal 11 5 5 2 2" xfId="736"/>
    <cellStyle name="Normal 11 5 5 2 2 2" xfId="6149"/>
    <cellStyle name="Normal 11 5 5 2 2 2 2" xfId="14000"/>
    <cellStyle name="Normal 11 5 5 2 2 2 2 2" xfId="25535"/>
    <cellStyle name="Normal 11 5 5 2 2 2 3" xfId="25536"/>
    <cellStyle name="Normal 11 5 5 2 2 2 4" xfId="25537"/>
    <cellStyle name="Normal 11 5 5 2 2 3" xfId="8773"/>
    <cellStyle name="Normal 11 5 5 2 2 3 2" xfId="16623"/>
    <cellStyle name="Normal 11 5 5 2 2 3 2 2" xfId="25538"/>
    <cellStyle name="Normal 11 5 5 2 2 3 3" xfId="25539"/>
    <cellStyle name="Normal 11 5 5 2 2 4" xfId="11377"/>
    <cellStyle name="Normal 11 5 5 2 2 4 2" xfId="25540"/>
    <cellStyle name="Normal 11 5 5 2 2 5" xfId="3521"/>
    <cellStyle name="Normal 11 5 5 2 2 5 2" xfId="25541"/>
    <cellStyle name="Normal 11 5 5 2 2 6" xfId="25542"/>
    <cellStyle name="Normal 11 5 5 2 2 6 2" xfId="25543"/>
    <cellStyle name="Normal 11 5 5 2 2 7" xfId="25544"/>
    <cellStyle name="Normal 11 5 5 2 3" xfId="6148"/>
    <cellStyle name="Normal 11 5 5 2 3 2" xfId="13999"/>
    <cellStyle name="Normal 11 5 5 2 3 2 2" xfId="25545"/>
    <cellStyle name="Normal 11 5 5 2 3 3" xfId="25546"/>
    <cellStyle name="Normal 11 5 5 2 3 4" xfId="25547"/>
    <cellStyle name="Normal 11 5 5 2 4" xfId="8772"/>
    <cellStyle name="Normal 11 5 5 2 4 2" xfId="16622"/>
    <cellStyle name="Normal 11 5 5 2 4 2 2" xfId="25548"/>
    <cellStyle name="Normal 11 5 5 2 4 3" xfId="25549"/>
    <cellStyle name="Normal 11 5 5 2 5" xfId="11376"/>
    <cellStyle name="Normal 11 5 5 2 5 2" xfId="25550"/>
    <cellStyle name="Normal 11 5 5 2 6" xfId="3520"/>
    <cellStyle name="Normal 11 5 5 2 6 2" xfId="25551"/>
    <cellStyle name="Normal 11 5 5 2 7" xfId="25552"/>
    <cellStyle name="Normal 11 5 5 2 7 2" xfId="25553"/>
    <cellStyle name="Normal 11 5 5 2 8" xfId="25554"/>
    <cellStyle name="Normal 11 5 5 3" xfId="737"/>
    <cellStyle name="Normal 11 5 5 3 2" xfId="6150"/>
    <cellStyle name="Normal 11 5 5 3 2 2" xfId="14001"/>
    <cellStyle name="Normal 11 5 5 3 2 2 2" xfId="25555"/>
    <cellStyle name="Normal 11 5 5 3 2 3" xfId="25556"/>
    <cellStyle name="Normal 11 5 5 3 2 4" xfId="25557"/>
    <cellStyle name="Normal 11 5 5 3 3" xfId="8774"/>
    <cellStyle name="Normal 11 5 5 3 3 2" xfId="16624"/>
    <cellStyle name="Normal 11 5 5 3 3 2 2" xfId="25558"/>
    <cellStyle name="Normal 11 5 5 3 3 3" xfId="25559"/>
    <cellStyle name="Normal 11 5 5 3 4" xfId="11378"/>
    <cellStyle name="Normal 11 5 5 3 4 2" xfId="25560"/>
    <cellStyle name="Normal 11 5 5 3 5" xfId="3522"/>
    <cellStyle name="Normal 11 5 5 3 5 2" xfId="25561"/>
    <cellStyle name="Normal 11 5 5 3 6" xfId="25562"/>
    <cellStyle name="Normal 11 5 5 3 6 2" xfId="25563"/>
    <cellStyle name="Normal 11 5 5 3 7" xfId="25564"/>
    <cellStyle name="Normal 11 5 5 4" xfId="6147"/>
    <cellStyle name="Normal 11 5 5 4 2" xfId="13998"/>
    <cellStyle name="Normal 11 5 5 4 2 2" xfId="25565"/>
    <cellStyle name="Normal 11 5 5 4 3" xfId="25566"/>
    <cellStyle name="Normal 11 5 5 4 4" xfId="25567"/>
    <cellStyle name="Normal 11 5 5 5" xfId="8771"/>
    <cellStyle name="Normal 11 5 5 5 2" xfId="16621"/>
    <cellStyle name="Normal 11 5 5 5 2 2" xfId="25568"/>
    <cellStyle name="Normal 11 5 5 5 3" xfId="25569"/>
    <cellStyle name="Normal 11 5 5 6" xfId="11375"/>
    <cellStyle name="Normal 11 5 5 6 2" xfId="25570"/>
    <cellStyle name="Normal 11 5 5 7" xfId="3519"/>
    <cellStyle name="Normal 11 5 5 7 2" xfId="25571"/>
    <cellStyle name="Normal 11 5 5 8" xfId="25572"/>
    <cellStyle name="Normal 11 5 5 8 2" xfId="25573"/>
    <cellStyle name="Normal 11 5 5 9" xfId="25574"/>
    <cellStyle name="Normal 11 5 6" xfId="738"/>
    <cellStyle name="Normal 11 5 6 2" xfId="739"/>
    <cellStyle name="Normal 11 5 6 2 2" xfId="6152"/>
    <cellStyle name="Normal 11 5 6 2 2 2" xfId="14003"/>
    <cellStyle name="Normal 11 5 6 2 2 2 2" xfId="25575"/>
    <cellStyle name="Normal 11 5 6 2 2 3" xfId="25576"/>
    <cellStyle name="Normal 11 5 6 2 2 4" xfId="25577"/>
    <cellStyle name="Normal 11 5 6 2 3" xfId="8776"/>
    <cellStyle name="Normal 11 5 6 2 3 2" xfId="16626"/>
    <cellStyle name="Normal 11 5 6 2 3 2 2" xfId="25578"/>
    <cellStyle name="Normal 11 5 6 2 3 3" xfId="25579"/>
    <cellStyle name="Normal 11 5 6 2 4" xfId="11380"/>
    <cellStyle name="Normal 11 5 6 2 4 2" xfId="25580"/>
    <cellStyle name="Normal 11 5 6 2 5" xfId="3524"/>
    <cellStyle name="Normal 11 5 6 2 5 2" xfId="25581"/>
    <cellStyle name="Normal 11 5 6 2 6" xfId="25582"/>
    <cellStyle name="Normal 11 5 6 2 6 2" xfId="25583"/>
    <cellStyle name="Normal 11 5 6 2 7" xfId="25584"/>
    <cellStyle name="Normal 11 5 6 3" xfId="6151"/>
    <cellStyle name="Normal 11 5 6 3 2" xfId="14002"/>
    <cellStyle name="Normal 11 5 6 3 2 2" xfId="25585"/>
    <cellStyle name="Normal 11 5 6 3 3" xfId="25586"/>
    <cellStyle name="Normal 11 5 6 3 4" xfId="25587"/>
    <cellStyle name="Normal 11 5 6 4" xfId="8775"/>
    <cellStyle name="Normal 11 5 6 4 2" xfId="16625"/>
    <cellStyle name="Normal 11 5 6 4 2 2" xfId="25588"/>
    <cellStyle name="Normal 11 5 6 4 3" xfId="25589"/>
    <cellStyle name="Normal 11 5 6 5" xfId="11379"/>
    <cellStyle name="Normal 11 5 6 5 2" xfId="25590"/>
    <cellStyle name="Normal 11 5 6 6" xfId="3523"/>
    <cellStyle name="Normal 11 5 6 6 2" xfId="25591"/>
    <cellStyle name="Normal 11 5 6 7" xfId="25592"/>
    <cellStyle name="Normal 11 5 6 7 2" xfId="25593"/>
    <cellStyle name="Normal 11 5 6 8" xfId="25594"/>
    <cellStyle name="Normal 11 5 7" xfId="740"/>
    <cellStyle name="Normal 11 5 7 2" xfId="6153"/>
    <cellStyle name="Normal 11 5 7 2 2" xfId="14004"/>
    <cellStyle name="Normal 11 5 7 2 2 2" xfId="25595"/>
    <cellStyle name="Normal 11 5 7 2 3" xfId="25596"/>
    <cellStyle name="Normal 11 5 7 2 4" xfId="25597"/>
    <cellStyle name="Normal 11 5 7 3" xfId="8777"/>
    <cellStyle name="Normal 11 5 7 3 2" xfId="16627"/>
    <cellStyle name="Normal 11 5 7 3 2 2" xfId="25598"/>
    <cellStyle name="Normal 11 5 7 3 3" xfId="25599"/>
    <cellStyle name="Normal 11 5 7 4" xfId="11381"/>
    <cellStyle name="Normal 11 5 7 4 2" xfId="25600"/>
    <cellStyle name="Normal 11 5 7 5" xfId="3525"/>
    <cellStyle name="Normal 11 5 7 5 2" xfId="25601"/>
    <cellStyle name="Normal 11 5 7 6" xfId="25602"/>
    <cellStyle name="Normal 11 5 7 6 2" xfId="25603"/>
    <cellStyle name="Normal 11 5 7 7" xfId="25604"/>
    <cellStyle name="Normal 11 5 8" xfId="6122"/>
    <cellStyle name="Normal 11 5 8 2" xfId="13973"/>
    <cellStyle name="Normal 11 5 8 2 2" xfId="25605"/>
    <cellStyle name="Normal 11 5 8 3" xfId="25606"/>
    <cellStyle name="Normal 11 5 8 4" xfId="25607"/>
    <cellStyle name="Normal 11 5 9" xfId="8746"/>
    <cellStyle name="Normal 11 5 9 2" xfId="16596"/>
    <cellStyle name="Normal 11 5 9 2 2" xfId="25608"/>
    <cellStyle name="Normal 11 5 9 3" xfId="25609"/>
    <cellStyle name="Normal 11 6" xfId="741"/>
    <cellStyle name="Normal 11 6 10" xfId="25610"/>
    <cellStyle name="Normal 11 6 2" xfId="742"/>
    <cellStyle name="Normal 11 6 2 2" xfId="743"/>
    <cellStyle name="Normal 11 6 2 2 2" xfId="744"/>
    <cellStyle name="Normal 11 6 2 2 2 2" xfId="6157"/>
    <cellStyle name="Normal 11 6 2 2 2 2 2" xfId="14008"/>
    <cellStyle name="Normal 11 6 2 2 2 2 2 2" xfId="25611"/>
    <cellStyle name="Normal 11 6 2 2 2 2 3" xfId="25612"/>
    <cellStyle name="Normal 11 6 2 2 2 2 4" xfId="25613"/>
    <cellStyle name="Normal 11 6 2 2 2 3" xfId="8781"/>
    <cellStyle name="Normal 11 6 2 2 2 3 2" xfId="16631"/>
    <cellStyle name="Normal 11 6 2 2 2 3 2 2" xfId="25614"/>
    <cellStyle name="Normal 11 6 2 2 2 3 3" xfId="25615"/>
    <cellStyle name="Normal 11 6 2 2 2 4" xfId="11385"/>
    <cellStyle name="Normal 11 6 2 2 2 4 2" xfId="25616"/>
    <cellStyle name="Normal 11 6 2 2 2 5" xfId="3529"/>
    <cellStyle name="Normal 11 6 2 2 2 5 2" xfId="25617"/>
    <cellStyle name="Normal 11 6 2 2 2 6" xfId="25618"/>
    <cellStyle name="Normal 11 6 2 2 2 6 2" xfId="25619"/>
    <cellStyle name="Normal 11 6 2 2 2 7" xfId="25620"/>
    <cellStyle name="Normal 11 6 2 2 3" xfId="6156"/>
    <cellStyle name="Normal 11 6 2 2 3 2" xfId="14007"/>
    <cellStyle name="Normal 11 6 2 2 3 2 2" xfId="25621"/>
    <cellStyle name="Normal 11 6 2 2 3 3" xfId="25622"/>
    <cellStyle name="Normal 11 6 2 2 3 4" xfId="25623"/>
    <cellStyle name="Normal 11 6 2 2 4" xfId="8780"/>
    <cellStyle name="Normal 11 6 2 2 4 2" xfId="16630"/>
    <cellStyle name="Normal 11 6 2 2 4 2 2" xfId="25624"/>
    <cellStyle name="Normal 11 6 2 2 4 3" xfId="25625"/>
    <cellStyle name="Normal 11 6 2 2 5" xfId="11384"/>
    <cellStyle name="Normal 11 6 2 2 5 2" xfId="25626"/>
    <cellStyle name="Normal 11 6 2 2 6" xfId="3528"/>
    <cellStyle name="Normal 11 6 2 2 6 2" xfId="25627"/>
    <cellStyle name="Normal 11 6 2 2 7" xfId="25628"/>
    <cellStyle name="Normal 11 6 2 2 7 2" xfId="25629"/>
    <cellStyle name="Normal 11 6 2 2 8" xfId="25630"/>
    <cellStyle name="Normal 11 6 2 3" xfId="745"/>
    <cellStyle name="Normal 11 6 2 3 2" xfId="6158"/>
    <cellStyle name="Normal 11 6 2 3 2 2" xfId="14009"/>
    <cellStyle name="Normal 11 6 2 3 2 2 2" xfId="25631"/>
    <cellStyle name="Normal 11 6 2 3 2 3" xfId="25632"/>
    <cellStyle name="Normal 11 6 2 3 2 4" xfId="25633"/>
    <cellStyle name="Normal 11 6 2 3 3" xfId="8782"/>
    <cellStyle name="Normal 11 6 2 3 3 2" xfId="16632"/>
    <cellStyle name="Normal 11 6 2 3 3 2 2" xfId="25634"/>
    <cellStyle name="Normal 11 6 2 3 3 3" xfId="25635"/>
    <cellStyle name="Normal 11 6 2 3 4" xfId="11386"/>
    <cellStyle name="Normal 11 6 2 3 4 2" xfId="25636"/>
    <cellStyle name="Normal 11 6 2 3 5" xfId="3530"/>
    <cellStyle name="Normal 11 6 2 3 5 2" xfId="25637"/>
    <cellStyle name="Normal 11 6 2 3 6" xfId="25638"/>
    <cellStyle name="Normal 11 6 2 3 6 2" xfId="25639"/>
    <cellStyle name="Normal 11 6 2 3 7" xfId="25640"/>
    <cellStyle name="Normal 11 6 2 4" xfId="6155"/>
    <cellStyle name="Normal 11 6 2 4 2" xfId="14006"/>
    <cellStyle name="Normal 11 6 2 4 2 2" xfId="25641"/>
    <cellStyle name="Normal 11 6 2 4 3" xfId="25642"/>
    <cellStyle name="Normal 11 6 2 4 4" xfId="25643"/>
    <cellStyle name="Normal 11 6 2 5" xfId="8779"/>
    <cellStyle name="Normal 11 6 2 5 2" xfId="16629"/>
    <cellStyle name="Normal 11 6 2 5 2 2" xfId="25644"/>
    <cellStyle name="Normal 11 6 2 5 3" xfId="25645"/>
    <cellStyle name="Normal 11 6 2 6" xfId="11383"/>
    <cellStyle name="Normal 11 6 2 6 2" xfId="25646"/>
    <cellStyle name="Normal 11 6 2 7" xfId="3527"/>
    <cellStyle name="Normal 11 6 2 7 2" xfId="25647"/>
    <cellStyle name="Normal 11 6 2 8" xfId="25648"/>
    <cellStyle name="Normal 11 6 2 8 2" xfId="25649"/>
    <cellStyle name="Normal 11 6 2 9" xfId="25650"/>
    <cellStyle name="Normal 11 6 3" xfId="746"/>
    <cellStyle name="Normal 11 6 3 2" xfId="747"/>
    <cellStyle name="Normal 11 6 3 2 2" xfId="6160"/>
    <cellStyle name="Normal 11 6 3 2 2 2" xfId="14011"/>
    <cellStyle name="Normal 11 6 3 2 2 2 2" xfId="25651"/>
    <cellStyle name="Normal 11 6 3 2 2 3" xfId="25652"/>
    <cellStyle name="Normal 11 6 3 2 2 4" xfId="25653"/>
    <cellStyle name="Normal 11 6 3 2 3" xfId="8784"/>
    <cellStyle name="Normal 11 6 3 2 3 2" xfId="16634"/>
    <cellStyle name="Normal 11 6 3 2 3 2 2" xfId="25654"/>
    <cellStyle name="Normal 11 6 3 2 3 3" xfId="25655"/>
    <cellStyle name="Normal 11 6 3 2 4" xfId="11388"/>
    <cellStyle name="Normal 11 6 3 2 4 2" xfId="25656"/>
    <cellStyle name="Normal 11 6 3 2 5" xfId="3532"/>
    <cellStyle name="Normal 11 6 3 2 5 2" xfId="25657"/>
    <cellStyle name="Normal 11 6 3 2 6" xfId="25658"/>
    <cellStyle name="Normal 11 6 3 2 6 2" xfId="25659"/>
    <cellStyle name="Normal 11 6 3 2 7" xfId="25660"/>
    <cellStyle name="Normal 11 6 3 3" xfId="6159"/>
    <cellStyle name="Normal 11 6 3 3 2" xfId="14010"/>
    <cellStyle name="Normal 11 6 3 3 2 2" xfId="25661"/>
    <cellStyle name="Normal 11 6 3 3 3" xfId="25662"/>
    <cellStyle name="Normal 11 6 3 3 4" xfId="25663"/>
    <cellStyle name="Normal 11 6 3 4" xfId="8783"/>
    <cellStyle name="Normal 11 6 3 4 2" xfId="16633"/>
    <cellStyle name="Normal 11 6 3 4 2 2" xfId="25664"/>
    <cellStyle name="Normal 11 6 3 4 3" xfId="25665"/>
    <cellStyle name="Normal 11 6 3 5" xfId="11387"/>
    <cellStyle name="Normal 11 6 3 5 2" xfId="25666"/>
    <cellStyle name="Normal 11 6 3 6" xfId="3531"/>
    <cellStyle name="Normal 11 6 3 6 2" xfId="25667"/>
    <cellStyle name="Normal 11 6 3 7" xfId="25668"/>
    <cellStyle name="Normal 11 6 3 7 2" xfId="25669"/>
    <cellStyle name="Normal 11 6 3 8" xfId="25670"/>
    <cellStyle name="Normal 11 6 4" xfId="748"/>
    <cellStyle name="Normal 11 6 4 2" xfId="6161"/>
    <cellStyle name="Normal 11 6 4 2 2" xfId="14012"/>
    <cellStyle name="Normal 11 6 4 2 2 2" xfId="25671"/>
    <cellStyle name="Normal 11 6 4 2 3" xfId="25672"/>
    <cellStyle name="Normal 11 6 4 2 4" xfId="25673"/>
    <cellStyle name="Normal 11 6 4 3" xfId="8785"/>
    <cellStyle name="Normal 11 6 4 3 2" xfId="16635"/>
    <cellStyle name="Normal 11 6 4 3 2 2" xfId="25674"/>
    <cellStyle name="Normal 11 6 4 3 3" xfId="25675"/>
    <cellStyle name="Normal 11 6 4 4" xfId="11389"/>
    <cellStyle name="Normal 11 6 4 4 2" xfId="25676"/>
    <cellStyle name="Normal 11 6 4 5" xfId="3533"/>
    <cellStyle name="Normal 11 6 4 5 2" xfId="25677"/>
    <cellStyle name="Normal 11 6 4 6" xfId="25678"/>
    <cellStyle name="Normal 11 6 4 6 2" xfId="25679"/>
    <cellStyle name="Normal 11 6 4 7" xfId="25680"/>
    <cellStyle name="Normal 11 6 5" xfId="6154"/>
    <cellStyle name="Normal 11 6 5 2" xfId="14005"/>
    <cellStyle name="Normal 11 6 5 2 2" xfId="25681"/>
    <cellStyle name="Normal 11 6 5 3" xfId="25682"/>
    <cellStyle name="Normal 11 6 5 4" xfId="25683"/>
    <cellStyle name="Normal 11 6 6" xfId="8778"/>
    <cellStyle name="Normal 11 6 6 2" xfId="16628"/>
    <cellStyle name="Normal 11 6 6 2 2" xfId="25684"/>
    <cellStyle name="Normal 11 6 6 3" xfId="25685"/>
    <cellStyle name="Normal 11 6 7" xfId="11382"/>
    <cellStyle name="Normal 11 6 7 2" xfId="25686"/>
    <cellStyle name="Normal 11 6 8" xfId="3526"/>
    <cellStyle name="Normal 11 6 8 2" xfId="25687"/>
    <cellStyle name="Normal 11 6 9" xfId="25688"/>
    <cellStyle name="Normal 11 6 9 2" xfId="25689"/>
    <cellStyle name="Normal 11 7" xfId="749"/>
    <cellStyle name="Normal 11 7 10" xfId="25690"/>
    <cellStyle name="Normal 11 7 2" xfId="750"/>
    <cellStyle name="Normal 11 7 2 2" xfId="751"/>
    <cellStyle name="Normal 11 7 2 2 2" xfId="752"/>
    <cellStyle name="Normal 11 7 2 2 2 2" xfId="6165"/>
    <cellStyle name="Normal 11 7 2 2 2 2 2" xfId="14016"/>
    <cellStyle name="Normal 11 7 2 2 2 2 2 2" xfId="25691"/>
    <cellStyle name="Normal 11 7 2 2 2 2 3" xfId="25692"/>
    <cellStyle name="Normal 11 7 2 2 2 2 4" xfId="25693"/>
    <cellStyle name="Normal 11 7 2 2 2 3" xfId="8789"/>
    <cellStyle name="Normal 11 7 2 2 2 3 2" xfId="16639"/>
    <cellStyle name="Normal 11 7 2 2 2 3 2 2" xfId="25694"/>
    <cellStyle name="Normal 11 7 2 2 2 3 3" xfId="25695"/>
    <cellStyle name="Normal 11 7 2 2 2 4" xfId="11393"/>
    <cellStyle name="Normal 11 7 2 2 2 4 2" xfId="25696"/>
    <cellStyle name="Normal 11 7 2 2 2 5" xfId="3537"/>
    <cellStyle name="Normal 11 7 2 2 2 5 2" xfId="25697"/>
    <cellStyle name="Normal 11 7 2 2 2 6" xfId="25698"/>
    <cellStyle name="Normal 11 7 2 2 2 6 2" xfId="25699"/>
    <cellStyle name="Normal 11 7 2 2 2 7" xfId="25700"/>
    <cellStyle name="Normal 11 7 2 2 3" xfId="6164"/>
    <cellStyle name="Normal 11 7 2 2 3 2" xfId="14015"/>
    <cellStyle name="Normal 11 7 2 2 3 2 2" xfId="25701"/>
    <cellStyle name="Normal 11 7 2 2 3 3" xfId="25702"/>
    <cellStyle name="Normal 11 7 2 2 3 4" xfId="25703"/>
    <cellStyle name="Normal 11 7 2 2 4" xfId="8788"/>
    <cellStyle name="Normal 11 7 2 2 4 2" xfId="16638"/>
    <cellStyle name="Normal 11 7 2 2 4 2 2" xfId="25704"/>
    <cellStyle name="Normal 11 7 2 2 4 3" xfId="25705"/>
    <cellStyle name="Normal 11 7 2 2 5" xfId="11392"/>
    <cellStyle name="Normal 11 7 2 2 5 2" xfId="25706"/>
    <cellStyle name="Normal 11 7 2 2 6" xfId="3536"/>
    <cellStyle name="Normal 11 7 2 2 6 2" xfId="25707"/>
    <cellStyle name="Normal 11 7 2 2 7" xfId="25708"/>
    <cellStyle name="Normal 11 7 2 2 7 2" xfId="25709"/>
    <cellStyle name="Normal 11 7 2 2 8" xfId="25710"/>
    <cellStyle name="Normal 11 7 2 3" xfId="753"/>
    <cellStyle name="Normal 11 7 2 3 2" xfId="6166"/>
    <cellStyle name="Normal 11 7 2 3 2 2" xfId="14017"/>
    <cellStyle name="Normal 11 7 2 3 2 2 2" xfId="25711"/>
    <cellStyle name="Normal 11 7 2 3 2 3" xfId="25712"/>
    <cellStyle name="Normal 11 7 2 3 2 4" xfId="25713"/>
    <cellStyle name="Normal 11 7 2 3 3" xfId="8790"/>
    <cellStyle name="Normal 11 7 2 3 3 2" xfId="16640"/>
    <cellStyle name="Normal 11 7 2 3 3 2 2" xfId="25714"/>
    <cellStyle name="Normal 11 7 2 3 3 3" xfId="25715"/>
    <cellStyle name="Normal 11 7 2 3 4" xfId="11394"/>
    <cellStyle name="Normal 11 7 2 3 4 2" xfId="25716"/>
    <cellStyle name="Normal 11 7 2 3 5" xfId="3538"/>
    <cellStyle name="Normal 11 7 2 3 5 2" xfId="25717"/>
    <cellStyle name="Normal 11 7 2 3 6" xfId="25718"/>
    <cellStyle name="Normal 11 7 2 3 6 2" xfId="25719"/>
    <cellStyle name="Normal 11 7 2 3 7" xfId="25720"/>
    <cellStyle name="Normal 11 7 2 4" xfId="6163"/>
    <cellStyle name="Normal 11 7 2 4 2" xfId="14014"/>
    <cellStyle name="Normal 11 7 2 4 2 2" xfId="25721"/>
    <cellStyle name="Normal 11 7 2 4 3" xfId="25722"/>
    <cellStyle name="Normal 11 7 2 4 4" xfId="25723"/>
    <cellStyle name="Normal 11 7 2 5" xfId="8787"/>
    <cellStyle name="Normal 11 7 2 5 2" xfId="16637"/>
    <cellStyle name="Normal 11 7 2 5 2 2" xfId="25724"/>
    <cellStyle name="Normal 11 7 2 5 3" xfId="25725"/>
    <cellStyle name="Normal 11 7 2 6" xfId="11391"/>
    <cellStyle name="Normal 11 7 2 6 2" xfId="25726"/>
    <cellStyle name="Normal 11 7 2 7" xfId="3535"/>
    <cellStyle name="Normal 11 7 2 7 2" xfId="25727"/>
    <cellStyle name="Normal 11 7 2 8" xfId="25728"/>
    <cellStyle name="Normal 11 7 2 8 2" xfId="25729"/>
    <cellStyle name="Normal 11 7 2 9" xfId="25730"/>
    <cellStyle name="Normal 11 7 3" xfId="754"/>
    <cellStyle name="Normal 11 7 3 2" xfId="755"/>
    <cellStyle name="Normal 11 7 3 2 2" xfId="6168"/>
    <cellStyle name="Normal 11 7 3 2 2 2" xfId="14019"/>
    <cellStyle name="Normal 11 7 3 2 2 2 2" xfId="25731"/>
    <cellStyle name="Normal 11 7 3 2 2 3" xfId="25732"/>
    <cellStyle name="Normal 11 7 3 2 2 4" xfId="25733"/>
    <cellStyle name="Normal 11 7 3 2 3" xfId="8792"/>
    <cellStyle name="Normal 11 7 3 2 3 2" xfId="16642"/>
    <cellStyle name="Normal 11 7 3 2 3 2 2" xfId="25734"/>
    <cellStyle name="Normal 11 7 3 2 3 3" xfId="25735"/>
    <cellStyle name="Normal 11 7 3 2 4" xfId="11396"/>
    <cellStyle name="Normal 11 7 3 2 4 2" xfId="25736"/>
    <cellStyle name="Normal 11 7 3 2 5" xfId="3540"/>
    <cellStyle name="Normal 11 7 3 2 5 2" xfId="25737"/>
    <cellStyle name="Normal 11 7 3 2 6" xfId="25738"/>
    <cellStyle name="Normal 11 7 3 2 6 2" xfId="25739"/>
    <cellStyle name="Normal 11 7 3 2 7" xfId="25740"/>
    <cellStyle name="Normal 11 7 3 3" xfId="6167"/>
    <cellStyle name="Normal 11 7 3 3 2" xfId="14018"/>
    <cellStyle name="Normal 11 7 3 3 2 2" xfId="25741"/>
    <cellStyle name="Normal 11 7 3 3 3" xfId="25742"/>
    <cellStyle name="Normal 11 7 3 3 4" xfId="25743"/>
    <cellStyle name="Normal 11 7 3 4" xfId="8791"/>
    <cellStyle name="Normal 11 7 3 4 2" xfId="16641"/>
    <cellStyle name="Normal 11 7 3 4 2 2" xfId="25744"/>
    <cellStyle name="Normal 11 7 3 4 3" xfId="25745"/>
    <cellStyle name="Normal 11 7 3 5" xfId="11395"/>
    <cellStyle name="Normal 11 7 3 5 2" xfId="25746"/>
    <cellStyle name="Normal 11 7 3 6" xfId="3539"/>
    <cellStyle name="Normal 11 7 3 6 2" xfId="25747"/>
    <cellStyle name="Normal 11 7 3 7" xfId="25748"/>
    <cellStyle name="Normal 11 7 3 7 2" xfId="25749"/>
    <cellStyle name="Normal 11 7 3 8" xfId="25750"/>
    <cellStyle name="Normal 11 7 4" xfId="756"/>
    <cellStyle name="Normal 11 7 4 2" xfId="6169"/>
    <cellStyle name="Normal 11 7 4 2 2" xfId="14020"/>
    <cellStyle name="Normal 11 7 4 2 2 2" xfId="25751"/>
    <cellStyle name="Normal 11 7 4 2 3" xfId="25752"/>
    <cellStyle name="Normal 11 7 4 2 4" xfId="25753"/>
    <cellStyle name="Normal 11 7 4 3" xfId="8793"/>
    <cellStyle name="Normal 11 7 4 3 2" xfId="16643"/>
    <cellStyle name="Normal 11 7 4 3 2 2" xfId="25754"/>
    <cellStyle name="Normal 11 7 4 3 3" xfId="25755"/>
    <cellStyle name="Normal 11 7 4 4" xfId="11397"/>
    <cellStyle name="Normal 11 7 4 4 2" xfId="25756"/>
    <cellStyle name="Normal 11 7 4 5" xfId="3541"/>
    <cellStyle name="Normal 11 7 4 5 2" xfId="25757"/>
    <cellStyle name="Normal 11 7 4 6" xfId="25758"/>
    <cellStyle name="Normal 11 7 4 6 2" xfId="25759"/>
    <cellStyle name="Normal 11 7 4 7" xfId="25760"/>
    <cellStyle name="Normal 11 7 5" xfId="6162"/>
    <cellStyle name="Normal 11 7 5 2" xfId="14013"/>
    <cellStyle name="Normal 11 7 5 2 2" xfId="25761"/>
    <cellStyle name="Normal 11 7 5 3" xfId="25762"/>
    <cellStyle name="Normal 11 7 5 4" xfId="25763"/>
    <cellStyle name="Normal 11 7 6" xfId="8786"/>
    <cellStyle name="Normal 11 7 6 2" xfId="16636"/>
    <cellStyle name="Normal 11 7 6 2 2" xfId="25764"/>
    <cellStyle name="Normal 11 7 6 3" xfId="25765"/>
    <cellStyle name="Normal 11 7 7" xfId="11390"/>
    <cellStyle name="Normal 11 7 7 2" xfId="25766"/>
    <cellStyle name="Normal 11 7 8" xfId="3534"/>
    <cellStyle name="Normal 11 7 8 2" xfId="25767"/>
    <cellStyle name="Normal 11 7 9" xfId="25768"/>
    <cellStyle name="Normal 11 7 9 2" xfId="25769"/>
    <cellStyle name="Normal 11 8" xfId="757"/>
    <cellStyle name="Normal 11 8 10" xfId="25770"/>
    <cellStyle name="Normal 11 8 2" xfId="758"/>
    <cellStyle name="Normal 11 8 2 2" xfId="759"/>
    <cellStyle name="Normal 11 8 2 2 2" xfId="760"/>
    <cellStyle name="Normal 11 8 2 2 2 2" xfId="6173"/>
    <cellStyle name="Normal 11 8 2 2 2 2 2" xfId="14024"/>
    <cellStyle name="Normal 11 8 2 2 2 2 2 2" xfId="25771"/>
    <cellStyle name="Normal 11 8 2 2 2 2 3" xfId="25772"/>
    <cellStyle name="Normal 11 8 2 2 2 2 4" xfId="25773"/>
    <cellStyle name="Normal 11 8 2 2 2 3" xfId="8797"/>
    <cellStyle name="Normal 11 8 2 2 2 3 2" xfId="16647"/>
    <cellStyle name="Normal 11 8 2 2 2 3 2 2" xfId="25774"/>
    <cellStyle name="Normal 11 8 2 2 2 3 3" xfId="25775"/>
    <cellStyle name="Normal 11 8 2 2 2 4" xfId="11401"/>
    <cellStyle name="Normal 11 8 2 2 2 4 2" xfId="25776"/>
    <cellStyle name="Normal 11 8 2 2 2 5" xfId="3545"/>
    <cellStyle name="Normal 11 8 2 2 2 5 2" xfId="25777"/>
    <cellStyle name="Normal 11 8 2 2 2 6" xfId="25778"/>
    <cellStyle name="Normal 11 8 2 2 2 6 2" xfId="25779"/>
    <cellStyle name="Normal 11 8 2 2 2 7" xfId="25780"/>
    <cellStyle name="Normal 11 8 2 2 3" xfId="6172"/>
    <cellStyle name="Normal 11 8 2 2 3 2" xfId="14023"/>
    <cellStyle name="Normal 11 8 2 2 3 2 2" xfId="25781"/>
    <cellStyle name="Normal 11 8 2 2 3 3" xfId="25782"/>
    <cellStyle name="Normal 11 8 2 2 3 4" xfId="25783"/>
    <cellStyle name="Normal 11 8 2 2 4" xfId="8796"/>
    <cellStyle name="Normal 11 8 2 2 4 2" xfId="16646"/>
    <cellStyle name="Normal 11 8 2 2 4 2 2" xfId="25784"/>
    <cellStyle name="Normal 11 8 2 2 4 3" xfId="25785"/>
    <cellStyle name="Normal 11 8 2 2 5" xfId="11400"/>
    <cellStyle name="Normal 11 8 2 2 5 2" xfId="25786"/>
    <cellStyle name="Normal 11 8 2 2 6" xfId="3544"/>
    <cellStyle name="Normal 11 8 2 2 6 2" xfId="25787"/>
    <cellStyle name="Normal 11 8 2 2 7" xfId="25788"/>
    <cellStyle name="Normal 11 8 2 2 7 2" xfId="25789"/>
    <cellStyle name="Normal 11 8 2 2 8" xfId="25790"/>
    <cellStyle name="Normal 11 8 2 3" xfId="761"/>
    <cellStyle name="Normal 11 8 2 3 2" xfId="6174"/>
    <cellStyle name="Normal 11 8 2 3 2 2" xfId="14025"/>
    <cellStyle name="Normal 11 8 2 3 2 2 2" xfId="25791"/>
    <cellStyle name="Normal 11 8 2 3 2 3" xfId="25792"/>
    <cellStyle name="Normal 11 8 2 3 2 4" xfId="25793"/>
    <cellStyle name="Normal 11 8 2 3 3" xfId="8798"/>
    <cellStyle name="Normal 11 8 2 3 3 2" xfId="16648"/>
    <cellStyle name="Normal 11 8 2 3 3 2 2" xfId="25794"/>
    <cellStyle name="Normal 11 8 2 3 3 3" xfId="25795"/>
    <cellStyle name="Normal 11 8 2 3 4" xfId="11402"/>
    <cellStyle name="Normal 11 8 2 3 4 2" xfId="25796"/>
    <cellStyle name="Normal 11 8 2 3 5" xfId="3546"/>
    <cellStyle name="Normal 11 8 2 3 5 2" xfId="25797"/>
    <cellStyle name="Normal 11 8 2 3 6" xfId="25798"/>
    <cellStyle name="Normal 11 8 2 3 6 2" xfId="25799"/>
    <cellStyle name="Normal 11 8 2 3 7" xfId="25800"/>
    <cellStyle name="Normal 11 8 2 4" xfId="6171"/>
    <cellStyle name="Normal 11 8 2 4 2" xfId="14022"/>
    <cellStyle name="Normal 11 8 2 4 2 2" xfId="25801"/>
    <cellStyle name="Normal 11 8 2 4 3" xfId="25802"/>
    <cellStyle name="Normal 11 8 2 4 4" xfId="25803"/>
    <cellStyle name="Normal 11 8 2 5" xfId="8795"/>
    <cellStyle name="Normal 11 8 2 5 2" xfId="16645"/>
    <cellStyle name="Normal 11 8 2 5 2 2" xfId="25804"/>
    <cellStyle name="Normal 11 8 2 5 3" xfId="25805"/>
    <cellStyle name="Normal 11 8 2 6" xfId="11399"/>
    <cellStyle name="Normal 11 8 2 6 2" xfId="25806"/>
    <cellStyle name="Normal 11 8 2 7" xfId="3543"/>
    <cellStyle name="Normal 11 8 2 7 2" xfId="25807"/>
    <cellStyle name="Normal 11 8 2 8" xfId="25808"/>
    <cellStyle name="Normal 11 8 2 8 2" xfId="25809"/>
    <cellStyle name="Normal 11 8 2 9" xfId="25810"/>
    <cellStyle name="Normal 11 8 3" xfId="762"/>
    <cellStyle name="Normal 11 8 3 2" xfId="763"/>
    <cellStyle name="Normal 11 8 3 2 2" xfId="6176"/>
    <cellStyle name="Normal 11 8 3 2 2 2" xfId="14027"/>
    <cellStyle name="Normal 11 8 3 2 2 2 2" xfId="25811"/>
    <cellStyle name="Normal 11 8 3 2 2 3" xfId="25812"/>
    <cellStyle name="Normal 11 8 3 2 2 4" xfId="25813"/>
    <cellStyle name="Normal 11 8 3 2 3" xfId="8800"/>
    <cellStyle name="Normal 11 8 3 2 3 2" xfId="16650"/>
    <cellStyle name="Normal 11 8 3 2 3 2 2" xfId="25814"/>
    <cellStyle name="Normal 11 8 3 2 3 3" xfId="25815"/>
    <cellStyle name="Normal 11 8 3 2 4" xfId="11404"/>
    <cellStyle name="Normal 11 8 3 2 4 2" xfId="25816"/>
    <cellStyle name="Normal 11 8 3 2 5" xfId="3548"/>
    <cellStyle name="Normal 11 8 3 2 5 2" xfId="25817"/>
    <cellStyle name="Normal 11 8 3 2 6" xfId="25818"/>
    <cellStyle name="Normal 11 8 3 2 6 2" xfId="25819"/>
    <cellStyle name="Normal 11 8 3 2 7" xfId="25820"/>
    <cellStyle name="Normal 11 8 3 3" xfId="6175"/>
    <cellStyle name="Normal 11 8 3 3 2" xfId="14026"/>
    <cellStyle name="Normal 11 8 3 3 2 2" xfId="25821"/>
    <cellStyle name="Normal 11 8 3 3 3" xfId="25822"/>
    <cellStyle name="Normal 11 8 3 3 4" xfId="25823"/>
    <cellStyle name="Normal 11 8 3 4" xfId="8799"/>
    <cellStyle name="Normal 11 8 3 4 2" xfId="16649"/>
    <cellStyle name="Normal 11 8 3 4 2 2" xfId="25824"/>
    <cellStyle name="Normal 11 8 3 4 3" xfId="25825"/>
    <cellStyle name="Normal 11 8 3 5" xfId="11403"/>
    <cellStyle name="Normal 11 8 3 5 2" xfId="25826"/>
    <cellStyle name="Normal 11 8 3 6" xfId="3547"/>
    <cellStyle name="Normal 11 8 3 6 2" xfId="25827"/>
    <cellStyle name="Normal 11 8 3 7" xfId="25828"/>
    <cellStyle name="Normal 11 8 3 7 2" xfId="25829"/>
    <cellStyle name="Normal 11 8 3 8" xfId="25830"/>
    <cellStyle name="Normal 11 8 4" xfId="764"/>
    <cellStyle name="Normal 11 8 4 2" xfId="6177"/>
    <cellStyle name="Normal 11 8 4 2 2" xfId="14028"/>
    <cellStyle name="Normal 11 8 4 2 2 2" xfId="25831"/>
    <cellStyle name="Normal 11 8 4 2 3" xfId="25832"/>
    <cellStyle name="Normal 11 8 4 2 4" xfId="25833"/>
    <cellStyle name="Normal 11 8 4 3" xfId="8801"/>
    <cellStyle name="Normal 11 8 4 3 2" xfId="16651"/>
    <cellStyle name="Normal 11 8 4 3 2 2" xfId="25834"/>
    <cellStyle name="Normal 11 8 4 3 3" xfId="25835"/>
    <cellStyle name="Normal 11 8 4 4" xfId="11405"/>
    <cellStyle name="Normal 11 8 4 4 2" xfId="25836"/>
    <cellStyle name="Normal 11 8 4 5" xfId="3549"/>
    <cellStyle name="Normal 11 8 4 5 2" xfId="25837"/>
    <cellStyle name="Normal 11 8 4 6" xfId="25838"/>
    <cellStyle name="Normal 11 8 4 6 2" xfId="25839"/>
    <cellStyle name="Normal 11 8 4 7" xfId="25840"/>
    <cellStyle name="Normal 11 8 5" xfId="6170"/>
    <cellStyle name="Normal 11 8 5 2" xfId="14021"/>
    <cellStyle name="Normal 11 8 5 2 2" xfId="25841"/>
    <cellStyle name="Normal 11 8 5 3" xfId="25842"/>
    <cellStyle name="Normal 11 8 5 4" xfId="25843"/>
    <cellStyle name="Normal 11 8 6" xfId="8794"/>
    <cellStyle name="Normal 11 8 6 2" xfId="16644"/>
    <cellStyle name="Normal 11 8 6 2 2" xfId="25844"/>
    <cellStyle name="Normal 11 8 6 3" xfId="25845"/>
    <cellStyle name="Normal 11 8 7" xfId="11398"/>
    <cellStyle name="Normal 11 8 7 2" xfId="25846"/>
    <cellStyle name="Normal 11 8 8" xfId="3542"/>
    <cellStyle name="Normal 11 8 8 2" xfId="25847"/>
    <cellStyle name="Normal 11 8 9" xfId="25848"/>
    <cellStyle name="Normal 11 8 9 2" xfId="25849"/>
    <cellStyle name="Normal 11 9" xfId="765"/>
    <cellStyle name="Normal 11 9 2" xfId="766"/>
    <cellStyle name="Normal 11 9 2 2" xfId="767"/>
    <cellStyle name="Normal 11 9 2 2 2" xfId="6180"/>
    <cellStyle name="Normal 11 9 2 2 2 2" xfId="14031"/>
    <cellStyle name="Normal 11 9 2 2 2 2 2" xfId="25850"/>
    <cellStyle name="Normal 11 9 2 2 2 3" xfId="25851"/>
    <cellStyle name="Normal 11 9 2 2 2 4" xfId="25852"/>
    <cellStyle name="Normal 11 9 2 2 3" xfId="8804"/>
    <cellStyle name="Normal 11 9 2 2 3 2" xfId="16654"/>
    <cellStyle name="Normal 11 9 2 2 3 2 2" xfId="25853"/>
    <cellStyle name="Normal 11 9 2 2 3 3" xfId="25854"/>
    <cellStyle name="Normal 11 9 2 2 4" xfId="11408"/>
    <cellStyle name="Normal 11 9 2 2 4 2" xfId="25855"/>
    <cellStyle name="Normal 11 9 2 2 5" xfId="3552"/>
    <cellStyle name="Normal 11 9 2 2 5 2" xfId="25856"/>
    <cellStyle name="Normal 11 9 2 2 6" xfId="25857"/>
    <cellStyle name="Normal 11 9 2 2 6 2" xfId="25858"/>
    <cellStyle name="Normal 11 9 2 2 7" xfId="25859"/>
    <cellStyle name="Normal 11 9 2 3" xfId="6179"/>
    <cellStyle name="Normal 11 9 2 3 2" xfId="14030"/>
    <cellStyle name="Normal 11 9 2 3 2 2" xfId="25860"/>
    <cellStyle name="Normal 11 9 2 3 3" xfId="25861"/>
    <cellStyle name="Normal 11 9 2 3 4" xfId="25862"/>
    <cellStyle name="Normal 11 9 2 4" xfId="8803"/>
    <cellStyle name="Normal 11 9 2 4 2" xfId="16653"/>
    <cellStyle name="Normal 11 9 2 4 2 2" xfId="25863"/>
    <cellStyle name="Normal 11 9 2 4 3" xfId="25864"/>
    <cellStyle name="Normal 11 9 2 5" xfId="11407"/>
    <cellStyle name="Normal 11 9 2 5 2" xfId="25865"/>
    <cellStyle name="Normal 11 9 2 6" xfId="3551"/>
    <cellStyle name="Normal 11 9 2 6 2" xfId="25866"/>
    <cellStyle name="Normal 11 9 2 7" xfId="25867"/>
    <cellStyle name="Normal 11 9 2 7 2" xfId="25868"/>
    <cellStyle name="Normal 11 9 2 8" xfId="25869"/>
    <cellStyle name="Normal 11 9 3" xfId="768"/>
    <cellStyle name="Normal 11 9 3 2" xfId="6181"/>
    <cellStyle name="Normal 11 9 3 2 2" xfId="14032"/>
    <cellStyle name="Normal 11 9 3 2 2 2" xfId="25870"/>
    <cellStyle name="Normal 11 9 3 2 3" xfId="25871"/>
    <cellStyle name="Normal 11 9 3 2 4" xfId="25872"/>
    <cellStyle name="Normal 11 9 3 3" xfId="8805"/>
    <cellStyle name="Normal 11 9 3 3 2" xfId="16655"/>
    <cellStyle name="Normal 11 9 3 3 2 2" xfId="25873"/>
    <cellStyle name="Normal 11 9 3 3 3" xfId="25874"/>
    <cellStyle name="Normal 11 9 3 4" xfId="11409"/>
    <cellStyle name="Normal 11 9 3 4 2" xfId="25875"/>
    <cellStyle name="Normal 11 9 3 5" xfId="3553"/>
    <cellStyle name="Normal 11 9 3 5 2" xfId="25876"/>
    <cellStyle name="Normal 11 9 3 6" xfId="25877"/>
    <cellStyle name="Normal 11 9 3 6 2" xfId="25878"/>
    <cellStyle name="Normal 11 9 3 7" xfId="25879"/>
    <cellStyle name="Normal 11 9 4" xfId="6178"/>
    <cellStyle name="Normal 11 9 4 2" xfId="14029"/>
    <cellStyle name="Normal 11 9 4 2 2" xfId="25880"/>
    <cellStyle name="Normal 11 9 4 3" xfId="25881"/>
    <cellStyle name="Normal 11 9 4 4" xfId="25882"/>
    <cellStyle name="Normal 11 9 5" xfId="8802"/>
    <cellStyle name="Normal 11 9 5 2" xfId="16652"/>
    <cellStyle name="Normal 11 9 5 2 2" xfId="25883"/>
    <cellStyle name="Normal 11 9 5 3" xfId="25884"/>
    <cellStyle name="Normal 11 9 6" xfId="11406"/>
    <cellStyle name="Normal 11 9 6 2" xfId="25885"/>
    <cellStyle name="Normal 11 9 7" xfId="3550"/>
    <cellStyle name="Normal 11 9 7 2" xfId="25886"/>
    <cellStyle name="Normal 11 9 8" xfId="25887"/>
    <cellStyle name="Normal 11 9 8 2" xfId="25888"/>
    <cellStyle name="Normal 11 9 9" xfId="25889"/>
    <cellStyle name="Normal 110" xfId="47761"/>
    <cellStyle name="Normal 111" xfId="47762"/>
    <cellStyle name="Normal 112" xfId="47763"/>
    <cellStyle name="Normal 113" xfId="47764"/>
    <cellStyle name="Normal 114" xfId="47765"/>
    <cellStyle name="Normal 115" xfId="47766"/>
    <cellStyle name="Normal 116" xfId="47767"/>
    <cellStyle name="Normal 117" xfId="47768"/>
    <cellStyle name="Normal 118" xfId="47769"/>
    <cellStyle name="Normal 119" xfId="47770"/>
    <cellStyle name="Normal 12" xfId="769"/>
    <cellStyle name="Normal 12 10" xfId="770"/>
    <cellStyle name="Normal 12 10 2" xfId="771"/>
    <cellStyle name="Normal 12 10 2 2" xfId="6183"/>
    <cellStyle name="Normal 12 10 2 2 2" xfId="14034"/>
    <cellStyle name="Normal 12 10 2 2 2 2" xfId="25890"/>
    <cellStyle name="Normal 12 10 2 2 3" xfId="25891"/>
    <cellStyle name="Normal 12 10 2 2 4" xfId="25892"/>
    <cellStyle name="Normal 12 10 2 3" xfId="8807"/>
    <cellStyle name="Normal 12 10 2 3 2" xfId="16657"/>
    <cellStyle name="Normal 12 10 2 3 2 2" xfId="25893"/>
    <cellStyle name="Normal 12 10 2 3 3" xfId="25894"/>
    <cellStyle name="Normal 12 10 2 4" xfId="11411"/>
    <cellStyle name="Normal 12 10 2 4 2" xfId="25895"/>
    <cellStyle name="Normal 12 10 2 5" xfId="3555"/>
    <cellStyle name="Normal 12 10 2 5 2" xfId="25896"/>
    <cellStyle name="Normal 12 10 2 6" xfId="25897"/>
    <cellStyle name="Normal 12 10 2 6 2" xfId="25898"/>
    <cellStyle name="Normal 12 10 2 7" xfId="25899"/>
    <cellStyle name="Normal 12 10 3" xfId="6182"/>
    <cellStyle name="Normal 12 10 3 2" xfId="14033"/>
    <cellStyle name="Normal 12 10 3 2 2" xfId="25900"/>
    <cellStyle name="Normal 12 10 3 3" xfId="25901"/>
    <cellStyle name="Normal 12 10 3 4" xfId="25902"/>
    <cellStyle name="Normal 12 10 4" xfId="8806"/>
    <cellStyle name="Normal 12 10 4 2" xfId="16656"/>
    <cellStyle name="Normal 12 10 4 2 2" xfId="25903"/>
    <cellStyle name="Normal 12 10 4 3" xfId="25904"/>
    <cellStyle name="Normal 12 10 5" xfId="11410"/>
    <cellStyle name="Normal 12 10 5 2" xfId="25905"/>
    <cellStyle name="Normal 12 10 6" xfId="3554"/>
    <cellStyle name="Normal 12 10 6 2" xfId="25906"/>
    <cellStyle name="Normal 12 10 7" xfId="25907"/>
    <cellStyle name="Normal 12 10 7 2" xfId="25908"/>
    <cellStyle name="Normal 12 10 8" xfId="25909"/>
    <cellStyle name="Normal 12 11" xfId="19569"/>
    <cellStyle name="Normal 12 11 2" xfId="25910"/>
    <cellStyle name="Normal 12 12" xfId="25911"/>
    <cellStyle name="Normal 12 2" xfId="772"/>
    <cellStyle name="Normal 12 2 10" xfId="11412"/>
    <cellStyle name="Normal 12 2 10 2" xfId="25912"/>
    <cellStyle name="Normal 12 2 11" xfId="3556"/>
    <cellStyle name="Normal 12 2 11 2" xfId="25913"/>
    <cellStyle name="Normal 12 2 12" xfId="25914"/>
    <cellStyle name="Normal 12 2 12 2" xfId="25915"/>
    <cellStyle name="Normal 12 2 13" xfId="25916"/>
    <cellStyle name="Normal 12 2 2" xfId="773"/>
    <cellStyle name="Normal 12 2 2 10" xfId="25917"/>
    <cellStyle name="Normal 12 2 2 2" xfId="774"/>
    <cellStyle name="Normal 12 2 2 2 2" xfId="775"/>
    <cellStyle name="Normal 12 2 2 2 2 2" xfId="776"/>
    <cellStyle name="Normal 12 2 2 2 2 2 2" xfId="6188"/>
    <cellStyle name="Normal 12 2 2 2 2 2 2 2" xfId="14039"/>
    <cellStyle name="Normal 12 2 2 2 2 2 2 2 2" xfId="25918"/>
    <cellStyle name="Normal 12 2 2 2 2 2 2 3" xfId="25919"/>
    <cellStyle name="Normal 12 2 2 2 2 2 2 4" xfId="25920"/>
    <cellStyle name="Normal 12 2 2 2 2 2 3" xfId="8812"/>
    <cellStyle name="Normal 12 2 2 2 2 2 3 2" xfId="16662"/>
    <cellStyle name="Normal 12 2 2 2 2 2 3 2 2" xfId="25921"/>
    <cellStyle name="Normal 12 2 2 2 2 2 3 3" xfId="25922"/>
    <cellStyle name="Normal 12 2 2 2 2 2 4" xfId="11416"/>
    <cellStyle name="Normal 12 2 2 2 2 2 4 2" xfId="25923"/>
    <cellStyle name="Normal 12 2 2 2 2 2 5" xfId="3560"/>
    <cellStyle name="Normal 12 2 2 2 2 2 5 2" xfId="25924"/>
    <cellStyle name="Normal 12 2 2 2 2 2 6" xfId="25925"/>
    <cellStyle name="Normal 12 2 2 2 2 2 6 2" xfId="25926"/>
    <cellStyle name="Normal 12 2 2 2 2 2 7" xfId="25927"/>
    <cellStyle name="Normal 12 2 2 2 2 3" xfId="6187"/>
    <cellStyle name="Normal 12 2 2 2 2 3 2" xfId="14038"/>
    <cellStyle name="Normal 12 2 2 2 2 3 2 2" xfId="25928"/>
    <cellStyle name="Normal 12 2 2 2 2 3 3" xfId="25929"/>
    <cellStyle name="Normal 12 2 2 2 2 3 4" xfId="25930"/>
    <cellStyle name="Normal 12 2 2 2 2 4" xfId="8811"/>
    <cellStyle name="Normal 12 2 2 2 2 4 2" xfId="16661"/>
    <cellStyle name="Normal 12 2 2 2 2 4 2 2" xfId="25931"/>
    <cellStyle name="Normal 12 2 2 2 2 4 3" xfId="25932"/>
    <cellStyle name="Normal 12 2 2 2 2 5" xfId="11415"/>
    <cellStyle name="Normal 12 2 2 2 2 5 2" xfId="25933"/>
    <cellStyle name="Normal 12 2 2 2 2 6" xfId="3559"/>
    <cellStyle name="Normal 12 2 2 2 2 6 2" xfId="25934"/>
    <cellStyle name="Normal 12 2 2 2 2 7" xfId="25935"/>
    <cellStyle name="Normal 12 2 2 2 2 7 2" xfId="25936"/>
    <cellStyle name="Normal 12 2 2 2 2 8" xfId="25937"/>
    <cellStyle name="Normal 12 2 2 2 3" xfId="777"/>
    <cellStyle name="Normal 12 2 2 2 3 2" xfId="6189"/>
    <cellStyle name="Normal 12 2 2 2 3 2 2" xfId="14040"/>
    <cellStyle name="Normal 12 2 2 2 3 2 2 2" xfId="25938"/>
    <cellStyle name="Normal 12 2 2 2 3 2 3" xfId="25939"/>
    <cellStyle name="Normal 12 2 2 2 3 2 4" xfId="25940"/>
    <cellStyle name="Normal 12 2 2 2 3 3" xfId="8813"/>
    <cellStyle name="Normal 12 2 2 2 3 3 2" xfId="16663"/>
    <cellStyle name="Normal 12 2 2 2 3 3 2 2" xfId="25941"/>
    <cellStyle name="Normal 12 2 2 2 3 3 3" xfId="25942"/>
    <cellStyle name="Normal 12 2 2 2 3 4" xfId="11417"/>
    <cellStyle name="Normal 12 2 2 2 3 4 2" xfId="25943"/>
    <cellStyle name="Normal 12 2 2 2 3 5" xfId="3561"/>
    <cellStyle name="Normal 12 2 2 2 3 5 2" xfId="25944"/>
    <cellStyle name="Normal 12 2 2 2 3 6" xfId="25945"/>
    <cellStyle name="Normal 12 2 2 2 3 6 2" xfId="25946"/>
    <cellStyle name="Normal 12 2 2 2 3 7" xfId="25947"/>
    <cellStyle name="Normal 12 2 2 2 4" xfId="6186"/>
    <cellStyle name="Normal 12 2 2 2 4 2" xfId="14037"/>
    <cellStyle name="Normal 12 2 2 2 4 2 2" xfId="25948"/>
    <cellStyle name="Normal 12 2 2 2 4 3" xfId="25949"/>
    <cellStyle name="Normal 12 2 2 2 4 4" xfId="25950"/>
    <cellStyle name="Normal 12 2 2 2 5" xfId="8810"/>
    <cellStyle name="Normal 12 2 2 2 5 2" xfId="16660"/>
    <cellStyle name="Normal 12 2 2 2 5 2 2" xfId="25951"/>
    <cellStyle name="Normal 12 2 2 2 5 3" xfId="25952"/>
    <cellStyle name="Normal 12 2 2 2 6" xfId="11414"/>
    <cellStyle name="Normal 12 2 2 2 6 2" xfId="25953"/>
    <cellStyle name="Normal 12 2 2 2 7" xfId="3558"/>
    <cellStyle name="Normal 12 2 2 2 7 2" xfId="25954"/>
    <cellStyle name="Normal 12 2 2 2 8" xfId="25955"/>
    <cellStyle name="Normal 12 2 2 2 8 2" xfId="25956"/>
    <cellStyle name="Normal 12 2 2 2 9" xfId="25957"/>
    <cellStyle name="Normal 12 2 2 3" xfId="778"/>
    <cellStyle name="Normal 12 2 2 3 2" xfId="779"/>
    <cellStyle name="Normal 12 2 2 3 2 2" xfId="6191"/>
    <cellStyle name="Normal 12 2 2 3 2 2 2" xfId="14042"/>
    <cellStyle name="Normal 12 2 2 3 2 2 2 2" xfId="25958"/>
    <cellStyle name="Normal 12 2 2 3 2 2 3" xfId="25959"/>
    <cellStyle name="Normal 12 2 2 3 2 2 4" xfId="25960"/>
    <cellStyle name="Normal 12 2 2 3 2 3" xfId="8815"/>
    <cellStyle name="Normal 12 2 2 3 2 3 2" xfId="16665"/>
    <cellStyle name="Normal 12 2 2 3 2 3 2 2" xfId="25961"/>
    <cellStyle name="Normal 12 2 2 3 2 3 3" xfId="25962"/>
    <cellStyle name="Normal 12 2 2 3 2 4" xfId="11419"/>
    <cellStyle name="Normal 12 2 2 3 2 4 2" xfId="25963"/>
    <cellStyle name="Normal 12 2 2 3 2 5" xfId="3563"/>
    <cellStyle name="Normal 12 2 2 3 2 5 2" xfId="25964"/>
    <cellStyle name="Normal 12 2 2 3 2 6" xfId="25965"/>
    <cellStyle name="Normal 12 2 2 3 2 6 2" xfId="25966"/>
    <cellStyle name="Normal 12 2 2 3 2 7" xfId="25967"/>
    <cellStyle name="Normal 12 2 2 3 3" xfId="6190"/>
    <cellStyle name="Normal 12 2 2 3 3 2" xfId="14041"/>
    <cellStyle name="Normal 12 2 2 3 3 2 2" xfId="25968"/>
    <cellStyle name="Normal 12 2 2 3 3 3" xfId="25969"/>
    <cellStyle name="Normal 12 2 2 3 3 4" xfId="25970"/>
    <cellStyle name="Normal 12 2 2 3 4" xfId="8814"/>
    <cellStyle name="Normal 12 2 2 3 4 2" xfId="16664"/>
    <cellStyle name="Normal 12 2 2 3 4 2 2" xfId="25971"/>
    <cellStyle name="Normal 12 2 2 3 4 3" xfId="25972"/>
    <cellStyle name="Normal 12 2 2 3 5" xfId="11418"/>
    <cellStyle name="Normal 12 2 2 3 5 2" xfId="25973"/>
    <cellStyle name="Normal 12 2 2 3 6" xfId="3562"/>
    <cellStyle name="Normal 12 2 2 3 6 2" xfId="25974"/>
    <cellStyle name="Normal 12 2 2 3 7" xfId="25975"/>
    <cellStyle name="Normal 12 2 2 3 7 2" xfId="25976"/>
    <cellStyle name="Normal 12 2 2 3 8" xfId="25977"/>
    <cellStyle name="Normal 12 2 2 4" xfId="780"/>
    <cellStyle name="Normal 12 2 2 4 2" xfId="6192"/>
    <cellStyle name="Normal 12 2 2 4 2 2" xfId="14043"/>
    <cellStyle name="Normal 12 2 2 4 2 2 2" xfId="25978"/>
    <cellStyle name="Normal 12 2 2 4 2 3" xfId="25979"/>
    <cellStyle name="Normal 12 2 2 4 2 4" xfId="25980"/>
    <cellStyle name="Normal 12 2 2 4 3" xfId="8816"/>
    <cellStyle name="Normal 12 2 2 4 3 2" xfId="16666"/>
    <cellStyle name="Normal 12 2 2 4 3 2 2" xfId="25981"/>
    <cellStyle name="Normal 12 2 2 4 3 3" xfId="25982"/>
    <cellStyle name="Normal 12 2 2 4 4" xfId="11420"/>
    <cellStyle name="Normal 12 2 2 4 4 2" xfId="25983"/>
    <cellStyle name="Normal 12 2 2 4 5" xfId="3564"/>
    <cellStyle name="Normal 12 2 2 4 5 2" xfId="25984"/>
    <cellStyle name="Normal 12 2 2 4 6" xfId="25985"/>
    <cellStyle name="Normal 12 2 2 4 6 2" xfId="25986"/>
    <cellStyle name="Normal 12 2 2 4 7" xfId="25987"/>
    <cellStyle name="Normal 12 2 2 5" xfId="6185"/>
    <cellStyle name="Normal 12 2 2 5 2" xfId="14036"/>
    <cellStyle name="Normal 12 2 2 5 2 2" xfId="25988"/>
    <cellStyle name="Normal 12 2 2 5 3" xfId="25989"/>
    <cellStyle name="Normal 12 2 2 5 4" xfId="25990"/>
    <cellStyle name="Normal 12 2 2 6" xfId="8809"/>
    <cellStyle name="Normal 12 2 2 6 2" xfId="16659"/>
    <cellStyle name="Normal 12 2 2 6 2 2" xfId="25991"/>
    <cellStyle name="Normal 12 2 2 6 3" xfId="25992"/>
    <cellStyle name="Normal 12 2 2 7" xfId="11413"/>
    <cellStyle name="Normal 12 2 2 7 2" xfId="25993"/>
    <cellStyle name="Normal 12 2 2 8" xfId="3557"/>
    <cellStyle name="Normal 12 2 2 8 2" xfId="25994"/>
    <cellStyle name="Normal 12 2 2 9" xfId="25995"/>
    <cellStyle name="Normal 12 2 2 9 2" xfId="25996"/>
    <cellStyle name="Normal 12 2 3" xfId="781"/>
    <cellStyle name="Normal 12 2 3 10" xfId="25997"/>
    <cellStyle name="Normal 12 2 3 2" xfId="782"/>
    <cellStyle name="Normal 12 2 3 2 2" xfId="783"/>
    <cellStyle name="Normal 12 2 3 2 2 2" xfId="784"/>
    <cellStyle name="Normal 12 2 3 2 2 2 2" xfId="6196"/>
    <cellStyle name="Normal 12 2 3 2 2 2 2 2" xfId="14047"/>
    <cellStyle name="Normal 12 2 3 2 2 2 2 2 2" xfId="25998"/>
    <cellStyle name="Normal 12 2 3 2 2 2 2 3" xfId="25999"/>
    <cellStyle name="Normal 12 2 3 2 2 2 2 4" xfId="26000"/>
    <cellStyle name="Normal 12 2 3 2 2 2 3" xfId="8820"/>
    <cellStyle name="Normal 12 2 3 2 2 2 3 2" xfId="16670"/>
    <cellStyle name="Normal 12 2 3 2 2 2 3 2 2" xfId="26001"/>
    <cellStyle name="Normal 12 2 3 2 2 2 3 3" xfId="26002"/>
    <cellStyle name="Normal 12 2 3 2 2 2 4" xfId="11424"/>
    <cellStyle name="Normal 12 2 3 2 2 2 4 2" xfId="26003"/>
    <cellStyle name="Normal 12 2 3 2 2 2 5" xfId="3568"/>
    <cellStyle name="Normal 12 2 3 2 2 2 5 2" xfId="26004"/>
    <cellStyle name="Normal 12 2 3 2 2 2 6" xfId="26005"/>
    <cellStyle name="Normal 12 2 3 2 2 2 6 2" xfId="26006"/>
    <cellStyle name="Normal 12 2 3 2 2 2 7" xfId="26007"/>
    <cellStyle name="Normal 12 2 3 2 2 3" xfId="6195"/>
    <cellStyle name="Normal 12 2 3 2 2 3 2" xfId="14046"/>
    <cellStyle name="Normal 12 2 3 2 2 3 2 2" xfId="26008"/>
    <cellStyle name="Normal 12 2 3 2 2 3 3" xfId="26009"/>
    <cellStyle name="Normal 12 2 3 2 2 3 4" xfId="26010"/>
    <cellStyle name="Normal 12 2 3 2 2 4" xfId="8819"/>
    <cellStyle name="Normal 12 2 3 2 2 4 2" xfId="16669"/>
    <cellStyle name="Normal 12 2 3 2 2 4 2 2" xfId="26011"/>
    <cellStyle name="Normal 12 2 3 2 2 4 3" xfId="26012"/>
    <cellStyle name="Normal 12 2 3 2 2 5" xfId="11423"/>
    <cellStyle name="Normal 12 2 3 2 2 5 2" xfId="26013"/>
    <cellStyle name="Normal 12 2 3 2 2 6" xfId="3567"/>
    <cellStyle name="Normal 12 2 3 2 2 6 2" xfId="26014"/>
    <cellStyle name="Normal 12 2 3 2 2 7" xfId="26015"/>
    <cellStyle name="Normal 12 2 3 2 2 7 2" xfId="26016"/>
    <cellStyle name="Normal 12 2 3 2 2 8" xfId="26017"/>
    <cellStyle name="Normal 12 2 3 2 3" xfId="785"/>
    <cellStyle name="Normal 12 2 3 2 3 2" xfId="6197"/>
    <cellStyle name="Normal 12 2 3 2 3 2 2" xfId="14048"/>
    <cellStyle name="Normal 12 2 3 2 3 2 2 2" xfId="26018"/>
    <cellStyle name="Normal 12 2 3 2 3 2 3" xfId="26019"/>
    <cellStyle name="Normal 12 2 3 2 3 2 4" xfId="26020"/>
    <cellStyle name="Normal 12 2 3 2 3 3" xfId="8821"/>
    <cellStyle name="Normal 12 2 3 2 3 3 2" xfId="16671"/>
    <cellStyle name="Normal 12 2 3 2 3 3 2 2" xfId="26021"/>
    <cellStyle name="Normal 12 2 3 2 3 3 3" xfId="26022"/>
    <cellStyle name="Normal 12 2 3 2 3 4" xfId="11425"/>
    <cellStyle name="Normal 12 2 3 2 3 4 2" xfId="26023"/>
    <cellStyle name="Normal 12 2 3 2 3 5" xfId="3569"/>
    <cellStyle name="Normal 12 2 3 2 3 5 2" xfId="26024"/>
    <cellStyle name="Normal 12 2 3 2 3 6" xfId="26025"/>
    <cellStyle name="Normal 12 2 3 2 3 6 2" xfId="26026"/>
    <cellStyle name="Normal 12 2 3 2 3 7" xfId="26027"/>
    <cellStyle name="Normal 12 2 3 2 4" xfId="6194"/>
    <cellStyle name="Normal 12 2 3 2 4 2" xfId="14045"/>
    <cellStyle name="Normal 12 2 3 2 4 2 2" xfId="26028"/>
    <cellStyle name="Normal 12 2 3 2 4 3" xfId="26029"/>
    <cellStyle name="Normal 12 2 3 2 4 4" xfId="26030"/>
    <cellStyle name="Normal 12 2 3 2 5" xfId="8818"/>
    <cellStyle name="Normal 12 2 3 2 5 2" xfId="16668"/>
    <cellStyle name="Normal 12 2 3 2 5 2 2" xfId="26031"/>
    <cellStyle name="Normal 12 2 3 2 5 3" xfId="26032"/>
    <cellStyle name="Normal 12 2 3 2 6" xfId="11422"/>
    <cellStyle name="Normal 12 2 3 2 6 2" xfId="26033"/>
    <cellStyle name="Normal 12 2 3 2 7" xfId="3566"/>
    <cellStyle name="Normal 12 2 3 2 7 2" xfId="26034"/>
    <cellStyle name="Normal 12 2 3 2 8" xfId="26035"/>
    <cellStyle name="Normal 12 2 3 2 8 2" xfId="26036"/>
    <cellStyle name="Normal 12 2 3 2 9" xfId="26037"/>
    <cellStyle name="Normal 12 2 3 3" xfId="786"/>
    <cellStyle name="Normal 12 2 3 3 2" xfId="787"/>
    <cellStyle name="Normal 12 2 3 3 2 2" xfId="6199"/>
    <cellStyle name="Normal 12 2 3 3 2 2 2" xfId="14050"/>
    <cellStyle name="Normal 12 2 3 3 2 2 2 2" xfId="26038"/>
    <cellStyle name="Normal 12 2 3 3 2 2 3" xfId="26039"/>
    <cellStyle name="Normal 12 2 3 3 2 2 4" xfId="26040"/>
    <cellStyle name="Normal 12 2 3 3 2 3" xfId="8823"/>
    <cellStyle name="Normal 12 2 3 3 2 3 2" xfId="16673"/>
    <cellStyle name="Normal 12 2 3 3 2 3 2 2" xfId="26041"/>
    <cellStyle name="Normal 12 2 3 3 2 3 3" xfId="26042"/>
    <cellStyle name="Normal 12 2 3 3 2 4" xfId="11427"/>
    <cellStyle name="Normal 12 2 3 3 2 4 2" xfId="26043"/>
    <cellStyle name="Normal 12 2 3 3 2 5" xfId="3571"/>
    <cellStyle name="Normal 12 2 3 3 2 5 2" xfId="26044"/>
    <cellStyle name="Normal 12 2 3 3 2 6" xfId="26045"/>
    <cellStyle name="Normal 12 2 3 3 2 6 2" xfId="26046"/>
    <cellStyle name="Normal 12 2 3 3 2 7" xfId="26047"/>
    <cellStyle name="Normal 12 2 3 3 3" xfId="6198"/>
    <cellStyle name="Normal 12 2 3 3 3 2" xfId="14049"/>
    <cellStyle name="Normal 12 2 3 3 3 2 2" xfId="26048"/>
    <cellStyle name="Normal 12 2 3 3 3 3" xfId="26049"/>
    <cellStyle name="Normal 12 2 3 3 3 4" xfId="26050"/>
    <cellStyle name="Normal 12 2 3 3 4" xfId="8822"/>
    <cellStyle name="Normal 12 2 3 3 4 2" xfId="16672"/>
    <cellStyle name="Normal 12 2 3 3 4 2 2" xfId="26051"/>
    <cellStyle name="Normal 12 2 3 3 4 3" xfId="26052"/>
    <cellStyle name="Normal 12 2 3 3 5" xfId="11426"/>
    <cellStyle name="Normal 12 2 3 3 5 2" xfId="26053"/>
    <cellStyle name="Normal 12 2 3 3 6" xfId="3570"/>
    <cellStyle name="Normal 12 2 3 3 6 2" xfId="26054"/>
    <cellStyle name="Normal 12 2 3 3 7" xfId="26055"/>
    <cellStyle name="Normal 12 2 3 3 7 2" xfId="26056"/>
    <cellStyle name="Normal 12 2 3 3 8" xfId="26057"/>
    <cellStyle name="Normal 12 2 3 4" xfId="788"/>
    <cellStyle name="Normal 12 2 3 4 2" xfId="6200"/>
    <cellStyle name="Normal 12 2 3 4 2 2" xfId="14051"/>
    <cellStyle name="Normal 12 2 3 4 2 2 2" xfId="26058"/>
    <cellStyle name="Normal 12 2 3 4 2 3" xfId="26059"/>
    <cellStyle name="Normal 12 2 3 4 2 4" xfId="26060"/>
    <cellStyle name="Normal 12 2 3 4 3" xfId="8824"/>
    <cellStyle name="Normal 12 2 3 4 3 2" xfId="16674"/>
    <cellStyle name="Normal 12 2 3 4 3 2 2" xfId="26061"/>
    <cellStyle name="Normal 12 2 3 4 3 3" xfId="26062"/>
    <cellStyle name="Normal 12 2 3 4 4" xfId="11428"/>
    <cellStyle name="Normal 12 2 3 4 4 2" xfId="26063"/>
    <cellStyle name="Normal 12 2 3 4 5" xfId="3572"/>
    <cellStyle name="Normal 12 2 3 4 5 2" xfId="26064"/>
    <cellStyle name="Normal 12 2 3 4 6" xfId="26065"/>
    <cellStyle name="Normal 12 2 3 4 6 2" xfId="26066"/>
    <cellStyle name="Normal 12 2 3 4 7" xfId="26067"/>
    <cellStyle name="Normal 12 2 3 5" xfId="6193"/>
    <cellStyle name="Normal 12 2 3 5 2" xfId="14044"/>
    <cellStyle name="Normal 12 2 3 5 2 2" xfId="26068"/>
    <cellStyle name="Normal 12 2 3 5 3" xfId="26069"/>
    <cellStyle name="Normal 12 2 3 5 4" xfId="26070"/>
    <cellStyle name="Normal 12 2 3 6" xfId="8817"/>
    <cellStyle name="Normal 12 2 3 6 2" xfId="16667"/>
    <cellStyle name="Normal 12 2 3 6 2 2" xfId="26071"/>
    <cellStyle name="Normal 12 2 3 6 3" xfId="26072"/>
    <cellStyle name="Normal 12 2 3 7" xfId="11421"/>
    <cellStyle name="Normal 12 2 3 7 2" xfId="26073"/>
    <cellStyle name="Normal 12 2 3 8" xfId="3565"/>
    <cellStyle name="Normal 12 2 3 8 2" xfId="26074"/>
    <cellStyle name="Normal 12 2 3 9" xfId="26075"/>
    <cellStyle name="Normal 12 2 3 9 2" xfId="26076"/>
    <cellStyle name="Normal 12 2 4" xfId="789"/>
    <cellStyle name="Normal 12 2 4 10" xfId="26077"/>
    <cellStyle name="Normal 12 2 4 2" xfId="790"/>
    <cellStyle name="Normal 12 2 4 2 2" xfId="791"/>
    <cellStyle name="Normal 12 2 4 2 2 2" xfId="792"/>
    <cellStyle name="Normal 12 2 4 2 2 2 2" xfId="6204"/>
    <cellStyle name="Normal 12 2 4 2 2 2 2 2" xfId="14055"/>
    <cellStyle name="Normal 12 2 4 2 2 2 2 2 2" xfId="26078"/>
    <cellStyle name="Normal 12 2 4 2 2 2 2 3" xfId="26079"/>
    <cellStyle name="Normal 12 2 4 2 2 2 2 4" xfId="26080"/>
    <cellStyle name="Normal 12 2 4 2 2 2 3" xfId="8828"/>
    <cellStyle name="Normal 12 2 4 2 2 2 3 2" xfId="16678"/>
    <cellStyle name="Normal 12 2 4 2 2 2 3 2 2" xfId="26081"/>
    <cellStyle name="Normal 12 2 4 2 2 2 3 3" xfId="26082"/>
    <cellStyle name="Normal 12 2 4 2 2 2 4" xfId="11432"/>
    <cellStyle name="Normal 12 2 4 2 2 2 4 2" xfId="26083"/>
    <cellStyle name="Normal 12 2 4 2 2 2 5" xfId="3576"/>
    <cellStyle name="Normal 12 2 4 2 2 2 5 2" xfId="26084"/>
    <cellStyle name="Normal 12 2 4 2 2 2 6" xfId="26085"/>
    <cellStyle name="Normal 12 2 4 2 2 2 6 2" xfId="26086"/>
    <cellStyle name="Normal 12 2 4 2 2 2 7" xfId="26087"/>
    <cellStyle name="Normal 12 2 4 2 2 3" xfId="6203"/>
    <cellStyle name="Normal 12 2 4 2 2 3 2" xfId="14054"/>
    <cellStyle name="Normal 12 2 4 2 2 3 2 2" xfId="26088"/>
    <cellStyle name="Normal 12 2 4 2 2 3 3" xfId="26089"/>
    <cellStyle name="Normal 12 2 4 2 2 3 4" xfId="26090"/>
    <cellStyle name="Normal 12 2 4 2 2 4" xfId="8827"/>
    <cellStyle name="Normal 12 2 4 2 2 4 2" xfId="16677"/>
    <cellStyle name="Normal 12 2 4 2 2 4 2 2" xfId="26091"/>
    <cellStyle name="Normal 12 2 4 2 2 4 3" xfId="26092"/>
    <cellStyle name="Normal 12 2 4 2 2 5" xfId="11431"/>
    <cellStyle name="Normal 12 2 4 2 2 5 2" xfId="26093"/>
    <cellStyle name="Normal 12 2 4 2 2 6" xfId="3575"/>
    <cellStyle name="Normal 12 2 4 2 2 6 2" xfId="26094"/>
    <cellStyle name="Normal 12 2 4 2 2 7" xfId="26095"/>
    <cellStyle name="Normal 12 2 4 2 2 7 2" xfId="26096"/>
    <cellStyle name="Normal 12 2 4 2 2 8" xfId="26097"/>
    <cellStyle name="Normal 12 2 4 2 3" xfId="793"/>
    <cellStyle name="Normal 12 2 4 2 3 2" xfId="6205"/>
    <cellStyle name="Normal 12 2 4 2 3 2 2" xfId="14056"/>
    <cellStyle name="Normal 12 2 4 2 3 2 2 2" xfId="26098"/>
    <cellStyle name="Normal 12 2 4 2 3 2 3" xfId="26099"/>
    <cellStyle name="Normal 12 2 4 2 3 2 4" xfId="26100"/>
    <cellStyle name="Normal 12 2 4 2 3 3" xfId="8829"/>
    <cellStyle name="Normal 12 2 4 2 3 3 2" xfId="16679"/>
    <cellStyle name="Normal 12 2 4 2 3 3 2 2" xfId="26101"/>
    <cellStyle name="Normal 12 2 4 2 3 3 3" xfId="26102"/>
    <cellStyle name="Normal 12 2 4 2 3 4" xfId="11433"/>
    <cellStyle name="Normal 12 2 4 2 3 4 2" xfId="26103"/>
    <cellStyle name="Normal 12 2 4 2 3 5" xfId="3577"/>
    <cellStyle name="Normal 12 2 4 2 3 5 2" xfId="26104"/>
    <cellStyle name="Normal 12 2 4 2 3 6" xfId="26105"/>
    <cellStyle name="Normal 12 2 4 2 3 6 2" xfId="26106"/>
    <cellStyle name="Normal 12 2 4 2 3 7" xfId="26107"/>
    <cellStyle name="Normal 12 2 4 2 4" xfId="6202"/>
    <cellStyle name="Normal 12 2 4 2 4 2" xfId="14053"/>
    <cellStyle name="Normal 12 2 4 2 4 2 2" xfId="26108"/>
    <cellStyle name="Normal 12 2 4 2 4 3" xfId="26109"/>
    <cellStyle name="Normal 12 2 4 2 4 4" xfId="26110"/>
    <cellStyle name="Normal 12 2 4 2 5" xfId="8826"/>
    <cellStyle name="Normal 12 2 4 2 5 2" xfId="16676"/>
    <cellStyle name="Normal 12 2 4 2 5 2 2" xfId="26111"/>
    <cellStyle name="Normal 12 2 4 2 5 3" xfId="26112"/>
    <cellStyle name="Normal 12 2 4 2 6" xfId="11430"/>
    <cellStyle name="Normal 12 2 4 2 6 2" xfId="26113"/>
    <cellStyle name="Normal 12 2 4 2 7" xfId="3574"/>
    <cellStyle name="Normal 12 2 4 2 7 2" xfId="26114"/>
    <cellStyle name="Normal 12 2 4 2 8" xfId="26115"/>
    <cellStyle name="Normal 12 2 4 2 8 2" xfId="26116"/>
    <cellStyle name="Normal 12 2 4 2 9" xfId="26117"/>
    <cellStyle name="Normal 12 2 4 3" xfId="794"/>
    <cellStyle name="Normal 12 2 4 3 2" xfId="795"/>
    <cellStyle name="Normal 12 2 4 3 2 2" xfId="6207"/>
    <cellStyle name="Normal 12 2 4 3 2 2 2" xfId="14058"/>
    <cellStyle name="Normal 12 2 4 3 2 2 2 2" xfId="26118"/>
    <cellStyle name="Normal 12 2 4 3 2 2 3" xfId="26119"/>
    <cellStyle name="Normal 12 2 4 3 2 2 4" xfId="26120"/>
    <cellStyle name="Normal 12 2 4 3 2 3" xfId="8831"/>
    <cellStyle name="Normal 12 2 4 3 2 3 2" xfId="16681"/>
    <cellStyle name="Normal 12 2 4 3 2 3 2 2" xfId="26121"/>
    <cellStyle name="Normal 12 2 4 3 2 3 3" xfId="26122"/>
    <cellStyle name="Normal 12 2 4 3 2 4" xfId="11435"/>
    <cellStyle name="Normal 12 2 4 3 2 4 2" xfId="26123"/>
    <cellStyle name="Normal 12 2 4 3 2 5" xfId="3579"/>
    <cellStyle name="Normal 12 2 4 3 2 5 2" xfId="26124"/>
    <cellStyle name="Normal 12 2 4 3 2 6" xfId="26125"/>
    <cellStyle name="Normal 12 2 4 3 2 6 2" xfId="26126"/>
    <cellStyle name="Normal 12 2 4 3 2 7" xfId="26127"/>
    <cellStyle name="Normal 12 2 4 3 3" xfId="6206"/>
    <cellStyle name="Normal 12 2 4 3 3 2" xfId="14057"/>
    <cellStyle name="Normal 12 2 4 3 3 2 2" xfId="26128"/>
    <cellStyle name="Normal 12 2 4 3 3 3" xfId="26129"/>
    <cellStyle name="Normal 12 2 4 3 3 4" xfId="26130"/>
    <cellStyle name="Normal 12 2 4 3 4" xfId="8830"/>
    <cellStyle name="Normal 12 2 4 3 4 2" xfId="16680"/>
    <cellStyle name="Normal 12 2 4 3 4 2 2" xfId="26131"/>
    <cellStyle name="Normal 12 2 4 3 4 3" xfId="26132"/>
    <cellStyle name="Normal 12 2 4 3 5" xfId="11434"/>
    <cellStyle name="Normal 12 2 4 3 5 2" xfId="26133"/>
    <cellStyle name="Normal 12 2 4 3 6" xfId="3578"/>
    <cellStyle name="Normal 12 2 4 3 6 2" xfId="26134"/>
    <cellStyle name="Normal 12 2 4 3 7" xfId="26135"/>
    <cellStyle name="Normal 12 2 4 3 7 2" xfId="26136"/>
    <cellStyle name="Normal 12 2 4 3 8" xfId="26137"/>
    <cellStyle name="Normal 12 2 4 4" xfId="796"/>
    <cellStyle name="Normal 12 2 4 4 2" xfId="6208"/>
    <cellStyle name="Normal 12 2 4 4 2 2" xfId="14059"/>
    <cellStyle name="Normal 12 2 4 4 2 2 2" xfId="26138"/>
    <cellStyle name="Normal 12 2 4 4 2 3" xfId="26139"/>
    <cellStyle name="Normal 12 2 4 4 2 4" xfId="26140"/>
    <cellStyle name="Normal 12 2 4 4 3" xfId="8832"/>
    <cellStyle name="Normal 12 2 4 4 3 2" xfId="16682"/>
    <cellStyle name="Normal 12 2 4 4 3 2 2" xfId="26141"/>
    <cellStyle name="Normal 12 2 4 4 3 3" xfId="26142"/>
    <cellStyle name="Normal 12 2 4 4 4" xfId="11436"/>
    <cellStyle name="Normal 12 2 4 4 4 2" xfId="26143"/>
    <cellStyle name="Normal 12 2 4 4 5" xfId="3580"/>
    <cellStyle name="Normal 12 2 4 4 5 2" xfId="26144"/>
    <cellStyle name="Normal 12 2 4 4 6" xfId="26145"/>
    <cellStyle name="Normal 12 2 4 4 6 2" xfId="26146"/>
    <cellStyle name="Normal 12 2 4 4 7" xfId="26147"/>
    <cellStyle name="Normal 12 2 4 5" xfId="6201"/>
    <cellStyle name="Normal 12 2 4 5 2" xfId="14052"/>
    <cellStyle name="Normal 12 2 4 5 2 2" xfId="26148"/>
    <cellStyle name="Normal 12 2 4 5 3" xfId="26149"/>
    <cellStyle name="Normal 12 2 4 5 4" xfId="26150"/>
    <cellStyle name="Normal 12 2 4 6" xfId="8825"/>
    <cellStyle name="Normal 12 2 4 6 2" xfId="16675"/>
    <cellStyle name="Normal 12 2 4 6 2 2" xfId="26151"/>
    <cellStyle name="Normal 12 2 4 6 3" xfId="26152"/>
    <cellStyle name="Normal 12 2 4 7" xfId="11429"/>
    <cellStyle name="Normal 12 2 4 7 2" xfId="26153"/>
    <cellStyle name="Normal 12 2 4 8" xfId="3573"/>
    <cellStyle name="Normal 12 2 4 8 2" xfId="26154"/>
    <cellStyle name="Normal 12 2 4 9" xfId="26155"/>
    <cellStyle name="Normal 12 2 4 9 2" xfId="26156"/>
    <cellStyle name="Normal 12 2 5" xfId="797"/>
    <cellStyle name="Normal 12 2 5 2" xfId="798"/>
    <cellStyle name="Normal 12 2 5 2 2" xfId="799"/>
    <cellStyle name="Normal 12 2 5 2 2 2" xfId="6211"/>
    <cellStyle name="Normal 12 2 5 2 2 2 2" xfId="14062"/>
    <cellStyle name="Normal 12 2 5 2 2 2 2 2" xfId="26157"/>
    <cellStyle name="Normal 12 2 5 2 2 2 3" xfId="26158"/>
    <cellStyle name="Normal 12 2 5 2 2 2 4" xfId="26159"/>
    <cellStyle name="Normal 12 2 5 2 2 3" xfId="8835"/>
    <cellStyle name="Normal 12 2 5 2 2 3 2" xfId="16685"/>
    <cellStyle name="Normal 12 2 5 2 2 3 2 2" xfId="26160"/>
    <cellStyle name="Normal 12 2 5 2 2 3 3" xfId="26161"/>
    <cellStyle name="Normal 12 2 5 2 2 4" xfId="11439"/>
    <cellStyle name="Normal 12 2 5 2 2 4 2" xfId="26162"/>
    <cellStyle name="Normal 12 2 5 2 2 5" xfId="3583"/>
    <cellStyle name="Normal 12 2 5 2 2 5 2" xfId="26163"/>
    <cellStyle name="Normal 12 2 5 2 2 6" xfId="26164"/>
    <cellStyle name="Normal 12 2 5 2 2 6 2" xfId="26165"/>
    <cellStyle name="Normal 12 2 5 2 2 7" xfId="26166"/>
    <cellStyle name="Normal 12 2 5 2 3" xfId="6210"/>
    <cellStyle name="Normal 12 2 5 2 3 2" xfId="14061"/>
    <cellStyle name="Normal 12 2 5 2 3 2 2" xfId="26167"/>
    <cellStyle name="Normal 12 2 5 2 3 3" xfId="26168"/>
    <cellStyle name="Normal 12 2 5 2 3 4" xfId="26169"/>
    <cellStyle name="Normal 12 2 5 2 4" xfId="8834"/>
    <cellStyle name="Normal 12 2 5 2 4 2" xfId="16684"/>
    <cellStyle name="Normal 12 2 5 2 4 2 2" xfId="26170"/>
    <cellStyle name="Normal 12 2 5 2 4 3" xfId="26171"/>
    <cellStyle name="Normal 12 2 5 2 5" xfId="11438"/>
    <cellStyle name="Normal 12 2 5 2 5 2" xfId="26172"/>
    <cellStyle name="Normal 12 2 5 2 6" xfId="3582"/>
    <cellStyle name="Normal 12 2 5 2 6 2" xfId="26173"/>
    <cellStyle name="Normal 12 2 5 2 7" xfId="26174"/>
    <cellStyle name="Normal 12 2 5 2 7 2" xfId="26175"/>
    <cellStyle name="Normal 12 2 5 2 8" xfId="26176"/>
    <cellStyle name="Normal 12 2 5 3" xfId="800"/>
    <cellStyle name="Normal 12 2 5 3 2" xfId="6212"/>
    <cellStyle name="Normal 12 2 5 3 2 2" xfId="14063"/>
    <cellStyle name="Normal 12 2 5 3 2 2 2" xfId="26177"/>
    <cellStyle name="Normal 12 2 5 3 2 3" xfId="26178"/>
    <cellStyle name="Normal 12 2 5 3 2 4" xfId="26179"/>
    <cellStyle name="Normal 12 2 5 3 3" xfId="8836"/>
    <cellStyle name="Normal 12 2 5 3 3 2" xfId="16686"/>
    <cellStyle name="Normal 12 2 5 3 3 2 2" xfId="26180"/>
    <cellStyle name="Normal 12 2 5 3 3 3" xfId="26181"/>
    <cellStyle name="Normal 12 2 5 3 4" xfId="11440"/>
    <cellStyle name="Normal 12 2 5 3 4 2" xfId="26182"/>
    <cellStyle name="Normal 12 2 5 3 5" xfId="3584"/>
    <cellStyle name="Normal 12 2 5 3 5 2" xfId="26183"/>
    <cellStyle name="Normal 12 2 5 3 6" xfId="26184"/>
    <cellStyle name="Normal 12 2 5 3 6 2" xfId="26185"/>
    <cellStyle name="Normal 12 2 5 3 7" xfId="26186"/>
    <cellStyle name="Normal 12 2 5 4" xfId="6209"/>
    <cellStyle name="Normal 12 2 5 4 2" xfId="14060"/>
    <cellStyle name="Normal 12 2 5 4 2 2" xfId="26187"/>
    <cellStyle name="Normal 12 2 5 4 3" xfId="26188"/>
    <cellStyle name="Normal 12 2 5 4 4" xfId="26189"/>
    <cellStyle name="Normal 12 2 5 5" xfId="8833"/>
    <cellStyle name="Normal 12 2 5 5 2" xfId="16683"/>
    <cellStyle name="Normal 12 2 5 5 2 2" xfId="26190"/>
    <cellStyle name="Normal 12 2 5 5 3" xfId="26191"/>
    <cellStyle name="Normal 12 2 5 6" xfId="11437"/>
    <cellStyle name="Normal 12 2 5 6 2" xfId="26192"/>
    <cellStyle name="Normal 12 2 5 7" xfId="3581"/>
    <cellStyle name="Normal 12 2 5 7 2" xfId="26193"/>
    <cellStyle name="Normal 12 2 5 8" xfId="26194"/>
    <cellStyle name="Normal 12 2 5 8 2" xfId="26195"/>
    <cellStyle name="Normal 12 2 5 9" xfId="26196"/>
    <cellStyle name="Normal 12 2 6" xfId="801"/>
    <cellStyle name="Normal 12 2 6 2" xfId="802"/>
    <cellStyle name="Normal 12 2 6 2 2" xfId="6214"/>
    <cellStyle name="Normal 12 2 6 2 2 2" xfId="14065"/>
    <cellStyle name="Normal 12 2 6 2 2 2 2" xfId="26197"/>
    <cellStyle name="Normal 12 2 6 2 2 3" xfId="26198"/>
    <cellStyle name="Normal 12 2 6 2 2 4" xfId="26199"/>
    <cellStyle name="Normal 12 2 6 2 3" xfId="8838"/>
    <cellStyle name="Normal 12 2 6 2 3 2" xfId="16688"/>
    <cellStyle name="Normal 12 2 6 2 3 2 2" xfId="26200"/>
    <cellStyle name="Normal 12 2 6 2 3 3" xfId="26201"/>
    <cellStyle name="Normal 12 2 6 2 4" xfId="11442"/>
    <cellStyle name="Normal 12 2 6 2 4 2" xfId="26202"/>
    <cellStyle name="Normal 12 2 6 2 5" xfId="3586"/>
    <cellStyle name="Normal 12 2 6 2 5 2" xfId="26203"/>
    <cellStyle name="Normal 12 2 6 2 6" xfId="26204"/>
    <cellStyle name="Normal 12 2 6 2 6 2" xfId="26205"/>
    <cellStyle name="Normal 12 2 6 2 7" xfId="26206"/>
    <cellStyle name="Normal 12 2 6 3" xfId="6213"/>
    <cellStyle name="Normal 12 2 6 3 2" xfId="14064"/>
    <cellStyle name="Normal 12 2 6 3 2 2" xfId="26207"/>
    <cellStyle name="Normal 12 2 6 3 3" xfId="26208"/>
    <cellStyle name="Normal 12 2 6 3 4" xfId="26209"/>
    <cellStyle name="Normal 12 2 6 4" xfId="8837"/>
    <cellStyle name="Normal 12 2 6 4 2" xfId="16687"/>
    <cellStyle name="Normal 12 2 6 4 2 2" xfId="26210"/>
    <cellStyle name="Normal 12 2 6 4 3" xfId="26211"/>
    <cellStyle name="Normal 12 2 6 5" xfId="11441"/>
    <cellStyle name="Normal 12 2 6 5 2" xfId="26212"/>
    <cellStyle name="Normal 12 2 6 6" xfId="3585"/>
    <cellStyle name="Normal 12 2 6 6 2" xfId="26213"/>
    <cellStyle name="Normal 12 2 6 7" xfId="26214"/>
    <cellStyle name="Normal 12 2 6 7 2" xfId="26215"/>
    <cellStyle name="Normal 12 2 6 8" xfId="26216"/>
    <cellStyle name="Normal 12 2 7" xfId="803"/>
    <cellStyle name="Normal 12 2 7 2" xfId="6215"/>
    <cellStyle name="Normal 12 2 7 2 2" xfId="14066"/>
    <cellStyle name="Normal 12 2 7 2 2 2" xfId="26217"/>
    <cellStyle name="Normal 12 2 7 2 3" xfId="26218"/>
    <cellStyle name="Normal 12 2 7 2 4" xfId="26219"/>
    <cellStyle name="Normal 12 2 7 3" xfId="8839"/>
    <cellStyle name="Normal 12 2 7 3 2" xfId="16689"/>
    <cellStyle name="Normal 12 2 7 3 2 2" xfId="26220"/>
    <cellStyle name="Normal 12 2 7 3 3" xfId="26221"/>
    <cellStyle name="Normal 12 2 7 4" xfId="11443"/>
    <cellStyle name="Normal 12 2 7 4 2" xfId="26222"/>
    <cellStyle name="Normal 12 2 7 5" xfId="3587"/>
    <cellStyle name="Normal 12 2 7 5 2" xfId="26223"/>
    <cellStyle name="Normal 12 2 7 6" xfId="26224"/>
    <cellStyle name="Normal 12 2 7 6 2" xfId="26225"/>
    <cellStyle name="Normal 12 2 7 7" xfId="26226"/>
    <cellStyle name="Normal 12 2 8" xfId="6184"/>
    <cellStyle name="Normal 12 2 8 2" xfId="14035"/>
    <cellStyle name="Normal 12 2 8 2 2" xfId="26227"/>
    <cellStyle name="Normal 12 2 8 3" xfId="26228"/>
    <cellStyle name="Normal 12 2 8 4" xfId="26229"/>
    <cellStyle name="Normal 12 2 9" xfId="8808"/>
    <cellStyle name="Normal 12 2 9 2" xfId="16658"/>
    <cellStyle name="Normal 12 2 9 2 2" xfId="26230"/>
    <cellStyle name="Normal 12 2 9 3" xfId="26231"/>
    <cellStyle name="Normal 12 3" xfId="804"/>
    <cellStyle name="Normal 12 3 10" xfId="11444"/>
    <cellStyle name="Normal 12 3 10 2" xfId="26232"/>
    <cellStyle name="Normal 12 3 11" xfId="3588"/>
    <cellStyle name="Normal 12 3 11 2" xfId="26233"/>
    <cellStyle name="Normal 12 3 12" xfId="26234"/>
    <cellStyle name="Normal 12 3 12 2" xfId="26235"/>
    <cellStyle name="Normal 12 3 13" xfId="26236"/>
    <cellStyle name="Normal 12 3 2" xfId="805"/>
    <cellStyle name="Normal 12 3 2 10" xfId="26237"/>
    <cellStyle name="Normal 12 3 2 2" xfId="806"/>
    <cellStyle name="Normal 12 3 2 2 2" xfId="807"/>
    <cellStyle name="Normal 12 3 2 2 2 2" xfId="808"/>
    <cellStyle name="Normal 12 3 2 2 2 2 2" xfId="6220"/>
    <cellStyle name="Normal 12 3 2 2 2 2 2 2" xfId="14071"/>
    <cellStyle name="Normal 12 3 2 2 2 2 2 2 2" xfId="26238"/>
    <cellStyle name="Normal 12 3 2 2 2 2 2 3" xfId="26239"/>
    <cellStyle name="Normal 12 3 2 2 2 2 2 4" xfId="26240"/>
    <cellStyle name="Normal 12 3 2 2 2 2 3" xfId="8844"/>
    <cellStyle name="Normal 12 3 2 2 2 2 3 2" xfId="16694"/>
    <cellStyle name="Normal 12 3 2 2 2 2 3 2 2" xfId="26241"/>
    <cellStyle name="Normal 12 3 2 2 2 2 3 3" xfId="26242"/>
    <cellStyle name="Normal 12 3 2 2 2 2 4" xfId="11448"/>
    <cellStyle name="Normal 12 3 2 2 2 2 4 2" xfId="26243"/>
    <cellStyle name="Normal 12 3 2 2 2 2 5" xfId="3592"/>
    <cellStyle name="Normal 12 3 2 2 2 2 5 2" xfId="26244"/>
    <cellStyle name="Normal 12 3 2 2 2 2 6" xfId="26245"/>
    <cellStyle name="Normal 12 3 2 2 2 2 6 2" xfId="26246"/>
    <cellStyle name="Normal 12 3 2 2 2 2 7" xfId="26247"/>
    <cellStyle name="Normal 12 3 2 2 2 3" xfId="6219"/>
    <cellStyle name="Normal 12 3 2 2 2 3 2" xfId="14070"/>
    <cellStyle name="Normal 12 3 2 2 2 3 2 2" xfId="26248"/>
    <cellStyle name="Normal 12 3 2 2 2 3 3" xfId="26249"/>
    <cellStyle name="Normal 12 3 2 2 2 3 4" xfId="26250"/>
    <cellStyle name="Normal 12 3 2 2 2 4" xfId="8843"/>
    <cellStyle name="Normal 12 3 2 2 2 4 2" xfId="16693"/>
    <cellStyle name="Normal 12 3 2 2 2 4 2 2" xfId="26251"/>
    <cellStyle name="Normal 12 3 2 2 2 4 3" xfId="26252"/>
    <cellStyle name="Normal 12 3 2 2 2 5" xfId="11447"/>
    <cellStyle name="Normal 12 3 2 2 2 5 2" xfId="26253"/>
    <cellStyle name="Normal 12 3 2 2 2 6" xfId="3591"/>
    <cellStyle name="Normal 12 3 2 2 2 6 2" xfId="26254"/>
    <cellStyle name="Normal 12 3 2 2 2 7" xfId="26255"/>
    <cellStyle name="Normal 12 3 2 2 2 7 2" xfId="26256"/>
    <cellStyle name="Normal 12 3 2 2 2 8" xfId="26257"/>
    <cellStyle name="Normal 12 3 2 2 3" xfId="809"/>
    <cellStyle name="Normal 12 3 2 2 3 2" xfId="6221"/>
    <cellStyle name="Normal 12 3 2 2 3 2 2" xfId="14072"/>
    <cellStyle name="Normal 12 3 2 2 3 2 2 2" xfId="26258"/>
    <cellStyle name="Normal 12 3 2 2 3 2 3" xfId="26259"/>
    <cellStyle name="Normal 12 3 2 2 3 2 4" xfId="26260"/>
    <cellStyle name="Normal 12 3 2 2 3 3" xfId="8845"/>
    <cellStyle name="Normal 12 3 2 2 3 3 2" xfId="16695"/>
    <cellStyle name="Normal 12 3 2 2 3 3 2 2" xfId="26261"/>
    <cellStyle name="Normal 12 3 2 2 3 3 3" xfId="26262"/>
    <cellStyle name="Normal 12 3 2 2 3 4" xfId="11449"/>
    <cellStyle name="Normal 12 3 2 2 3 4 2" xfId="26263"/>
    <cellStyle name="Normal 12 3 2 2 3 5" xfId="3593"/>
    <cellStyle name="Normal 12 3 2 2 3 5 2" xfId="26264"/>
    <cellStyle name="Normal 12 3 2 2 3 6" xfId="26265"/>
    <cellStyle name="Normal 12 3 2 2 3 6 2" xfId="26266"/>
    <cellStyle name="Normal 12 3 2 2 3 7" xfId="26267"/>
    <cellStyle name="Normal 12 3 2 2 4" xfId="6218"/>
    <cellStyle name="Normal 12 3 2 2 4 2" xfId="14069"/>
    <cellStyle name="Normal 12 3 2 2 4 2 2" xfId="26268"/>
    <cellStyle name="Normal 12 3 2 2 4 3" xfId="26269"/>
    <cellStyle name="Normal 12 3 2 2 4 4" xfId="26270"/>
    <cellStyle name="Normal 12 3 2 2 5" xfId="8842"/>
    <cellStyle name="Normal 12 3 2 2 5 2" xfId="16692"/>
    <cellStyle name="Normal 12 3 2 2 5 2 2" xfId="26271"/>
    <cellStyle name="Normal 12 3 2 2 5 3" xfId="26272"/>
    <cellStyle name="Normal 12 3 2 2 6" xfId="11446"/>
    <cellStyle name="Normal 12 3 2 2 6 2" xfId="26273"/>
    <cellStyle name="Normal 12 3 2 2 7" xfId="3590"/>
    <cellStyle name="Normal 12 3 2 2 7 2" xfId="26274"/>
    <cellStyle name="Normal 12 3 2 2 8" xfId="26275"/>
    <cellStyle name="Normal 12 3 2 2 8 2" xfId="26276"/>
    <cellStyle name="Normal 12 3 2 2 9" xfId="26277"/>
    <cellStyle name="Normal 12 3 2 3" xfId="810"/>
    <cellStyle name="Normal 12 3 2 3 2" xfId="811"/>
    <cellStyle name="Normal 12 3 2 3 2 2" xfId="6223"/>
    <cellStyle name="Normal 12 3 2 3 2 2 2" xfId="14074"/>
    <cellStyle name="Normal 12 3 2 3 2 2 2 2" xfId="26278"/>
    <cellStyle name="Normal 12 3 2 3 2 2 3" xfId="26279"/>
    <cellStyle name="Normal 12 3 2 3 2 2 4" xfId="26280"/>
    <cellStyle name="Normal 12 3 2 3 2 3" xfId="8847"/>
    <cellStyle name="Normal 12 3 2 3 2 3 2" xfId="16697"/>
    <cellStyle name="Normal 12 3 2 3 2 3 2 2" xfId="26281"/>
    <cellStyle name="Normal 12 3 2 3 2 3 3" xfId="26282"/>
    <cellStyle name="Normal 12 3 2 3 2 4" xfId="11451"/>
    <cellStyle name="Normal 12 3 2 3 2 4 2" xfId="26283"/>
    <cellStyle name="Normal 12 3 2 3 2 5" xfId="3595"/>
    <cellStyle name="Normal 12 3 2 3 2 5 2" xfId="26284"/>
    <cellStyle name="Normal 12 3 2 3 2 6" xfId="26285"/>
    <cellStyle name="Normal 12 3 2 3 2 6 2" xfId="26286"/>
    <cellStyle name="Normal 12 3 2 3 2 7" xfId="26287"/>
    <cellStyle name="Normal 12 3 2 3 3" xfId="6222"/>
    <cellStyle name="Normal 12 3 2 3 3 2" xfId="14073"/>
    <cellStyle name="Normal 12 3 2 3 3 2 2" xfId="26288"/>
    <cellStyle name="Normal 12 3 2 3 3 3" xfId="26289"/>
    <cellStyle name="Normal 12 3 2 3 3 4" xfId="26290"/>
    <cellStyle name="Normal 12 3 2 3 4" xfId="8846"/>
    <cellStyle name="Normal 12 3 2 3 4 2" xfId="16696"/>
    <cellStyle name="Normal 12 3 2 3 4 2 2" xfId="26291"/>
    <cellStyle name="Normal 12 3 2 3 4 3" xfId="26292"/>
    <cellStyle name="Normal 12 3 2 3 5" xfId="11450"/>
    <cellStyle name="Normal 12 3 2 3 5 2" xfId="26293"/>
    <cellStyle name="Normal 12 3 2 3 6" xfId="3594"/>
    <cellStyle name="Normal 12 3 2 3 6 2" xfId="26294"/>
    <cellStyle name="Normal 12 3 2 3 7" xfId="26295"/>
    <cellStyle name="Normal 12 3 2 3 7 2" xfId="26296"/>
    <cellStyle name="Normal 12 3 2 3 8" xfId="26297"/>
    <cellStyle name="Normal 12 3 2 4" xfId="812"/>
    <cellStyle name="Normal 12 3 2 4 2" xfId="6224"/>
    <cellStyle name="Normal 12 3 2 4 2 2" xfId="14075"/>
    <cellStyle name="Normal 12 3 2 4 2 2 2" xfId="26298"/>
    <cellStyle name="Normal 12 3 2 4 2 3" xfId="26299"/>
    <cellStyle name="Normal 12 3 2 4 2 4" xfId="26300"/>
    <cellStyle name="Normal 12 3 2 4 3" xfId="8848"/>
    <cellStyle name="Normal 12 3 2 4 3 2" xfId="16698"/>
    <cellStyle name="Normal 12 3 2 4 3 2 2" xfId="26301"/>
    <cellStyle name="Normal 12 3 2 4 3 3" xfId="26302"/>
    <cellStyle name="Normal 12 3 2 4 4" xfId="11452"/>
    <cellStyle name="Normal 12 3 2 4 4 2" xfId="26303"/>
    <cellStyle name="Normal 12 3 2 4 5" xfId="3596"/>
    <cellStyle name="Normal 12 3 2 4 5 2" xfId="26304"/>
    <cellStyle name="Normal 12 3 2 4 6" xfId="26305"/>
    <cellStyle name="Normal 12 3 2 4 6 2" xfId="26306"/>
    <cellStyle name="Normal 12 3 2 4 7" xfId="26307"/>
    <cellStyle name="Normal 12 3 2 5" xfId="6217"/>
    <cellStyle name="Normal 12 3 2 5 2" xfId="14068"/>
    <cellStyle name="Normal 12 3 2 5 2 2" xfId="26308"/>
    <cellStyle name="Normal 12 3 2 5 3" xfId="26309"/>
    <cellStyle name="Normal 12 3 2 5 4" xfId="26310"/>
    <cellStyle name="Normal 12 3 2 6" xfId="8841"/>
    <cellStyle name="Normal 12 3 2 6 2" xfId="16691"/>
    <cellStyle name="Normal 12 3 2 6 2 2" xfId="26311"/>
    <cellStyle name="Normal 12 3 2 6 3" xfId="26312"/>
    <cellStyle name="Normal 12 3 2 7" xfId="11445"/>
    <cellStyle name="Normal 12 3 2 7 2" xfId="26313"/>
    <cellStyle name="Normal 12 3 2 8" xfId="3589"/>
    <cellStyle name="Normal 12 3 2 8 2" xfId="26314"/>
    <cellStyle name="Normal 12 3 2 9" xfId="26315"/>
    <cellStyle name="Normal 12 3 2 9 2" xfId="26316"/>
    <cellStyle name="Normal 12 3 3" xfId="813"/>
    <cellStyle name="Normal 12 3 3 10" xfId="26317"/>
    <cellStyle name="Normal 12 3 3 2" xfId="814"/>
    <cellStyle name="Normal 12 3 3 2 2" xfId="815"/>
    <cellStyle name="Normal 12 3 3 2 2 2" xfId="816"/>
    <cellStyle name="Normal 12 3 3 2 2 2 2" xfId="6228"/>
    <cellStyle name="Normal 12 3 3 2 2 2 2 2" xfId="14079"/>
    <cellStyle name="Normal 12 3 3 2 2 2 2 2 2" xfId="26318"/>
    <cellStyle name="Normal 12 3 3 2 2 2 2 3" xfId="26319"/>
    <cellStyle name="Normal 12 3 3 2 2 2 2 4" xfId="26320"/>
    <cellStyle name="Normal 12 3 3 2 2 2 3" xfId="8852"/>
    <cellStyle name="Normal 12 3 3 2 2 2 3 2" xfId="16702"/>
    <cellStyle name="Normal 12 3 3 2 2 2 3 2 2" xfId="26321"/>
    <cellStyle name="Normal 12 3 3 2 2 2 3 3" xfId="26322"/>
    <cellStyle name="Normal 12 3 3 2 2 2 4" xfId="11456"/>
    <cellStyle name="Normal 12 3 3 2 2 2 4 2" xfId="26323"/>
    <cellStyle name="Normal 12 3 3 2 2 2 5" xfId="3600"/>
    <cellStyle name="Normal 12 3 3 2 2 2 5 2" xfId="26324"/>
    <cellStyle name="Normal 12 3 3 2 2 2 6" xfId="26325"/>
    <cellStyle name="Normal 12 3 3 2 2 2 6 2" xfId="26326"/>
    <cellStyle name="Normal 12 3 3 2 2 2 7" xfId="26327"/>
    <cellStyle name="Normal 12 3 3 2 2 3" xfId="6227"/>
    <cellStyle name="Normal 12 3 3 2 2 3 2" xfId="14078"/>
    <cellStyle name="Normal 12 3 3 2 2 3 2 2" xfId="26328"/>
    <cellStyle name="Normal 12 3 3 2 2 3 3" xfId="26329"/>
    <cellStyle name="Normal 12 3 3 2 2 3 4" xfId="26330"/>
    <cellStyle name="Normal 12 3 3 2 2 4" xfId="8851"/>
    <cellStyle name="Normal 12 3 3 2 2 4 2" xfId="16701"/>
    <cellStyle name="Normal 12 3 3 2 2 4 2 2" xfId="26331"/>
    <cellStyle name="Normal 12 3 3 2 2 4 3" xfId="26332"/>
    <cellStyle name="Normal 12 3 3 2 2 5" xfId="11455"/>
    <cellStyle name="Normal 12 3 3 2 2 5 2" xfId="26333"/>
    <cellStyle name="Normal 12 3 3 2 2 6" xfId="3599"/>
    <cellStyle name="Normal 12 3 3 2 2 6 2" xfId="26334"/>
    <cellStyle name="Normal 12 3 3 2 2 7" xfId="26335"/>
    <cellStyle name="Normal 12 3 3 2 2 7 2" xfId="26336"/>
    <cellStyle name="Normal 12 3 3 2 2 8" xfId="26337"/>
    <cellStyle name="Normal 12 3 3 2 3" xfId="817"/>
    <cellStyle name="Normal 12 3 3 2 3 2" xfId="6229"/>
    <cellStyle name="Normal 12 3 3 2 3 2 2" xfId="14080"/>
    <cellStyle name="Normal 12 3 3 2 3 2 2 2" xfId="26338"/>
    <cellStyle name="Normal 12 3 3 2 3 2 3" xfId="26339"/>
    <cellStyle name="Normal 12 3 3 2 3 2 4" xfId="26340"/>
    <cellStyle name="Normal 12 3 3 2 3 3" xfId="8853"/>
    <cellStyle name="Normal 12 3 3 2 3 3 2" xfId="16703"/>
    <cellStyle name="Normal 12 3 3 2 3 3 2 2" xfId="26341"/>
    <cellStyle name="Normal 12 3 3 2 3 3 3" xfId="26342"/>
    <cellStyle name="Normal 12 3 3 2 3 4" xfId="11457"/>
    <cellStyle name="Normal 12 3 3 2 3 4 2" xfId="26343"/>
    <cellStyle name="Normal 12 3 3 2 3 5" xfId="3601"/>
    <cellStyle name="Normal 12 3 3 2 3 5 2" xfId="26344"/>
    <cellStyle name="Normal 12 3 3 2 3 6" xfId="26345"/>
    <cellStyle name="Normal 12 3 3 2 3 6 2" xfId="26346"/>
    <cellStyle name="Normal 12 3 3 2 3 7" xfId="26347"/>
    <cellStyle name="Normal 12 3 3 2 4" xfId="6226"/>
    <cellStyle name="Normal 12 3 3 2 4 2" xfId="14077"/>
    <cellStyle name="Normal 12 3 3 2 4 2 2" xfId="26348"/>
    <cellStyle name="Normal 12 3 3 2 4 3" xfId="26349"/>
    <cellStyle name="Normal 12 3 3 2 4 4" xfId="26350"/>
    <cellStyle name="Normal 12 3 3 2 5" xfId="8850"/>
    <cellStyle name="Normal 12 3 3 2 5 2" xfId="16700"/>
    <cellStyle name="Normal 12 3 3 2 5 2 2" xfId="26351"/>
    <cellStyle name="Normal 12 3 3 2 5 3" xfId="26352"/>
    <cellStyle name="Normal 12 3 3 2 6" xfId="11454"/>
    <cellStyle name="Normal 12 3 3 2 6 2" xfId="26353"/>
    <cellStyle name="Normal 12 3 3 2 7" xfId="3598"/>
    <cellStyle name="Normal 12 3 3 2 7 2" xfId="26354"/>
    <cellStyle name="Normal 12 3 3 2 8" xfId="26355"/>
    <cellStyle name="Normal 12 3 3 2 8 2" xfId="26356"/>
    <cellStyle name="Normal 12 3 3 2 9" xfId="26357"/>
    <cellStyle name="Normal 12 3 3 3" xfId="818"/>
    <cellStyle name="Normal 12 3 3 3 2" xfId="819"/>
    <cellStyle name="Normal 12 3 3 3 2 2" xfId="6231"/>
    <cellStyle name="Normal 12 3 3 3 2 2 2" xfId="14082"/>
    <cellStyle name="Normal 12 3 3 3 2 2 2 2" xfId="26358"/>
    <cellStyle name="Normal 12 3 3 3 2 2 3" xfId="26359"/>
    <cellStyle name="Normal 12 3 3 3 2 2 4" xfId="26360"/>
    <cellStyle name="Normal 12 3 3 3 2 3" xfId="8855"/>
    <cellStyle name="Normal 12 3 3 3 2 3 2" xfId="16705"/>
    <cellStyle name="Normal 12 3 3 3 2 3 2 2" xfId="26361"/>
    <cellStyle name="Normal 12 3 3 3 2 3 3" xfId="26362"/>
    <cellStyle name="Normal 12 3 3 3 2 4" xfId="11459"/>
    <cellStyle name="Normal 12 3 3 3 2 4 2" xfId="26363"/>
    <cellStyle name="Normal 12 3 3 3 2 5" xfId="3603"/>
    <cellStyle name="Normal 12 3 3 3 2 5 2" xfId="26364"/>
    <cellStyle name="Normal 12 3 3 3 2 6" xfId="26365"/>
    <cellStyle name="Normal 12 3 3 3 2 6 2" xfId="26366"/>
    <cellStyle name="Normal 12 3 3 3 2 7" xfId="26367"/>
    <cellStyle name="Normal 12 3 3 3 3" xfId="6230"/>
    <cellStyle name="Normal 12 3 3 3 3 2" xfId="14081"/>
    <cellStyle name="Normal 12 3 3 3 3 2 2" xfId="26368"/>
    <cellStyle name="Normal 12 3 3 3 3 3" xfId="26369"/>
    <cellStyle name="Normal 12 3 3 3 3 4" xfId="26370"/>
    <cellStyle name="Normal 12 3 3 3 4" xfId="8854"/>
    <cellStyle name="Normal 12 3 3 3 4 2" xfId="16704"/>
    <cellStyle name="Normal 12 3 3 3 4 2 2" xfId="26371"/>
    <cellStyle name="Normal 12 3 3 3 4 3" xfId="26372"/>
    <cellStyle name="Normal 12 3 3 3 5" xfId="11458"/>
    <cellStyle name="Normal 12 3 3 3 5 2" xfId="26373"/>
    <cellStyle name="Normal 12 3 3 3 6" xfId="3602"/>
    <cellStyle name="Normal 12 3 3 3 6 2" xfId="26374"/>
    <cellStyle name="Normal 12 3 3 3 7" xfId="26375"/>
    <cellStyle name="Normal 12 3 3 3 7 2" xfId="26376"/>
    <cellStyle name="Normal 12 3 3 3 8" xfId="26377"/>
    <cellStyle name="Normal 12 3 3 4" xfId="820"/>
    <cellStyle name="Normal 12 3 3 4 2" xfId="6232"/>
    <cellStyle name="Normal 12 3 3 4 2 2" xfId="14083"/>
    <cellStyle name="Normal 12 3 3 4 2 2 2" xfId="26378"/>
    <cellStyle name="Normal 12 3 3 4 2 3" xfId="26379"/>
    <cellStyle name="Normal 12 3 3 4 2 4" xfId="26380"/>
    <cellStyle name="Normal 12 3 3 4 3" xfId="8856"/>
    <cellStyle name="Normal 12 3 3 4 3 2" xfId="16706"/>
    <cellStyle name="Normal 12 3 3 4 3 2 2" xfId="26381"/>
    <cellStyle name="Normal 12 3 3 4 3 3" xfId="26382"/>
    <cellStyle name="Normal 12 3 3 4 4" xfId="11460"/>
    <cellStyle name="Normal 12 3 3 4 4 2" xfId="26383"/>
    <cellStyle name="Normal 12 3 3 4 5" xfId="3604"/>
    <cellStyle name="Normal 12 3 3 4 5 2" xfId="26384"/>
    <cellStyle name="Normal 12 3 3 4 6" xfId="26385"/>
    <cellStyle name="Normal 12 3 3 4 6 2" xfId="26386"/>
    <cellStyle name="Normal 12 3 3 4 7" xfId="26387"/>
    <cellStyle name="Normal 12 3 3 5" xfId="6225"/>
    <cellStyle name="Normal 12 3 3 5 2" xfId="14076"/>
    <cellStyle name="Normal 12 3 3 5 2 2" xfId="26388"/>
    <cellStyle name="Normal 12 3 3 5 3" xfId="26389"/>
    <cellStyle name="Normal 12 3 3 5 4" xfId="26390"/>
    <cellStyle name="Normal 12 3 3 6" xfId="8849"/>
    <cellStyle name="Normal 12 3 3 6 2" xfId="16699"/>
    <cellStyle name="Normal 12 3 3 6 2 2" xfId="26391"/>
    <cellStyle name="Normal 12 3 3 6 3" xfId="26392"/>
    <cellStyle name="Normal 12 3 3 7" xfId="11453"/>
    <cellStyle name="Normal 12 3 3 7 2" xfId="26393"/>
    <cellStyle name="Normal 12 3 3 8" xfId="3597"/>
    <cellStyle name="Normal 12 3 3 8 2" xfId="26394"/>
    <cellStyle name="Normal 12 3 3 9" xfId="26395"/>
    <cellStyle name="Normal 12 3 3 9 2" xfId="26396"/>
    <cellStyle name="Normal 12 3 4" xfId="821"/>
    <cellStyle name="Normal 12 3 4 10" xfId="26397"/>
    <cellStyle name="Normal 12 3 4 2" xfId="822"/>
    <cellStyle name="Normal 12 3 4 2 2" xfId="823"/>
    <cellStyle name="Normal 12 3 4 2 2 2" xfId="824"/>
    <cellStyle name="Normal 12 3 4 2 2 2 2" xfId="6236"/>
    <cellStyle name="Normal 12 3 4 2 2 2 2 2" xfId="14087"/>
    <cellStyle name="Normal 12 3 4 2 2 2 2 2 2" xfId="26398"/>
    <cellStyle name="Normal 12 3 4 2 2 2 2 3" xfId="26399"/>
    <cellStyle name="Normal 12 3 4 2 2 2 2 4" xfId="26400"/>
    <cellStyle name="Normal 12 3 4 2 2 2 3" xfId="8860"/>
    <cellStyle name="Normal 12 3 4 2 2 2 3 2" xfId="16710"/>
    <cellStyle name="Normal 12 3 4 2 2 2 3 2 2" xfId="26401"/>
    <cellStyle name="Normal 12 3 4 2 2 2 3 3" xfId="26402"/>
    <cellStyle name="Normal 12 3 4 2 2 2 4" xfId="11464"/>
    <cellStyle name="Normal 12 3 4 2 2 2 4 2" xfId="26403"/>
    <cellStyle name="Normal 12 3 4 2 2 2 5" xfId="3608"/>
    <cellStyle name="Normal 12 3 4 2 2 2 5 2" xfId="26404"/>
    <cellStyle name="Normal 12 3 4 2 2 2 6" xfId="26405"/>
    <cellStyle name="Normal 12 3 4 2 2 2 6 2" xfId="26406"/>
    <cellStyle name="Normal 12 3 4 2 2 2 7" xfId="26407"/>
    <cellStyle name="Normal 12 3 4 2 2 3" xfId="6235"/>
    <cellStyle name="Normal 12 3 4 2 2 3 2" xfId="14086"/>
    <cellStyle name="Normal 12 3 4 2 2 3 2 2" xfId="26408"/>
    <cellStyle name="Normal 12 3 4 2 2 3 3" xfId="26409"/>
    <cellStyle name="Normal 12 3 4 2 2 3 4" xfId="26410"/>
    <cellStyle name="Normal 12 3 4 2 2 4" xfId="8859"/>
    <cellStyle name="Normal 12 3 4 2 2 4 2" xfId="16709"/>
    <cellStyle name="Normal 12 3 4 2 2 4 2 2" xfId="26411"/>
    <cellStyle name="Normal 12 3 4 2 2 4 3" xfId="26412"/>
    <cellStyle name="Normal 12 3 4 2 2 5" xfId="11463"/>
    <cellStyle name="Normal 12 3 4 2 2 5 2" xfId="26413"/>
    <cellStyle name="Normal 12 3 4 2 2 6" xfId="3607"/>
    <cellStyle name="Normal 12 3 4 2 2 6 2" xfId="26414"/>
    <cellStyle name="Normal 12 3 4 2 2 7" xfId="26415"/>
    <cellStyle name="Normal 12 3 4 2 2 7 2" xfId="26416"/>
    <cellStyle name="Normal 12 3 4 2 2 8" xfId="26417"/>
    <cellStyle name="Normal 12 3 4 2 3" xfId="825"/>
    <cellStyle name="Normal 12 3 4 2 3 2" xfId="6237"/>
    <cellStyle name="Normal 12 3 4 2 3 2 2" xfId="14088"/>
    <cellStyle name="Normal 12 3 4 2 3 2 2 2" xfId="26418"/>
    <cellStyle name="Normal 12 3 4 2 3 2 3" xfId="26419"/>
    <cellStyle name="Normal 12 3 4 2 3 2 4" xfId="26420"/>
    <cellStyle name="Normal 12 3 4 2 3 3" xfId="8861"/>
    <cellStyle name="Normal 12 3 4 2 3 3 2" xfId="16711"/>
    <cellStyle name="Normal 12 3 4 2 3 3 2 2" xfId="26421"/>
    <cellStyle name="Normal 12 3 4 2 3 3 3" xfId="26422"/>
    <cellStyle name="Normal 12 3 4 2 3 4" xfId="11465"/>
    <cellStyle name="Normal 12 3 4 2 3 4 2" xfId="26423"/>
    <cellStyle name="Normal 12 3 4 2 3 5" xfId="3609"/>
    <cellStyle name="Normal 12 3 4 2 3 5 2" xfId="26424"/>
    <cellStyle name="Normal 12 3 4 2 3 6" xfId="26425"/>
    <cellStyle name="Normal 12 3 4 2 3 6 2" xfId="26426"/>
    <cellStyle name="Normal 12 3 4 2 3 7" xfId="26427"/>
    <cellStyle name="Normal 12 3 4 2 4" xfId="6234"/>
    <cellStyle name="Normal 12 3 4 2 4 2" xfId="14085"/>
    <cellStyle name="Normal 12 3 4 2 4 2 2" xfId="26428"/>
    <cellStyle name="Normal 12 3 4 2 4 3" xfId="26429"/>
    <cellStyle name="Normal 12 3 4 2 4 4" xfId="26430"/>
    <cellStyle name="Normal 12 3 4 2 5" xfId="8858"/>
    <cellStyle name="Normal 12 3 4 2 5 2" xfId="16708"/>
    <cellStyle name="Normal 12 3 4 2 5 2 2" xfId="26431"/>
    <cellStyle name="Normal 12 3 4 2 5 3" xfId="26432"/>
    <cellStyle name="Normal 12 3 4 2 6" xfId="11462"/>
    <cellStyle name="Normal 12 3 4 2 6 2" xfId="26433"/>
    <cellStyle name="Normal 12 3 4 2 7" xfId="3606"/>
    <cellStyle name="Normal 12 3 4 2 7 2" xfId="26434"/>
    <cellStyle name="Normal 12 3 4 2 8" xfId="26435"/>
    <cellStyle name="Normal 12 3 4 2 8 2" xfId="26436"/>
    <cellStyle name="Normal 12 3 4 2 9" xfId="26437"/>
    <cellStyle name="Normal 12 3 4 3" xfId="826"/>
    <cellStyle name="Normal 12 3 4 3 2" xfId="827"/>
    <cellStyle name="Normal 12 3 4 3 2 2" xfId="6239"/>
    <cellStyle name="Normal 12 3 4 3 2 2 2" xfId="14090"/>
    <cellStyle name="Normal 12 3 4 3 2 2 2 2" xfId="26438"/>
    <cellStyle name="Normal 12 3 4 3 2 2 3" xfId="26439"/>
    <cellStyle name="Normal 12 3 4 3 2 2 4" xfId="26440"/>
    <cellStyle name="Normal 12 3 4 3 2 3" xfId="8863"/>
    <cellStyle name="Normal 12 3 4 3 2 3 2" xfId="16713"/>
    <cellStyle name="Normal 12 3 4 3 2 3 2 2" xfId="26441"/>
    <cellStyle name="Normal 12 3 4 3 2 3 3" xfId="26442"/>
    <cellStyle name="Normal 12 3 4 3 2 4" xfId="11467"/>
    <cellStyle name="Normal 12 3 4 3 2 4 2" xfId="26443"/>
    <cellStyle name="Normal 12 3 4 3 2 5" xfId="3611"/>
    <cellStyle name="Normal 12 3 4 3 2 5 2" xfId="26444"/>
    <cellStyle name="Normal 12 3 4 3 2 6" xfId="26445"/>
    <cellStyle name="Normal 12 3 4 3 2 6 2" xfId="26446"/>
    <cellStyle name="Normal 12 3 4 3 2 7" xfId="26447"/>
    <cellStyle name="Normal 12 3 4 3 3" xfId="6238"/>
    <cellStyle name="Normal 12 3 4 3 3 2" xfId="14089"/>
    <cellStyle name="Normal 12 3 4 3 3 2 2" xfId="26448"/>
    <cellStyle name="Normal 12 3 4 3 3 3" xfId="26449"/>
    <cellStyle name="Normal 12 3 4 3 3 4" xfId="26450"/>
    <cellStyle name="Normal 12 3 4 3 4" xfId="8862"/>
    <cellStyle name="Normal 12 3 4 3 4 2" xfId="16712"/>
    <cellStyle name="Normal 12 3 4 3 4 2 2" xfId="26451"/>
    <cellStyle name="Normal 12 3 4 3 4 3" xfId="26452"/>
    <cellStyle name="Normal 12 3 4 3 5" xfId="11466"/>
    <cellStyle name="Normal 12 3 4 3 5 2" xfId="26453"/>
    <cellStyle name="Normal 12 3 4 3 6" xfId="3610"/>
    <cellStyle name="Normal 12 3 4 3 6 2" xfId="26454"/>
    <cellStyle name="Normal 12 3 4 3 7" xfId="26455"/>
    <cellStyle name="Normal 12 3 4 3 7 2" xfId="26456"/>
    <cellStyle name="Normal 12 3 4 3 8" xfId="26457"/>
    <cellStyle name="Normal 12 3 4 4" xfId="828"/>
    <cellStyle name="Normal 12 3 4 4 2" xfId="6240"/>
    <cellStyle name="Normal 12 3 4 4 2 2" xfId="14091"/>
    <cellStyle name="Normal 12 3 4 4 2 2 2" xfId="26458"/>
    <cellStyle name="Normal 12 3 4 4 2 3" xfId="26459"/>
    <cellStyle name="Normal 12 3 4 4 2 4" xfId="26460"/>
    <cellStyle name="Normal 12 3 4 4 3" xfId="8864"/>
    <cellStyle name="Normal 12 3 4 4 3 2" xfId="16714"/>
    <cellStyle name="Normal 12 3 4 4 3 2 2" xfId="26461"/>
    <cellStyle name="Normal 12 3 4 4 3 3" xfId="26462"/>
    <cellStyle name="Normal 12 3 4 4 4" xfId="11468"/>
    <cellStyle name="Normal 12 3 4 4 4 2" xfId="26463"/>
    <cellStyle name="Normal 12 3 4 4 5" xfId="3612"/>
    <cellStyle name="Normal 12 3 4 4 5 2" xfId="26464"/>
    <cellStyle name="Normal 12 3 4 4 6" xfId="26465"/>
    <cellStyle name="Normal 12 3 4 4 6 2" xfId="26466"/>
    <cellStyle name="Normal 12 3 4 4 7" xfId="26467"/>
    <cellStyle name="Normal 12 3 4 5" xfId="6233"/>
    <cellStyle name="Normal 12 3 4 5 2" xfId="14084"/>
    <cellStyle name="Normal 12 3 4 5 2 2" xfId="26468"/>
    <cellStyle name="Normal 12 3 4 5 3" xfId="26469"/>
    <cellStyle name="Normal 12 3 4 5 4" xfId="26470"/>
    <cellStyle name="Normal 12 3 4 6" xfId="8857"/>
    <cellStyle name="Normal 12 3 4 6 2" xfId="16707"/>
    <cellStyle name="Normal 12 3 4 6 2 2" xfId="26471"/>
    <cellStyle name="Normal 12 3 4 6 3" xfId="26472"/>
    <cellStyle name="Normal 12 3 4 7" xfId="11461"/>
    <cellStyle name="Normal 12 3 4 7 2" xfId="26473"/>
    <cellStyle name="Normal 12 3 4 8" xfId="3605"/>
    <cellStyle name="Normal 12 3 4 8 2" xfId="26474"/>
    <cellStyle name="Normal 12 3 4 9" xfId="26475"/>
    <cellStyle name="Normal 12 3 4 9 2" xfId="26476"/>
    <cellStyle name="Normal 12 3 5" xfId="829"/>
    <cellStyle name="Normal 12 3 5 2" xfId="830"/>
    <cellStyle name="Normal 12 3 5 2 2" xfId="831"/>
    <cellStyle name="Normal 12 3 5 2 2 2" xfId="6243"/>
    <cellStyle name="Normal 12 3 5 2 2 2 2" xfId="14094"/>
    <cellStyle name="Normal 12 3 5 2 2 2 2 2" xfId="26477"/>
    <cellStyle name="Normal 12 3 5 2 2 2 3" xfId="26478"/>
    <cellStyle name="Normal 12 3 5 2 2 2 4" xfId="26479"/>
    <cellStyle name="Normal 12 3 5 2 2 3" xfId="8867"/>
    <cellStyle name="Normal 12 3 5 2 2 3 2" xfId="16717"/>
    <cellStyle name="Normal 12 3 5 2 2 3 2 2" xfId="26480"/>
    <cellStyle name="Normal 12 3 5 2 2 3 3" xfId="26481"/>
    <cellStyle name="Normal 12 3 5 2 2 4" xfId="11471"/>
    <cellStyle name="Normal 12 3 5 2 2 4 2" xfId="26482"/>
    <cellStyle name="Normal 12 3 5 2 2 5" xfId="3615"/>
    <cellStyle name="Normal 12 3 5 2 2 5 2" xfId="26483"/>
    <cellStyle name="Normal 12 3 5 2 2 6" xfId="26484"/>
    <cellStyle name="Normal 12 3 5 2 2 6 2" xfId="26485"/>
    <cellStyle name="Normal 12 3 5 2 2 7" xfId="26486"/>
    <cellStyle name="Normal 12 3 5 2 3" xfId="6242"/>
    <cellStyle name="Normal 12 3 5 2 3 2" xfId="14093"/>
    <cellStyle name="Normal 12 3 5 2 3 2 2" xfId="26487"/>
    <cellStyle name="Normal 12 3 5 2 3 3" xfId="26488"/>
    <cellStyle name="Normal 12 3 5 2 3 4" xfId="26489"/>
    <cellStyle name="Normal 12 3 5 2 4" xfId="8866"/>
    <cellStyle name="Normal 12 3 5 2 4 2" xfId="16716"/>
    <cellStyle name="Normal 12 3 5 2 4 2 2" xfId="26490"/>
    <cellStyle name="Normal 12 3 5 2 4 3" xfId="26491"/>
    <cellStyle name="Normal 12 3 5 2 5" xfId="11470"/>
    <cellStyle name="Normal 12 3 5 2 5 2" xfId="26492"/>
    <cellStyle name="Normal 12 3 5 2 6" xfId="3614"/>
    <cellStyle name="Normal 12 3 5 2 6 2" xfId="26493"/>
    <cellStyle name="Normal 12 3 5 2 7" xfId="26494"/>
    <cellStyle name="Normal 12 3 5 2 7 2" xfId="26495"/>
    <cellStyle name="Normal 12 3 5 2 8" xfId="26496"/>
    <cellStyle name="Normal 12 3 5 3" xfId="832"/>
    <cellStyle name="Normal 12 3 5 3 2" xfId="6244"/>
    <cellStyle name="Normal 12 3 5 3 2 2" xfId="14095"/>
    <cellStyle name="Normal 12 3 5 3 2 2 2" xfId="26497"/>
    <cellStyle name="Normal 12 3 5 3 2 3" xfId="26498"/>
    <cellStyle name="Normal 12 3 5 3 2 4" xfId="26499"/>
    <cellStyle name="Normal 12 3 5 3 3" xfId="8868"/>
    <cellStyle name="Normal 12 3 5 3 3 2" xfId="16718"/>
    <cellStyle name="Normal 12 3 5 3 3 2 2" xfId="26500"/>
    <cellStyle name="Normal 12 3 5 3 3 3" xfId="26501"/>
    <cellStyle name="Normal 12 3 5 3 4" xfId="11472"/>
    <cellStyle name="Normal 12 3 5 3 4 2" xfId="26502"/>
    <cellStyle name="Normal 12 3 5 3 5" xfId="3616"/>
    <cellStyle name="Normal 12 3 5 3 5 2" xfId="26503"/>
    <cellStyle name="Normal 12 3 5 3 6" xfId="26504"/>
    <cellStyle name="Normal 12 3 5 3 6 2" xfId="26505"/>
    <cellStyle name="Normal 12 3 5 3 7" xfId="26506"/>
    <cellStyle name="Normal 12 3 5 4" xfId="6241"/>
    <cellStyle name="Normal 12 3 5 4 2" xfId="14092"/>
    <cellStyle name="Normal 12 3 5 4 2 2" xfId="26507"/>
    <cellStyle name="Normal 12 3 5 4 3" xfId="26508"/>
    <cellStyle name="Normal 12 3 5 4 4" xfId="26509"/>
    <cellStyle name="Normal 12 3 5 5" xfId="8865"/>
    <cellStyle name="Normal 12 3 5 5 2" xfId="16715"/>
    <cellStyle name="Normal 12 3 5 5 2 2" xfId="26510"/>
    <cellStyle name="Normal 12 3 5 5 3" xfId="26511"/>
    <cellStyle name="Normal 12 3 5 6" xfId="11469"/>
    <cellStyle name="Normal 12 3 5 6 2" xfId="26512"/>
    <cellStyle name="Normal 12 3 5 7" xfId="3613"/>
    <cellStyle name="Normal 12 3 5 7 2" xfId="26513"/>
    <cellStyle name="Normal 12 3 5 8" xfId="26514"/>
    <cellStyle name="Normal 12 3 5 8 2" xfId="26515"/>
    <cellStyle name="Normal 12 3 5 9" xfId="26516"/>
    <cellStyle name="Normal 12 3 6" xfId="833"/>
    <cellStyle name="Normal 12 3 6 2" xfId="834"/>
    <cellStyle name="Normal 12 3 6 2 2" xfId="6246"/>
    <cellStyle name="Normal 12 3 6 2 2 2" xfId="14097"/>
    <cellStyle name="Normal 12 3 6 2 2 2 2" xfId="26517"/>
    <cellStyle name="Normal 12 3 6 2 2 3" xfId="26518"/>
    <cellStyle name="Normal 12 3 6 2 2 4" xfId="26519"/>
    <cellStyle name="Normal 12 3 6 2 3" xfId="8870"/>
    <cellStyle name="Normal 12 3 6 2 3 2" xfId="16720"/>
    <cellStyle name="Normal 12 3 6 2 3 2 2" xfId="26520"/>
    <cellStyle name="Normal 12 3 6 2 3 3" xfId="26521"/>
    <cellStyle name="Normal 12 3 6 2 4" xfId="11474"/>
    <cellStyle name="Normal 12 3 6 2 4 2" xfId="26522"/>
    <cellStyle name="Normal 12 3 6 2 5" xfId="3618"/>
    <cellStyle name="Normal 12 3 6 2 5 2" xfId="26523"/>
    <cellStyle name="Normal 12 3 6 2 6" xfId="26524"/>
    <cellStyle name="Normal 12 3 6 2 6 2" xfId="26525"/>
    <cellStyle name="Normal 12 3 6 2 7" xfId="26526"/>
    <cellStyle name="Normal 12 3 6 3" xfId="6245"/>
    <cellStyle name="Normal 12 3 6 3 2" xfId="14096"/>
    <cellStyle name="Normal 12 3 6 3 2 2" xfId="26527"/>
    <cellStyle name="Normal 12 3 6 3 3" xfId="26528"/>
    <cellStyle name="Normal 12 3 6 3 4" xfId="26529"/>
    <cellStyle name="Normal 12 3 6 4" xfId="8869"/>
    <cellStyle name="Normal 12 3 6 4 2" xfId="16719"/>
    <cellStyle name="Normal 12 3 6 4 2 2" xfId="26530"/>
    <cellStyle name="Normal 12 3 6 4 3" xfId="26531"/>
    <cellStyle name="Normal 12 3 6 5" xfId="11473"/>
    <cellStyle name="Normal 12 3 6 5 2" xfId="26532"/>
    <cellStyle name="Normal 12 3 6 6" xfId="3617"/>
    <cellStyle name="Normal 12 3 6 6 2" xfId="26533"/>
    <cellStyle name="Normal 12 3 6 7" xfId="26534"/>
    <cellStyle name="Normal 12 3 6 7 2" xfId="26535"/>
    <cellStyle name="Normal 12 3 6 8" xfId="26536"/>
    <cellStyle name="Normal 12 3 7" xfId="835"/>
    <cellStyle name="Normal 12 3 7 2" xfId="6247"/>
    <cellStyle name="Normal 12 3 7 2 2" xfId="14098"/>
    <cellStyle name="Normal 12 3 7 2 2 2" xfId="26537"/>
    <cellStyle name="Normal 12 3 7 2 3" xfId="26538"/>
    <cellStyle name="Normal 12 3 7 2 4" xfId="26539"/>
    <cellStyle name="Normal 12 3 7 3" xfId="8871"/>
    <cellStyle name="Normal 12 3 7 3 2" xfId="16721"/>
    <cellStyle name="Normal 12 3 7 3 2 2" xfId="26540"/>
    <cellStyle name="Normal 12 3 7 3 3" xfId="26541"/>
    <cellStyle name="Normal 12 3 7 4" xfId="11475"/>
    <cellStyle name="Normal 12 3 7 4 2" xfId="26542"/>
    <cellStyle name="Normal 12 3 7 5" xfId="3619"/>
    <cellStyle name="Normal 12 3 7 5 2" xfId="26543"/>
    <cellStyle name="Normal 12 3 7 6" xfId="26544"/>
    <cellStyle name="Normal 12 3 7 6 2" xfId="26545"/>
    <cellStyle name="Normal 12 3 7 7" xfId="26546"/>
    <cellStyle name="Normal 12 3 8" xfId="6216"/>
    <cellStyle name="Normal 12 3 8 2" xfId="14067"/>
    <cellStyle name="Normal 12 3 8 2 2" xfId="26547"/>
    <cellStyle name="Normal 12 3 8 3" xfId="26548"/>
    <cellStyle name="Normal 12 3 8 4" xfId="26549"/>
    <cellStyle name="Normal 12 3 9" xfId="8840"/>
    <cellStyle name="Normal 12 3 9 2" xfId="16690"/>
    <cellStyle name="Normal 12 3 9 2 2" xfId="26550"/>
    <cellStyle name="Normal 12 3 9 3" xfId="26551"/>
    <cellStyle name="Normal 12 4" xfId="836"/>
    <cellStyle name="Normal 12 4 10" xfId="11476"/>
    <cellStyle name="Normal 12 4 10 2" xfId="26552"/>
    <cellStyle name="Normal 12 4 11" xfId="3620"/>
    <cellStyle name="Normal 12 4 11 2" xfId="26553"/>
    <cellStyle name="Normal 12 4 12" xfId="26554"/>
    <cellStyle name="Normal 12 4 12 2" xfId="26555"/>
    <cellStyle name="Normal 12 4 13" xfId="26556"/>
    <cellStyle name="Normal 12 4 2" xfId="837"/>
    <cellStyle name="Normal 12 4 2 10" xfId="26557"/>
    <cellStyle name="Normal 12 4 2 2" xfId="838"/>
    <cellStyle name="Normal 12 4 2 2 2" xfId="839"/>
    <cellStyle name="Normal 12 4 2 2 2 2" xfId="840"/>
    <cellStyle name="Normal 12 4 2 2 2 2 2" xfId="6252"/>
    <cellStyle name="Normal 12 4 2 2 2 2 2 2" xfId="14103"/>
    <cellStyle name="Normal 12 4 2 2 2 2 2 2 2" xfId="26558"/>
    <cellStyle name="Normal 12 4 2 2 2 2 2 3" xfId="26559"/>
    <cellStyle name="Normal 12 4 2 2 2 2 2 4" xfId="26560"/>
    <cellStyle name="Normal 12 4 2 2 2 2 3" xfId="8876"/>
    <cellStyle name="Normal 12 4 2 2 2 2 3 2" xfId="16726"/>
    <cellStyle name="Normal 12 4 2 2 2 2 3 2 2" xfId="26561"/>
    <cellStyle name="Normal 12 4 2 2 2 2 3 3" xfId="26562"/>
    <cellStyle name="Normal 12 4 2 2 2 2 4" xfId="11480"/>
    <cellStyle name="Normal 12 4 2 2 2 2 4 2" xfId="26563"/>
    <cellStyle name="Normal 12 4 2 2 2 2 5" xfId="3624"/>
    <cellStyle name="Normal 12 4 2 2 2 2 5 2" xfId="26564"/>
    <cellStyle name="Normal 12 4 2 2 2 2 6" xfId="26565"/>
    <cellStyle name="Normal 12 4 2 2 2 2 6 2" xfId="26566"/>
    <cellStyle name="Normal 12 4 2 2 2 2 7" xfId="26567"/>
    <cellStyle name="Normal 12 4 2 2 2 3" xfId="6251"/>
    <cellStyle name="Normal 12 4 2 2 2 3 2" xfId="14102"/>
    <cellStyle name="Normal 12 4 2 2 2 3 2 2" xfId="26568"/>
    <cellStyle name="Normal 12 4 2 2 2 3 3" xfId="26569"/>
    <cellStyle name="Normal 12 4 2 2 2 3 4" xfId="26570"/>
    <cellStyle name="Normal 12 4 2 2 2 4" xfId="8875"/>
    <cellStyle name="Normal 12 4 2 2 2 4 2" xfId="16725"/>
    <cellStyle name="Normal 12 4 2 2 2 4 2 2" xfId="26571"/>
    <cellStyle name="Normal 12 4 2 2 2 4 3" xfId="26572"/>
    <cellStyle name="Normal 12 4 2 2 2 5" xfId="11479"/>
    <cellStyle name="Normal 12 4 2 2 2 5 2" xfId="26573"/>
    <cellStyle name="Normal 12 4 2 2 2 6" xfId="3623"/>
    <cellStyle name="Normal 12 4 2 2 2 6 2" xfId="26574"/>
    <cellStyle name="Normal 12 4 2 2 2 7" xfId="26575"/>
    <cellStyle name="Normal 12 4 2 2 2 7 2" xfId="26576"/>
    <cellStyle name="Normal 12 4 2 2 2 8" xfId="26577"/>
    <cellStyle name="Normal 12 4 2 2 3" xfId="841"/>
    <cellStyle name="Normal 12 4 2 2 3 2" xfId="6253"/>
    <cellStyle name="Normal 12 4 2 2 3 2 2" xfId="14104"/>
    <cellStyle name="Normal 12 4 2 2 3 2 2 2" xfId="26578"/>
    <cellStyle name="Normal 12 4 2 2 3 2 3" xfId="26579"/>
    <cellStyle name="Normal 12 4 2 2 3 2 4" xfId="26580"/>
    <cellStyle name="Normal 12 4 2 2 3 3" xfId="8877"/>
    <cellStyle name="Normal 12 4 2 2 3 3 2" xfId="16727"/>
    <cellStyle name="Normal 12 4 2 2 3 3 2 2" xfId="26581"/>
    <cellStyle name="Normal 12 4 2 2 3 3 3" xfId="26582"/>
    <cellStyle name="Normal 12 4 2 2 3 4" xfId="11481"/>
    <cellStyle name="Normal 12 4 2 2 3 4 2" xfId="26583"/>
    <cellStyle name="Normal 12 4 2 2 3 5" xfId="3625"/>
    <cellStyle name="Normal 12 4 2 2 3 5 2" xfId="26584"/>
    <cellStyle name="Normal 12 4 2 2 3 6" xfId="26585"/>
    <cellStyle name="Normal 12 4 2 2 3 6 2" xfId="26586"/>
    <cellStyle name="Normal 12 4 2 2 3 7" xfId="26587"/>
    <cellStyle name="Normal 12 4 2 2 4" xfId="6250"/>
    <cellStyle name="Normal 12 4 2 2 4 2" xfId="14101"/>
    <cellStyle name="Normal 12 4 2 2 4 2 2" xfId="26588"/>
    <cellStyle name="Normal 12 4 2 2 4 3" xfId="26589"/>
    <cellStyle name="Normal 12 4 2 2 4 4" xfId="26590"/>
    <cellStyle name="Normal 12 4 2 2 5" xfId="8874"/>
    <cellStyle name="Normal 12 4 2 2 5 2" xfId="16724"/>
    <cellStyle name="Normal 12 4 2 2 5 2 2" xfId="26591"/>
    <cellStyle name="Normal 12 4 2 2 5 3" xfId="26592"/>
    <cellStyle name="Normal 12 4 2 2 6" xfId="11478"/>
    <cellStyle name="Normal 12 4 2 2 6 2" xfId="26593"/>
    <cellStyle name="Normal 12 4 2 2 7" xfId="3622"/>
    <cellStyle name="Normal 12 4 2 2 7 2" xfId="26594"/>
    <cellStyle name="Normal 12 4 2 2 8" xfId="26595"/>
    <cellStyle name="Normal 12 4 2 2 8 2" xfId="26596"/>
    <cellStyle name="Normal 12 4 2 2 9" xfId="26597"/>
    <cellStyle name="Normal 12 4 2 3" xfId="842"/>
    <cellStyle name="Normal 12 4 2 3 2" xfId="843"/>
    <cellStyle name="Normal 12 4 2 3 2 2" xfId="6255"/>
    <cellStyle name="Normal 12 4 2 3 2 2 2" xfId="14106"/>
    <cellStyle name="Normal 12 4 2 3 2 2 2 2" xfId="26598"/>
    <cellStyle name="Normal 12 4 2 3 2 2 3" xfId="26599"/>
    <cellStyle name="Normal 12 4 2 3 2 2 4" xfId="26600"/>
    <cellStyle name="Normal 12 4 2 3 2 3" xfId="8879"/>
    <cellStyle name="Normal 12 4 2 3 2 3 2" xfId="16729"/>
    <cellStyle name="Normal 12 4 2 3 2 3 2 2" xfId="26601"/>
    <cellStyle name="Normal 12 4 2 3 2 3 3" xfId="26602"/>
    <cellStyle name="Normal 12 4 2 3 2 4" xfId="11483"/>
    <cellStyle name="Normal 12 4 2 3 2 4 2" xfId="26603"/>
    <cellStyle name="Normal 12 4 2 3 2 5" xfId="3627"/>
    <cellStyle name="Normal 12 4 2 3 2 5 2" xfId="26604"/>
    <cellStyle name="Normal 12 4 2 3 2 6" xfId="26605"/>
    <cellStyle name="Normal 12 4 2 3 2 6 2" xfId="26606"/>
    <cellStyle name="Normal 12 4 2 3 2 7" xfId="26607"/>
    <cellStyle name="Normal 12 4 2 3 3" xfId="6254"/>
    <cellStyle name="Normal 12 4 2 3 3 2" xfId="14105"/>
    <cellStyle name="Normal 12 4 2 3 3 2 2" xfId="26608"/>
    <cellStyle name="Normal 12 4 2 3 3 3" xfId="26609"/>
    <cellStyle name="Normal 12 4 2 3 3 4" xfId="26610"/>
    <cellStyle name="Normal 12 4 2 3 4" xfId="8878"/>
    <cellStyle name="Normal 12 4 2 3 4 2" xfId="16728"/>
    <cellStyle name="Normal 12 4 2 3 4 2 2" xfId="26611"/>
    <cellStyle name="Normal 12 4 2 3 4 3" xfId="26612"/>
    <cellStyle name="Normal 12 4 2 3 5" xfId="11482"/>
    <cellStyle name="Normal 12 4 2 3 5 2" xfId="26613"/>
    <cellStyle name="Normal 12 4 2 3 6" xfId="3626"/>
    <cellStyle name="Normal 12 4 2 3 6 2" xfId="26614"/>
    <cellStyle name="Normal 12 4 2 3 7" xfId="26615"/>
    <cellStyle name="Normal 12 4 2 3 7 2" xfId="26616"/>
    <cellStyle name="Normal 12 4 2 3 8" xfId="26617"/>
    <cellStyle name="Normal 12 4 2 4" xfId="844"/>
    <cellStyle name="Normal 12 4 2 4 2" xfId="6256"/>
    <cellStyle name="Normal 12 4 2 4 2 2" xfId="14107"/>
    <cellStyle name="Normal 12 4 2 4 2 2 2" xfId="26618"/>
    <cellStyle name="Normal 12 4 2 4 2 3" xfId="26619"/>
    <cellStyle name="Normal 12 4 2 4 2 4" xfId="26620"/>
    <cellStyle name="Normal 12 4 2 4 3" xfId="8880"/>
    <cellStyle name="Normal 12 4 2 4 3 2" xfId="16730"/>
    <cellStyle name="Normal 12 4 2 4 3 2 2" xfId="26621"/>
    <cellStyle name="Normal 12 4 2 4 3 3" xfId="26622"/>
    <cellStyle name="Normal 12 4 2 4 4" xfId="11484"/>
    <cellStyle name="Normal 12 4 2 4 4 2" xfId="26623"/>
    <cellStyle name="Normal 12 4 2 4 5" xfId="3628"/>
    <cellStyle name="Normal 12 4 2 4 5 2" xfId="26624"/>
    <cellStyle name="Normal 12 4 2 4 6" xfId="26625"/>
    <cellStyle name="Normal 12 4 2 4 6 2" xfId="26626"/>
    <cellStyle name="Normal 12 4 2 4 7" xfId="26627"/>
    <cellStyle name="Normal 12 4 2 5" xfId="6249"/>
    <cellStyle name="Normal 12 4 2 5 2" xfId="14100"/>
    <cellStyle name="Normal 12 4 2 5 2 2" xfId="26628"/>
    <cellStyle name="Normal 12 4 2 5 3" xfId="26629"/>
    <cellStyle name="Normal 12 4 2 5 4" xfId="26630"/>
    <cellStyle name="Normal 12 4 2 6" xfId="8873"/>
    <cellStyle name="Normal 12 4 2 6 2" xfId="16723"/>
    <cellStyle name="Normal 12 4 2 6 2 2" xfId="26631"/>
    <cellStyle name="Normal 12 4 2 6 3" xfId="26632"/>
    <cellStyle name="Normal 12 4 2 7" xfId="11477"/>
    <cellStyle name="Normal 12 4 2 7 2" xfId="26633"/>
    <cellStyle name="Normal 12 4 2 8" xfId="3621"/>
    <cellStyle name="Normal 12 4 2 8 2" xfId="26634"/>
    <cellStyle name="Normal 12 4 2 9" xfId="26635"/>
    <cellStyle name="Normal 12 4 2 9 2" xfId="26636"/>
    <cellStyle name="Normal 12 4 3" xfId="845"/>
    <cellStyle name="Normal 12 4 3 10" xfId="26637"/>
    <cellStyle name="Normal 12 4 3 2" xfId="846"/>
    <cellStyle name="Normal 12 4 3 2 2" xfId="847"/>
    <cellStyle name="Normal 12 4 3 2 2 2" xfId="848"/>
    <cellStyle name="Normal 12 4 3 2 2 2 2" xfId="6260"/>
    <cellStyle name="Normal 12 4 3 2 2 2 2 2" xfId="14111"/>
    <cellStyle name="Normal 12 4 3 2 2 2 2 2 2" xfId="26638"/>
    <cellStyle name="Normal 12 4 3 2 2 2 2 3" xfId="26639"/>
    <cellStyle name="Normal 12 4 3 2 2 2 2 4" xfId="26640"/>
    <cellStyle name="Normal 12 4 3 2 2 2 3" xfId="8884"/>
    <cellStyle name="Normal 12 4 3 2 2 2 3 2" xfId="16734"/>
    <cellStyle name="Normal 12 4 3 2 2 2 3 2 2" xfId="26641"/>
    <cellStyle name="Normal 12 4 3 2 2 2 3 3" xfId="26642"/>
    <cellStyle name="Normal 12 4 3 2 2 2 4" xfId="11488"/>
    <cellStyle name="Normal 12 4 3 2 2 2 4 2" xfId="26643"/>
    <cellStyle name="Normal 12 4 3 2 2 2 5" xfId="3632"/>
    <cellStyle name="Normal 12 4 3 2 2 2 5 2" xfId="26644"/>
    <cellStyle name="Normal 12 4 3 2 2 2 6" xfId="26645"/>
    <cellStyle name="Normal 12 4 3 2 2 2 6 2" xfId="26646"/>
    <cellStyle name="Normal 12 4 3 2 2 2 7" xfId="26647"/>
    <cellStyle name="Normal 12 4 3 2 2 3" xfId="6259"/>
    <cellStyle name="Normal 12 4 3 2 2 3 2" xfId="14110"/>
    <cellStyle name="Normal 12 4 3 2 2 3 2 2" xfId="26648"/>
    <cellStyle name="Normal 12 4 3 2 2 3 3" xfId="26649"/>
    <cellStyle name="Normal 12 4 3 2 2 3 4" xfId="26650"/>
    <cellStyle name="Normal 12 4 3 2 2 4" xfId="8883"/>
    <cellStyle name="Normal 12 4 3 2 2 4 2" xfId="16733"/>
    <cellStyle name="Normal 12 4 3 2 2 4 2 2" xfId="26651"/>
    <cellStyle name="Normal 12 4 3 2 2 4 3" xfId="26652"/>
    <cellStyle name="Normal 12 4 3 2 2 5" xfId="11487"/>
    <cellStyle name="Normal 12 4 3 2 2 5 2" xfId="26653"/>
    <cellStyle name="Normal 12 4 3 2 2 6" xfId="3631"/>
    <cellStyle name="Normal 12 4 3 2 2 6 2" xfId="26654"/>
    <cellStyle name="Normal 12 4 3 2 2 7" xfId="26655"/>
    <cellStyle name="Normal 12 4 3 2 2 7 2" xfId="26656"/>
    <cellStyle name="Normal 12 4 3 2 2 8" xfId="26657"/>
    <cellStyle name="Normal 12 4 3 2 3" xfId="849"/>
    <cellStyle name="Normal 12 4 3 2 3 2" xfId="6261"/>
    <cellStyle name="Normal 12 4 3 2 3 2 2" xfId="14112"/>
    <cellStyle name="Normal 12 4 3 2 3 2 2 2" xfId="26658"/>
    <cellStyle name="Normal 12 4 3 2 3 2 3" xfId="26659"/>
    <cellStyle name="Normal 12 4 3 2 3 2 4" xfId="26660"/>
    <cellStyle name="Normal 12 4 3 2 3 3" xfId="8885"/>
    <cellStyle name="Normal 12 4 3 2 3 3 2" xfId="16735"/>
    <cellStyle name="Normal 12 4 3 2 3 3 2 2" xfId="26661"/>
    <cellStyle name="Normal 12 4 3 2 3 3 3" xfId="26662"/>
    <cellStyle name="Normal 12 4 3 2 3 4" xfId="11489"/>
    <cellStyle name="Normal 12 4 3 2 3 4 2" xfId="26663"/>
    <cellStyle name="Normal 12 4 3 2 3 5" xfId="3633"/>
    <cellStyle name="Normal 12 4 3 2 3 5 2" xfId="26664"/>
    <cellStyle name="Normal 12 4 3 2 3 6" xfId="26665"/>
    <cellStyle name="Normal 12 4 3 2 3 6 2" xfId="26666"/>
    <cellStyle name="Normal 12 4 3 2 3 7" xfId="26667"/>
    <cellStyle name="Normal 12 4 3 2 4" xfId="6258"/>
    <cellStyle name="Normal 12 4 3 2 4 2" xfId="14109"/>
    <cellStyle name="Normal 12 4 3 2 4 2 2" xfId="26668"/>
    <cellStyle name="Normal 12 4 3 2 4 3" xfId="26669"/>
    <cellStyle name="Normal 12 4 3 2 4 4" xfId="26670"/>
    <cellStyle name="Normal 12 4 3 2 5" xfId="8882"/>
    <cellStyle name="Normal 12 4 3 2 5 2" xfId="16732"/>
    <cellStyle name="Normal 12 4 3 2 5 2 2" xfId="26671"/>
    <cellStyle name="Normal 12 4 3 2 5 3" xfId="26672"/>
    <cellStyle name="Normal 12 4 3 2 6" xfId="11486"/>
    <cellStyle name="Normal 12 4 3 2 6 2" xfId="26673"/>
    <cellStyle name="Normal 12 4 3 2 7" xfId="3630"/>
    <cellStyle name="Normal 12 4 3 2 7 2" xfId="26674"/>
    <cellStyle name="Normal 12 4 3 2 8" xfId="26675"/>
    <cellStyle name="Normal 12 4 3 2 8 2" xfId="26676"/>
    <cellStyle name="Normal 12 4 3 2 9" xfId="26677"/>
    <cellStyle name="Normal 12 4 3 3" xfId="850"/>
    <cellStyle name="Normal 12 4 3 3 2" xfId="851"/>
    <cellStyle name="Normal 12 4 3 3 2 2" xfId="6263"/>
    <cellStyle name="Normal 12 4 3 3 2 2 2" xfId="14114"/>
    <cellStyle name="Normal 12 4 3 3 2 2 2 2" xfId="26678"/>
    <cellStyle name="Normal 12 4 3 3 2 2 3" xfId="26679"/>
    <cellStyle name="Normal 12 4 3 3 2 2 4" xfId="26680"/>
    <cellStyle name="Normal 12 4 3 3 2 3" xfId="8887"/>
    <cellStyle name="Normal 12 4 3 3 2 3 2" xfId="16737"/>
    <cellStyle name="Normal 12 4 3 3 2 3 2 2" xfId="26681"/>
    <cellStyle name="Normal 12 4 3 3 2 3 3" xfId="26682"/>
    <cellStyle name="Normal 12 4 3 3 2 4" xfId="11491"/>
    <cellStyle name="Normal 12 4 3 3 2 4 2" xfId="26683"/>
    <cellStyle name="Normal 12 4 3 3 2 5" xfId="3635"/>
    <cellStyle name="Normal 12 4 3 3 2 5 2" xfId="26684"/>
    <cellStyle name="Normal 12 4 3 3 2 6" xfId="26685"/>
    <cellStyle name="Normal 12 4 3 3 2 6 2" xfId="26686"/>
    <cellStyle name="Normal 12 4 3 3 2 7" xfId="26687"/>
    <cellStyle name="Normal 12 4 3 3 3" xfId="6262"/>
    <cellStyle name="Normal 12 4 3 3 3 2" xfId="14113"/>
    <cellStyle name="Normal 12 4 3 3 3 2 2" xfId="26688"/>
    <cellStyle name="Normal 12 4 3 3 3 3" xfId="26689"/>
    <cellStyle name="Normal 12 4 3 3 3 4" xfId="26690"/>
    <cellStyle name="Normal 12 4 3 3 4" xfId="8886"/>
    <cellStyle name="Normal 12 4 3 3 4 2" xfId="16736"/>
    <cellStyle name="Normal 12 4 3 3 4 2 2" xfId="26691"/>
    <cellStyle name="Normal 12 4 3 3 4 3" xfId="26692"/>
    <cellStyle name="Normal 12 4 3 3 5" xfId="11490"/>
    <cellStyle name="Normal 12 4 3 3 5 2" xfId="26693"/>
    <cellStyle name="Normal 12 4 3 3 6" xfId="3634"/>
    <cellStyle name="Normal 12 4 3 3 6 2" xfId="26694"/>
    <cellStyle name="Normal 12 4 3 3 7" xfId="26695"/>
    <cellStyle name="Normal 12 4 3 3 7 2" xfId="26696"/>
    <cellStyle name="Normal 12 4 3 3 8" xfId="26697"/>
    <cellStyle name="Normal 12 4 3 4" xfId="852"/>
    <cellStyle name="Normal 12 4 3 4 2" xfId="6264"/>
    <cellStyle name="Normal 12 4 3 4 2 2" xfId="14115"/>
    <cellStyle name="Normal 12 4 3 4 2 2 2" xfId="26698"/>
    <cellStyle name="Normal 12 4 3 4 2 3" xfId="26699"/>
    <cellStyle name="Normal 12 4 3 4 2 4" xfId="26700"/>
    <cellStyle name="Normal 12 4 3 4 3" xfId="8888"/>
    <cellStyle name="Normal 12 4 3 4 3 2" xfId="16738"/>
    <cellStyle name="Normal 12 4 3 4 3 2 2" xfId="26701"/>
    <cellStyle name="Normal 12 4 3 4 3 3" xfId="26702"/>
    <cellStyle name="Normal 12 4 3 4 4" xfId="11492"/>
    <cellStyle name="Normal 12 4 3 4 4 2" xfId="26703"/>
    <cellStyle name="Normal 12 4 3 4 5" xfId="3636"/>
    <cellStyle name="Normal 12 4 3 4 5 2" xfId="26704"/>
    <cellStyle name="Normal 12 4 3 4 6" xfId="26705"/>
    <cellStyle name="Normal 12 4 3 4 6 2" xfId="26706"/>
    <cellStyle name="Normal 12 4 3 4 7" xfId="26707"/>
    <cellStyle name="Normal 12 4 3 5" xfId="6257"/>
    <cellStyle name="Normal 12 4 3 5 2" xfId="14108"/>
    <cellStyle name="Normal 12 4 3 5 2 2" xfId="26708"/>
    <cellStyle name="Normal 12 4 3 5 3" xfId="26709"/>
    <cellStyle name="Normal 12 4 3 5 4" xfId="26710"/>
    <cellStyle name="Normal 12 4 3 6" xfId="8881"/>
    <cellStyle name="Normal 12 4 3 6 2" xfId="16731"/>
    <cellStyle name="Normal 12 4 3 6 2 2" xfId="26711"/>
    <cellStyle name="Normal 12 4 3 6 3" xfId="26712"/>
    <cellStyle name="Normal 12 4 3 7" xfId="11485"/>
    <cellStyle name="Normal 12 4 3 7 2" xfId="26713"/>
    <cellStyle name="Normal 12 4 3 8" xfId="3629"/>
    <cellStyle name="Normal 12 4 3 8 2" xfId="26714"/>
    <cellStyle name="Normal 12 4 3 9" xfId="26715"/>
    <cellStyle name="Normal 12 4 3 9 2" xfId="26716"/>
    <cellStyle name="Normal 12 4 4" xfId="853"/>
    <cellStyle name="Normal 12 4 4 10" xfId="26717"/>
    <cellStyle name="Normal 12 4 4 2" xfId="854"/>
    <cellStyle name="Normal 12 4 4 2 2" xfId="855"/>
    <cellStyle name="Normal 12 4 4 2 2 2" xfId="856"/>
    <cellStyle name="Normal 12 4 4 2 2 2 2" xfId="6268"/>
    <cellStyle name="Normal 12 4 4 2 2 2 2 2" xfId="14119"/>
    <cellStyle name="Normal 12 4 4 2 2 2 2 2 2" xfId="26718"/>
    <cellStyle name="Normal 12 4 4 2 2 2 2 3" xfId="26719"/>
    <cellStyle name="Normal 12 4 4 2 2 2 2 4" xfId="26720"/>
    <cellStyle name="Normal 12 4 4 2 2 2 3" xfId="8892"/>
    <cellStyle name="Normal 12 4 4 2 2 2 3 2" xfId="16742"/>
    <cellStyle name="Normal 12 4 4 2 2 2 3 2 2" xfId="26721"/>
    <cellStyle name="Normal 12 4 4 2 2 2 3 3" xfId="26722"/>
    <cellStyle name="Normal 12 4 4 2 2 2 4" xfId="11496"/>
    <cellStyle name="Normal 12 4 4 2 2 2 4 2" xfId="26723"/>
    <cellStyle name="Normal 12 4 4 2 2 2 5" xfId="3640"/>
    <cellStyle name="Normal 12 4 4 2 2 2 5 2" xfId="26724"/>
    <cellStyle name="Normal 12 4 4 2 2 2 6" xfId="26725"/>
    <cellStyle name="Normal 12 4 4 2 2 2 6 2" xfId="26726"/>
    <cellStyle name="Normal 12 4 4 2 2 2 7" xfId="26727"/>
    <cellStyle name="Normal 12 4 4 2 2 3" xfId="6267"/>
    <cellStyle name="Normal 12 4 4 2 2 3 2" xfId="14118"/>
    <cellStyle name="Normal 12 4 4 2 2 3 2 2" xfId="26728"/>
    <cellStyle name="Normal 12 4 4 2 2 3 3" xfId="26729"/>
    <cellStyle name="Normal 12 4 4 2 2 3 4" xfId="26730"/>
    <cellStyle name="Normal 12 4 4 2 2 4" xfId="8891"/>
    <cellStyle name="Normal 12 4 4 2 2 4 2" xfId="16741"/>
    <cellStyle name="Normal 12 4 4 2 2 4 2 2" xfId="26731"/>
    <cellStyle name="Normal 12 4 4 2 2 4 3" xfId="26732"/>
    <cellStyle name="Normal 12 4 4 2 2 5" xfId="11495"/>
    <cellStyle name="Normal 12 4 4 2 2 5 2" xfId="26733"/>
    <cellStyle name="Normal 12 4 4 2 2 6" xfId="3639"/>
    <cellStyle name="Normal 12 4 4 2 2 6 2" xfId="26734"/>
    <cellStyle name="Normal 12 4 4 2 2 7" xfId="26735"/>
    <cellStyle name="Normal 12 4 4 2 2 7 2" xfId="26736"/>
    <cellStyle name="Normal 12 4 4 2 2 8" xfId="26737"/>
    <cellStyle name="Normal 12 4 4 2 3" xfId="857"/>
    <cellStyle name="Normal 12 4 4 2 3 2" xfId="6269"/>
    <cellStyle name="Normal 12 4 4 2 3 2 2" xfId="14120"/>
    <cellStyle name="Normal 12 4 4 2 3 2 2 2" xfId="26738"/>
    <cellStyle name="Normal 12 4 4 2 3 2 3" xfId="26739"/>
    <cellStyle name="Normal 12 4 4 2 3 2 4" xfId="26740"/>
    <cellStyle name="Normal 12 4 4 2 3 3" xfId="8893"/>
    <cellStyle name="Normal 12 4 4 2 3 3 2" xfId="16743"/>
    <cellStyle name="Normal 12 4 4 2 3 3 2 2" xfId="26741"/>
    <cellStyle name="Normal 12 4 4 2 3 3 3" xfId="26742"/>
    <cellStyle name="Normal 12 4 4 2 3 4" xfId="11497"/>
    <cellStyle name="Normal 12 4 4 2 3 4 2" xfId="26743"/>
    <cellStyle name="Normal 12 4 4 2 3 5" xfId="3641"/>
    <cellStyle name="Normal 12 4 4 2 3 5 2" xfId="26744"/>
    <cellStyle name="Normal 12 4 4 2 3 6" xfId="26745"/>
    <cellStyle name="Normal 12 4 4 2 3 6 2" xfId="26746"/>
    <cellStyle name="Normal 12 4 4 2 3 7" xfId="26747"/>
    <cellStyle name="Normal 12 4 4 2 4" xfId="6266"/>
    <cellStyle name="Normal 12 4 4 2 4 2" xfId="14117"/>
    <cellStyle name="Normal 12 4 4 2 4 2 2" xfId="26748"/>
    <cellStyle name="Normal 12 4 4 2 4 3" xfId="26749"/>
    <cellStyle name="Normal 12 4 4 2 4 4" xfId="26750"/>
    <cellStyle name="Normal 12 4 4 2 5" xfId="8890"/>
    <cellStyle name="Normal 12 4 4 2 5 2" xfId="16740"/>
    <cellStyle name="Normal 12 4 4 2 5 2 2" xfId="26751"/>
    <cellStyle name="Normal 12 4 4 2 5 3" xfId="26752"/>
    <cellStyle name="Normal 12 4 4 2 6" xfId="11494"/>
    <cellStyle name="Normal 12 4 4 2 6 2" xfId="26753"/>
    <cellStyle name="Normal 12 4 4 2 7" xfId="3638"/>
    <cellStyle name="Normal 12 4 4 2 7 2" xfId="26754"/>
    <cellStyle name="Normal 12 4 4 2 8" xfId="26755"/>
    <cellStyle name="Normal 12 4 4 2 8 2" xfId="26756"/>
    <cellStyle name="Normal 12 4 4 2 9" xfId="26757"/>
    <cellStyle name="Normal 12 4 4 3" xfId="858"/>
    <cellStyle name="Normal 12 4 4 3 2" xfId="859"/>
    <cellStyle name="Normal 12 4 4 3 2 2" xfId="6271"/>
    <cellStyle name="Normal 12 4 4 3 2 2 2" xfId="14122"/>
    <cellStyle name="Normal 12 4 4 3 2 2 2 2" xfId="26758"/>
    <cellStyle name="Normal 12 4 4 3 2 2 3" xfId="26759"/>
    <cellStyle name="Normal 12 4 4 3 2 2 4" xfId="26760"/>
    <cellStyle name="Normal 12 4 4 3 2 3" xfId="8895"/>
    <cellStyle name="Normal 12 4 4 3 2 3 2" xfId="16745"/>
    <cellStyle name="Normal 12 4 4 3 2 3 2 2" xfId="26761"/>
    <cellStyle name="Normal 12 4 4 3 2 3 3" xfId="26762"/>
    <cellStyle name="Normal 12 4 4 3 2 4" xfId="11499"/>
    <cellStyle name="Normal 12 4 4 3 2 4 2" xfId="26763"/>
    <cellStyle name="Normal 12 4 4 3 2 5" xfId="3643"/>
    <cellStyle name="Normal 12 4 4 3 2 5 2" xfId="26764"/>
    <cellStyle name="Normal 12 4 4 3 2 6" xfId="26765"/>
    <cellStyle name="Normal 12 4 4 3 2 6 2" xfId="26766"/>
    <cellStyle name="Normal 12 4 4 3 2 7" xfId="26767"/>
    <cellStyle name="Normal 12 4 4 3 3" xfId="6270"/>
    <cellStyle name="Normal 12 4 4 3 3 2" xfId="14121"/>
    <cellStyle name="Normal 12 4 4 3 3 2 2" xfId="26768"/>
    <cellStyle name="Normal 12 4 4 3 3 3" xfId="26769"/>
    <cellStyle name="Normal 12 4 4 3 3 4" xfId="26770"/>
    <cellStyle name="Normal 12 4 4 3 4" xfId="8894"/>
    <cellStyle name="Normal 12 4 4 3 4 2" xfId="16744"/>
    <cellStyle name="Normal 12 4 4 3 4 2 2" xfId="26771"/>
    <cellStyle name="Normal 12 4 4 3 4 3" xfId="26772"/>
    <cellStyle name="Normal 12 4 4 3 5" xfId="11498"/>
    <cellStyle name="Normal 12 4 4 3 5 2" xfId="26773"/>
    <cellStyle name="Normal 12 4 4 3 6" xfId="3642"/>
    <cellStyle name="Normal 12 4 4 3 6 2" xfId="26774"/>
    <cellStyle name="Normal 12 4 4 3 7" xfId="26775"/>
    <cellStyle name="Normal 12 4 4 3 7 2" xfId="26776"/>
    <cellStyle name="Normal 12 4 4 3 8" xfId="26777"/>
    <cellStyle name="Normal 12 4 4 4" xfId="860"/>
    <cellStyle name="Normal 12 4 4 4 2" xfId="6272"/>
    <cellStyle name="Normal 12 4 4 4 2 2" xfId="14123"/>
    <cellStyle name="Normal 12 4 4 4 2 2 2" xfId="26778"/>
    <cellStyle name="Normal 12 4 4 4 2 3" xfId="26779"/>
    <cellStyle name="Normal 12 4 4 4 2 4" xfId="26780"/>
    <cellStyle name="Normal 12 4 4 4 3" xfId="8896"/>
    <cellStyle name="Normal 12 4 4 4 3 2" xfId="16746"/>
    <cellStyle name="Normal 12 4 4 4 3 2 2" xfId="26781"/>
    <cellStyle name="Normal 12 4 4 4 3 3" xfId="26782"/>
    <cellStyle name="Normal 12 4 4 4 4" xfId="11500"/>
    <cellStyle name="Normal 12 4 4 4 4 2" xfId="26783"/>
    <cellStyle name="Normal 12 4 4 4 5" xfId="3644"/>
    <cellStyle name="Normal 12 4 4 4 5 2" xfId="26784"/>
    <cellStyle name="Normal 12 4 4 4 6" xfId="26785"/>
    <cellStyle name="Normal 12 4 4 4 6 2" xfId="26786"/>
    <cellStyle name="Normal 12 4 4 4 7" xfId="26787"/>
    <cellStyle name="Normal 12 4 4 5" xfId="6265"/>
    <cellStyle name="Normal 12 4 4 5 2" xfId="14116"/>
    <cellStyle name="Normal 12 4 4 5 2 2" xfId="26788"/>
    <cellStyle name="Normal 12 4 4 5 3" xfId="26789"/>
    <cellStyle name="Normal 12 4 4 5 4" xfId="26790"/>
    <cellStyle name="Normal 12 4 4 6" xfId="8889"/>
    <cellStyle name="Normal 12 4 4 6 2" xfId="16739"/>
    <cellStyle name="Normal 12 4 4 6 2 2" xfId="26791"/>
    <cellStyle name="Normal 12 4 4 6 3" xfId="26792"/>
    <cellStyle name="Normal 12 4 4 7" xfId="11493"/>
    <cellStyle name="Normal 12 4 4 7 2" xfId="26793"/>
    <cellStyle name="Normal 12 4 4 8" xfId="3637"/>
    <cellStyle name="Normal 12 4 4 8 2" xfId="26794"/>
    <cellStyle name="Normal 12 4 4 9" xfId="26795"/>
    <cellStyle name="Normal 12 4 4 9 2" xfId="26796"/>
    <cellStyle name="Normal 12 4 5" xfId="861"/>
    <cellStyle name="Normal 12 4 5 2" xfId="862"/>
    <cellStyle name="Normal 12 4 5 2 2" xfId="863"/>
    <cellStyle name="Normal 12 4 5 2 2 2" xfId="6275"/>
    <cellStyle name="Normal 12 4 5 2 2 2 2" xfId="14126"/>
    <cellStyle name="Normal 12 4 5 2 2 2 2 2" xfId="26797"/>
    <cellStyle name="Normal 12 4 5 2 2 2 3" xfId="26798"/>
    <cellStyle name="Normal 12 4 5 2 2 2 4" xfId="26799"/>
    <cellStyle name="Normal 12 4 5 2 2 3" xfId="8899"/>
    <cellStyle name="Normal 12 4 5 2 2 3 2" xfId="16749"/>
    <cellStyle name="Normal 12 4 5 2 2 3 2 2" xfId="26800"/>
    <cellStyle name="Normal 12 4 5 2 2 3 3" xfId="26801"/>
    <cellStyle name="Normal 12 4 5 2 2 4" xfId="11503"/>
    <cellStyle name="Normal 12 4 5 2 2 4 2" xfId="26802"/>
    <cellStyle name="Normal 12 4 5 2 2 5" xfId="3647"/>
    <cellStyle name="Normal 12 4 5 2 2 5 2" xfId="26803"/>
    <cellStyle name="Normal 12 4 5 2 2 6" xfId="26804"/>
    <cellStyle name="Normal 12 4 5 2 2 6 2" xfId="26805"/>
    <cellStyle name="Normal 12 4 5 2 2 7" xfId="26806"/>
    <cellStyle name="Normal 12 4 5 2 3" xfId="6274"/>
    <cellStyle name="Normal 12 4 5 2 3 2" xfId="14125"/>
    <cellStyle name="Normal 12 4 5 2 3 2 2" xfId="26807"/>
    <cellStyle name="Normal 12 4 5 2 3 3" xfId="26808"/>
    <cellStyle name="Normal 12 4 5 2 3 4" xfId="26809"/>
    <cellStyle name="Normal 12 4 5 2 4" xfId="8898"/>
    <cellStyle name="Normal 12 4 5 2 4 2" xfId="16748"/>
    <cellStyle name="Normal 12 4 5 2 4 2 2" xfId="26810"/>
    <cellStyle name="Normal 12 4 5 2 4 3" xfId="26811"/>
    <cellStyle name="Normal 12 4 5 2 5" xfId="11502"/>
    <cellStyle name="Normal 12 4 5 2 5 2" xfId="26812"/>
    <cellStyle name="Normal 12 4 5 2 6" xfId="3646"/>
    <cellStyle name="Normal 12 4 5 2 6 2" xfId="26813"/>
    <cellStyle name="Normal 12 4 5 2 7" xfId="26814"/>
    <cellStyle name="Normal 12 4 5 2 7 2" xfId="26815"/>
    <cellStyle name="Normal 12 4 5 2 8" xfId="26816"/>
    <cellStyle name="Normal 12 4 5 3" xfId="864"/>
    <cellStyle name="Normal 12 4 5 3 2" xfId="6276"/>
    <cellStyle name="Normal 12 4 5 3 2 2" xfId="14127"/>
    <cellStyle name="Normal 12 4 5 3 2 2 2" xfId="26817"/>
    <cellStyle name="Normal 12 4 5 3 2 3" xfId="26818"/>
    <cellStyle name="Normal 12 4 5 3 2 4" xfId="26819"/>
    <cellStyle name="Normal 12 4 5 3 3" xfId="8900"/>
    <cellStyle name="Normal 12 4 5 3 3 2" xfId="16750"/>
    <cellStyle name="Normal 12 4 5 3 3 2 2" xfId="26820"/>
    <cellStyle name="Normal 12 4 5 3 3 3" xfId="26821"/>
    <cellStyle name="Normal 12 4 5 3 4" xfId="11504"/>
    <cellStyle name="Normal 12 4 5 3 4 2" xfId="26822"/>
    <cellStyle name="Normal 12 4 5 3 5" xfId="3648"/>
    <cellStyle name="Normal 12 4 5 3 5 2" xfId="26823"/>
    <cellStyle name="Normal 12 4 5 3 6" xfId="26824"/>
    <cellStyle name="Normal 12 4 5 3 6 2" xfId="26825"/>
    <cellStyle name="Normal 12 4 5 3 7" xfId="26826"/>
    <cellStyle name="Normal 12 4 5 4" xfId="6273"/>
    <cellStyle name="Normal 12 4 5 4 2" xfId="14124"/>
    <cellStyle name="Normal 12 4 5 4 2 2" xfId="26827"/>
    <cellStyle name="Normal 12 4 5 4 3" xfId="26828"/>
    <cellStyle name="Normal 12 4 5 4 4" xfId="26829"/>
    <cellStyle name="Normal 12 4 5 5" xfId="8897"/>
    <cellStyle name="Normal 12 4 5 5 2" xfId="16747"/>
    <cellStyle name="Normal 12 4 5 5 2 2" xfId="26830"/>
    <cellStyle name="Normal 12 4 5 5 3" xfId="26831"/>
    <cellStyle name="Normal 12 4 5 6" xfId="11501"/>
    <cellStyle name="Normal 12 4 5 6 2" xfId="26832"/>
    <cellStyle name="Normal 12 4 5 7" xfId="3645"/>
    <cellStyle name="Normal 12 4 5 7 2" xfId="26833"/>
    <cellStyle name="Normal 12 4 5 8" xfId="26834"/>
    <cellStyle name="Normal 12 4 5 8 2" xfId="26835"/>
    <cellStyle name="Normal 12 4 5 9" xfId="26836"/>
    <cellStyle name="Normal 12 4 6" xfId="865"/>
    <cellStyle name="Normal 12 4 6 2" xfId="866"/>
    <cellStyle name="Normal 12 4 6 2 2" xfId="6278"/>
    <cellStyle name="Normal 12 4 6 2 2 2" xfId="14129"/>
    <cellStyle name="Normal 12 4 6 2 2 2 2" xfId="26837"/>
    <cellStyle name="Normal 12 4 6 2 2 3" xfId="26838"/>
    <cellStyle name="Normal 12 4 6 2 2 4" xfId="26839"/>
    <cellStyle name="Normal 12 4 6 2 3" xfId="8902"/>
    <cellStyle name="Normal 12 4 6 2 3 2" xfId="16752"/>
    <cellStyle name="Normal 12 4 6 2 3 2 2" xfId="26840"/>
    <cellStyle name="Normal 12 4 6 2 3 3" xfId="26841"/>
    <cellStyle name="Normal 12 4 6 2 4" xfId="11506"/>
    <cellStyle name="Normal 12 4 6 2 4 2" xfId="26842"/>
    <cellStyle name="Normal 12 4 6 2 5" xfId="3650"/>
    <cellStyle name="Normal 12 4 6 2 5 2" xfId="26843"/>
    <cellStyle name="Normal 12 4 6 2 6" xfId="26844"/>
    <cellStyle name="Normal 12 4 6 2 6 2" xfId="26845"/>
    <cellStyle name="Normal 12 4 6 2 7" xfId="26846"/>
    <cellStyle name="Normal 12 4 6 3" xfId="6277"/>
    <cellStyle name="Normal 12 4 6 3 2" xfId="14128"/>
    <cellStyle name="Normal 12 4 6 3 2 2" xfId="26847"/>
    <cellStyle name="Normal 12 4 6 3 3" xfId="26848"/>
    <cellStyle name="Normal 12 4 6 3 4" xfId="26849"/>
    <cellStyle name="Normal 12 4 6 4" xfId="8901"/>
    <cellStyle name="Normal 12 4 6 4 2" xfId="16751"/>
    <cellStyle name="Normal 12 4 6 4 2 2" xfId="26850"/>
    <cellStyle name="Normal 12 4 6 4 3" xfId="26851"/>
    <cellStyle name="Normal 12 4 6 5" xfId="11505"/>
    <cellStyle name="Normal 12 4 6 5 2" xfId="26852"/>
    <cellStyle name="Normal 12 4 6 6" xfId="3649"/>
    <cellStyle name="Normal 12 4 6 6 2" xfId="26853"/>
    <cellStyle name="Normal 12 4 6 7" xfId="26854"/>
    <cellStyle name="Normal 12 4 6 7 2" xfId="26855"/>
    <cellStyle name="Normal 12 4 6 8" xfId="26856"/>
    <cellStyle name="Normal 12 4 7" xfId="867"/>
    <cellStyle name="Normal 12 4 7 2" xfId="6279"/>
    <cellStyle name="Normal 12 4 7 2 2" xfId="14130"/>
    <cellStyle name="Normal 12 4 7 2 2 2" xfId="26857"/>
    <cellStyle name="Normal 12 4 7 2 3" xfId="26858"/>
    <cellStyle name="Normal 12 4 7 2 4" xfId="26859"/>
    <cellStyle name="Normal 12 4 7 3" xfId="8903"/>
    <cellStyle name="Normal 12 4 7 3 2" xfId="16753"/>
    <cellStyle name="Normal 12 4 7 3 2 2" xfId="26860"/>
    <cellStyle name="Normal 12 4 7 3 3" xfId="26861"/>
    <cellStyle name="Normal 12 4 7 4" xfId="11507"/>
    <cellStyle name="Normal 12 4 7 4 2" xfId="26862"/>
    <cellStyle name="Normal 12 4 7 5" xfId="3651"/>
    <cellStyle name="Normal 12 4 7 5 2" xfId="26863"/>
    <cellStyle name="Normal 12 4 7 6" xfId="26864"/>
    <cellStyle name="Normal 12 4 7 6 2" xfId="26865"/>
    <cellStyle name="Normal 12 4 7 7" xfId="26866"/>
    <cellStyle name="Normal 12 4 8" xfId="6248"/>
    <cellStyle name="Normal 12 4 8 2" xfId="14099"/>
    <cellStyle name="Normal 12 4 8 2 2" xfId="26867"/>
    <cellStyle name="Normal 12 4 8 3" xfId="26868"/>
    <cellStyle name="Normal 12 4 8 4" xfId="26869"/>
    <cellStyle name="Normal 12 4 9" xfId="8872"/>
    <cellStyle name="Normal 12 4 9 2" xfId="16722"/>
    <cellStyle name="Normal 12 4 9 2 2" xfId="26870"/>
    <cellStyle name="Normal 12 4 9 3" xfId="26871"/>
    <cellStyle name="Normal 12 5" xfId="868"/>
    <cellStyle name="Normal 12 5 10" xfId="11508"/>
    <cellStyle name="Normal 12 5 10 2" xfId="26872"/>
    <cellStyle name="Normal 12 5 11" xfId="3652"/>
    <cellStyle name="Normal 12 5 11 2" xfId="26873"/>
    <cellStyle name="Normal 12 5 12" xfId="26874"/>
    <cellStyle name="Normal 12 5 12 2" xfId="26875"/>
    <cellStyle name="Normal 12 5 13" xfId="26876"/>
    <cellStyle name="Normal 12 5 2" xfId="869"/>
    <cellStyle name="Normal 12 5 2 10" xfId="26877"/>
    <cellStyle name="Normal 12 5 2 2" xfId="870"/>
    <cellStyle name="Normal 12 5 2 2 2" xfId="871"/>
    <cellStyle name="Normal 12 5 2 2 2 2" xfId="872"/>
    <cellStyle name="Normal 12 5 2 2 2 2 2" xfId="6284"/>
    <cellStyle name="Normal 12 5 2 2 2 2 2 2" xfId="14135"/>
    <cellStyle name="Normal 12 5 2 2 2 2 2 2 2" xfId="26878"/>
    <cellStyle name="Normal 12 5 2 2 2 2 2 3" xfId="26879"/>
    <cellStyle name="Normal 12 5 2 2 2 2 2 4" xfId="26880"/>
    <cellStyle name="Normal 12 5 2 2 2 2 3" xfId="8908"/>
    <cellStyle name="Normal 12 5 2 2 2 2 3 2" xfId="16758"/>
    <cellStyle name="Normal 12 5 2 2 2 2 3 2 2" xfId="26881"/>
    <cellStyle name="Normal 12 5 2 2 2 2 3 3" xfId="26882"/>
    <cellStyle name="Normal 12 5 2 2 2 2 4" xfId="11512"/>
    <cellStyle name="Normal 12 5 2 2 2 2 4 2" xfId="26883"/>
    <cellStyle name="Normal 12 5 2 2 2 2 5" xfId="3656"/>
    <cellStyle name="Normal 12 5 2 2 2 2 5 2" xfId="26884"/>
    <cellStyle name="Normal 12 5 2 2 2 2 6" xfId="26885"/>
    <cellStyle name="Normal 12 5 2 2 2 2 6 2" xfId="26886"/>
    <cellStyle name="Normal 12 5 2 2 2 2 7" xfId="26887"/>
    <cellStyle name="Normal 12 5 2 2 2 3" xfId="6283"/>
    <cellStyle name="Normal 12 5 2 2 2 3 2" xfId="14134"/>
    <cellStyle name="Normal 12 5 2 2 2 3 2 2" xfId="26888"/>
    <cellStyle name="Normal 12 5 2 2 2 3 3" xfId="26889"/>
    <cellStyle name="Normal 12 5 2 2 2 3 4" xfId="26890"/>
    <cellStyle name="Normal 12 5 2 2 2 4" xfId="8907"/>
    <cellStyle name="Normal 12 5 2 2 2 4 2" xfId="16757"/>
    <cellStyle name="Normal 12 5 2 2 2 4 2 2" xfId="26891"/>
    <cellStyle name="Normal 12 5 2 2 2 4 3" xfId="26892"/>
    <cellStyle name="Normal 12 5 2 2 2 5" xfId="11511"/>
    <cellStyle name="Normal 12 5 2 2 2 5 2" xfId="26893"/>
    <cellStyle name="Normal 12 5 2 2 2 6" xfId="3655"/>
    <cellStyle name="Normal 12 5 2 2 2 6 2" xfId="26894"/>
    <cellStyle name="Normal 12 5 2 2 2 7" xfId="26895"/>
    <cellStyle name="Normal 12 5 2 2 2 7 2" xfId="26896"/>
    <cellStyle name="Normal 12 5 2 2 2 8" xfId="26897"/>
    <cellStyle name="Normal 12 5 2 2 3" xfId="873"/>
    <cellStyle name="Normal 12 5 2 2 3 2" xfId="6285"/>
    <cellStyle name="Normal 12 5 2 2 3 2 2" xfId="14136"/>
    <cellStyle name="Normal 12 5 2 2 3 2 2 2" xfId="26898"/>
    <cellStyle name="Normal 12 5 2 2 3 2 3" xfId="26899"/>
    <cellStyle name="Normal 12 5 2 2 3 2 4" xfId="26900"/>
    <cellStyle name="Normal 12 5 2 2 3 3" xfId="8909"/>
    <cellStyle name="Normal 12 5 2 2 3 3 2" xfId="16759"/>
    <cellStyle name="Normal 12 5 2 2 3 3 2 2" xfId="26901"/>
    <cellStyle name="Normal 12 5 2 2 3 3 3" xfId="26902"/>
    <cellStyle name="Normal 12 5 2 2 3 4" xfId="11513"/>
    <cellStyle name="Normal 12 5 2 2 3 4 2" xfId="26903"/>
    <cellStyle name="Normal 12 5 2 2 3 5" xfId="3657"/>
    <cellStyle name="Normal 12 5 2 2 3 5 2" xfId="26904"/>
    <cellStyle name="Normal 12 5 2 2 3 6" xfId="26905"/>
    <cellStyle name="Normal 12 5 2 2 3 6 2" xfId="26906"/>
    <cellStyle name="Normal 12 5 2 2 3 7" xfId="26907"/>
    <cellStyle name="Normal 12 5 2 2 4" xfId="6282"/>
    <cellStyle name="Normal 12 5 2 2 4 2" xfId="14133"/>
    <cellStyle name="Normal 12 5 2 2 4 2 2" xfId="26908"/>
    <cellStyle name="Normal 12 5 2 2 4 3" xfId="26909"/>
    <cellStyle name="Normal 12 5 2 2 4 4" xfId="26910"/>
    <cellStyle name="Normal 12 5 2 2 5" xfId="8906"/>
    <cellStyle name="Normal 12 5 2 2 5 2" xfId="16756"/>
    <cellStyle name="Normal 12 5 2 2 5 2 2" xfId="26911"/>
    <cellStyle name="Normal 12 5 2 2 5 3" xfId="26912"/>
    <cellStyle name="Normal 12 5 2 2 6" xfId="11510"/>
    <cellStyle name="Normal 12 5 2 2 6 2" xfId="26913"/>
    <cellStyle name="Normal 12 5 2 2 7" xfId="3654"/>
    <cellStyle name="Normal 12 5 2 2 7 2" xfId="26914"/>
    <cellStyle name="Normal 12 5 2 2 8" xfId="26915"/>
    <cellStyle name="Normal 12 5 2 2 8 2" xfId="26916"/>
    <cellStyle name="Normal 12 5 2 2 9" xfId="26917"/>
    <cellStyle name="Normal 12 5 2 3" xfId="874"/>
    <cellStyle name="Normal 12 5 2 3 2" xfId="875"/>
    <cellStyle name="Normal 12 5 2 3 2 2" xfId="6287"/>
    <cellStyle name="Normal 12 5 2 3 2 2 2" xfId="14138"/>
    <cellStyle name="Normal 12 5 2 3 2 2 2 2" xfId="26918"/>
    <cellStyle name="Normal 12 5 2 3 2 2 3" xfId="26919"/>
    <cellStyle name="Normal 12 5 2 3 2 2 4" xfId="26920"/>
    <cellStyle name="Normal 12 5 2 3 2 3" xfId="8911"/>
    <cellStyle name="Normal 12 5 2 3 2 3 2" xfId="16761"/>
    <cellStyle name="Normal 12 5 2 3 2 3 2 2" xfId="26921"/>
    <cellStyle name="Normal 12 5 2 3 2 3 3" xfId="26922"/>
    <cellStyle name="Normal 12 5 2 3 2 4" xfId="11515"/>
    <cellStyle name="Normal 12 5 2 3 2 4 2" xfId="26923"/>
    <cellStyle name="Normal 12 5 2 3 2 5" xfId="3659"/>
    <cellStyle name="Normal 12 5 2 3 2 5 2" xfId="26924"/>
    <cellStyle name="Normal 12 5 2 3 2 6" xfId="26925"/>
    <cellStyle name="Normal 12 5 2 3 2 6 2" xfId="26926"/>
    <cellStyle name="Normal 12 5 2 3 2 7" xfId="26927"/>
    <cellStyle name="Normal 12 5 2 3 3" xfId="6286"/>
    <cellStyle name="Normal 12 5 2 3 3 2" xfId="14137"/>
    <cellStyle name="Normal 12 5 2 3 3 2 2" xfId="26928"/>
    <cellStyle name="Normal 12 5 2 3 3 3" xfId="26929"/>
    <cellStyle name="Normal 12 5 2 3 3 4" xfId="26930"/>
    <cellStyle name="Normal 12 5 2 3 4" xfId="8910"/>
    <cellStyle name="Normal 12 5 2 3 4 2" xfId="16760"/>
    <cellStyle name="Normal 12 5 2 3 4 2 2" xfId="26931"/>
    <cellStyle name="Normal 12 5 2 3 4 3" xfId="26932"/>
    <cellStyle name="Normal 12 5 2 3 5" xfId="11514"/>
    <cellStyle name="Normal 12 5 2 3 5 2" xfId="26933"/>
    <cellStyle name="Normal 12 5 2 3 6" xfId="3658"/>
    <cellStyle name="Normal 12 5 2 3 6 2" xfId="26934"/>
    <cellStyle name="Normal 12 5 2 3 7" xfId="26935"/>
    <cellStyle name="Normal 12 5 2 3 7 2" xfId="26936"/>
    <cellStyle name="Normal 12 5 2 3 8" xfId="26937"/>
    <cellStyle name="Normal 12 5 2 4" xfId="876"/>
    <cellStyle name="Normal 12 5 2 4 2" xfId="6288"/>
    <cellStyle name="Normal 12 5 2 4 2 2" xfId="14139"/>
    <cellStyle name="Normal 12 5 2 4 2 2 2" xfId="26938"/>
    <cellStyle name="Normal 12 5 2 4 2 3" xfId="26939"/>
    <cellStyle name="Normal 12 5 2 4 2 4" xfId="26940"/>
    <cellStyle name="Normal 12 5 2 4 3" xfId="8912"/>
    <cellStyle name="Normal 12 5 2 4 3 2" xfId="16762"/>
    <cellStyle name="Normal 12 5 2 4 3 2 2" xfId="26941"/>
    <cellStyle name="Normal 12 5 2 4 3 3" xfId="26942"/>
    <cellStyle name="Normal 12 5 2 4 4" xfId="11516"/>
    <cellStyle name="Normal 12 5 2 4 4 2" xfId="26943"/>
    <cellStyle name="Normal 12 5 2 4 5" xfId="3660"/>
    <cellStyle name="Normal 12 5 2 4 5 2" xfId="26944"/>
    <cellStyle name="Normal 12 5 2 4 6" xfId="26945"/>
    <cellStyle name="Normal 12 5 2 4 6 2" xfId="26946"/>
    <cellStyle name="Normal 12 5 2 4 7" xfId="26947"/>
    <cellStyle name="Normal 12 5 2 5" xfId="6281"/>
    <cellStyle name="Normal 12 5 2 5 2" xfId="14132"/>
    <cellStyle name="Normal 12 5 2 5 2 2" xfId="26948"/>
    <cellStyle name="Normal 12 5 2 5 3" xfId="26949"/>
    <cellStyle name="Normal 12 5 2 5 4" xfId="26950"/>
    <cellStyle name="Normal 12 5 2 6" xfId="8905"/>
    <cellStyle name="Normal 12 5 2 6 2" xfId="16755"/>
    <cellStyle name="Normal 12 5 2 6 2 2" xfId="26951"/>
    <cellStyle name="Normal 12 5 2 6 3" xfId="26952"/>
    <cellStyle name="Normal 12 5 2 7" xfId="11509"/>
    <cellStyle name="Normal 12 5 2 7 2" xfId="26953"/>
    <cellStyle name="Normal 12 5 2 8" xfId="3653"/>
    <cellStyle name="Normal 12 5 2 8 2" xfId="26954"/>
    <cellStyle name="Normal 12 5 2 9" xfId="26955"/>
    <cellStyle name="Normal 12 5 2 9 2" xfId="26956"/>
    <cellStyle name="Normal 12 5 3" xfId="877"/>
    <cellStyle name="Normal 12 5 3 10" xfId="26957"/>
    <cellStyle name="Normal 12 5 3 2" xfId="878"/>
    <cellStyle name="Normal 12 5 3 2 2" xfId="879"/>
    <cellStyle name="Normal 12 5 3 2 2 2" xfId="880"/>
    <cellStyle name="Normal 12 5 3 2 2 2 2" xfId="6292"/>
    <cellStyle name="Normal 12 5 3 2 2 2 2 2" xfId="14143"/>
    <cellStyle name="Normal 12 5 3 2 2 2 2 2 2" xfId="26958"/>
    <cellStyle name="Normal 12 5 3 2 2 2 2 3" xfId="26959"/>
    <cellStyle name="Normal 12 5 3 2 2 2 2 4" xfId="26960"/>
    <cellStyle name="Normal 12 5 3 2 2 2 3" xfId="8916"/>
    <cellStyle name="Normal 12 5 3 2 2 2 3 2" xfId="16766"/>
    <cellStyle name="Normal 12 5 3 2 2 2 3 2 2" xfId="26961"/>
    <cellStyle name="Normal 12 5 3 2 2 2 3 3" xfId="26962"/>
    <cellStyle name="Normal 12 5 3 2 2 2 4" xfId="11520"/>
    <cellStyle name="Normal 12 5 3 2 2 2 4 2" xfId="26963"/>
    <cellStyle name="Normal 12 5 3 2 2 2 5" xfId="3664"/>
    <cellStyle name="Normal 12 5 3 2 2 2 5 2" xfId="26964"/>
    <cellStyle name="Normal 12 5 3 2 2 2 6" xfId="26965"/>
    <cellStyle name="Normal 12 5 3 2 2 2 6 2" xfId="26966"/>
    <cellStyle name="Normal 12 5 3 2 2 2 7" xfId="26967"/>
    <cellStyle name="Normal 12 5 3 2 2 3" xfId="6291"/>
    <cellStyle name="Normal 12 5 3 2 2 3 2" xfId="14142"/>
    <cellStyle name="Normal 12 5 3 2 2 3 2 2" xfId="26968"/>
    <cellStyle name="Normal 12 5 3 2 2 3 3" xfId="26969"/>
    <cellStyle name="Normal 12 5 3 2 2 3 4" xfId="26970"/>
    <cellStyle name="Normal 12 5 3 2 2 4" xfId="8915"/>
    <cellStyle name="Normal 12 5 3 2 2 4 2" xfId="16765"/>
    <cellStyle name="Normal 12 5 3 2 2 4 2 2" xfId="26971"/>
    <cellStyle name="Normal 12 5 3 2 2 4 3" xfId="26972"/>
    <cellStyle name="Normal 12 5 3 2 2 5" xfId="11519"/>
    <cellStyle name="Normal 12 5 3 2 2 5 2" xfId="26973"/>
    <cellStyle name="Normal 12 5 3 2 2 6" xfId="3663"/>
    <cellStyle name="Normal 12 5 3 2 2 6 2" xfId="26974"/>
    <cellStyle name="Normal 12 5 3 2 2 7" xfId="26975"/>
    <cellStyle name="Normal 12 5 3 2 2 7 2" xfId="26976"/>
    <cellStyle name="Normal 12 5 3 2 2 8" xfId="26977"/>
    <cellStyle name="Normal 12 5 3 2 3" xfId="881"/>
    <cellStyle name="Normal 12 5 3 2 3 2" xfId="6293"/>
    <cellStyle name="Normal 12 5 3 2 3 2 2" xfId="14144"/>
    <cellStyle name="Normal 12 5 3 2 3 2 2 2" xfId="26978"/>
    <cellStyle name="Normal 12 5 3 2 3 2 3" xfId="26979"/>
    <cellStyle name="Normal 12 5 3 2 3 2 4" xfId="26980"/>
    <cellStyle name="Normal 12 5 3 2 3 3" xfId="8917"/>
    <cellStyle name="Normal 12 5 3 2 3 3 2" xfId="16767"/>
    <cellStyle name="Normal 12 5 3 2 3 3 2 2" xfId="26981"/>
    <cellStyle name="Normal 12 5 3 2 3 3 3" xfId="26982"/>
    <cellStyle name="Normal 12 5 3 2 3 4" xfId="11521"/>
    <cellStyle name="Normal 12 5 3 2 3 4 2" xfId="26983"/>
    <cellStyle name="Normal 12 5 3 2 3 5" xfId="3665"/>
    <cellStyle name="Normal 12 5 3 2 3 5 2" xfId="26984"/>
    <cellStyle name="Normal 12 5 3 2 3 6" xfId="26985"/>
    <cellStyle name="Normal 12 5 3 2 3 6 2" xfId="26986"/>
    <cellStyle name="Normal 12 5 3 2 3 7" xfId="26987"/>
    <cellStyle name="Normal 12 5 3 2 4" xfId="6290"/>
    <cellStyle name="Normal 12 5 3 2 4 2" xfId="14141"/>
    <cellStyle name="Normal 12 5 3 2 4 2 2" xfId="26988"/>
    <cellStyle name="Normal 12 5 3 2 4 3" xfId="26989"/>
    <cellStyle name="Normal 12 5 3 2 4 4" xfId="26990"/>
    <cellStyle name="Normal 12 5 3 2 5" xfId="8914"/>
    <cellStyle name="Normal 12 5 3 2 5 2" xfId="16764"/>
    <cellStyle name="Normal 12 5 3 2 5 2 2" xfId="26991"/>
    <cellStyle name="Normal 12 5 3 2 5 3" xfId="26992"/>
    <cellStyle name="Normal 12 5 3 2 6" xfId="11518"/>
    <cellStyle name="Normal 12 5 3 2 6 2" xfId="26993"/>
    <cellStyle name="Normal 12 5 3 2 7" xfId="3662"/>
    <cellStyle name="Normal 12 5 3 2 7 2" xfId="26994"/>
    <cellStyle name="Normal 12 5 3 2 8" xfId="26995"/>
    <cellStyle name="Normal 12 5 3 2 8 2" xfId="26996"/>
    <cellStyle name="Normal 12 5 3 2 9" xfId="26997"/>
    <cellStyle name="Normal 12 5 3 3" xfId="882"/>
    <cellStyle name="Normal 12 5 3 3 2" xfId="883"/>
    <cellStyle name="Normal 12 5 3 3 2 2" xfId="6295"/>
    <cellStyle name="Normal 12 5 3 3 2 2 2" xfId="14146"/>
    <cellStyle name="Normal 12 5 3 3 2 2 2 2" xfId="26998"/>
    <cellStyle name="Normal 12 5 3 3 2 2 3" xfId="26999"/>
    <cellStyle name="Normal 12 5 3 3 2 2 4" xfId="27000"/>
    <cellStyle name="Normal 12 5 3 3 2 3" xfId="8919"/>
    <cellStyle name="Normal 12 5 3 3 2 3 2" xfId="16769"/>
    <cellStyle name="Normal 12 5 3 3 2 3 2 2" xfId="27001"/>
    <cellStyle name="Normal 12 5 3 3 2 3 3" xfId="27002"/>
    <cellStyle name="Normal 12 5 3 3 2 4" xfId="11523"/>
    <cellStyle name="Normal 12 5 3 3 2 4 2" xfId="27003"/>
    <cellStyle name="Normal 12 5 3 3 2 5" xfId="3667"/>
    <cellStyle name="Normal 12 5 3 3 2 5 2" xfId="27004"/>
    <cellStyle name="Normal 12 5 3 3 2 6" xfId="27005"/>
    <cellStyle name="Normal 12 5 3 3 2 6 2" xfId="27006"/>
    <cellStyle name="Normal 12 5 3 3 2 7" xfId="27007"/>
    <cellStyle name="Normal 12 5 3 3 3" xfId="6294"/>
    <cellStyle name="Normal 12 5 3 3 3 2" xfId="14145"/>
    <cellStyle name="Normal 12 5 3 3 3 2 2" xfId="27008"/>
    <cellStyle name="Normal 12 5 3 3 3 3" xfId="27009"/>
    <cellStyle name="Normal 12 5 3 3 3 4" xfId="27010"/>
    <cellStyle name="Normal 12 5 3 3 4" xfId="8918"/>
    <cellStyle name="Normal 12 5 3 3 4 2" xfId="16768"/>
    <cellStyle name="Normal 12 5 3 3 4 2 2" xfId="27011"/>
    <cellStyle name="Normal 12 5 3 3 4 3" xfId="27012"/>
    <cellStyle name="Normal 12 5 3 3 5" xfId="11522"/>
    <cellStyle name="Normal 12 5 3 3 5 2" xfId="27013"/>
    <cellStyle name="Normal 12 5 3 3 6" xfId="3666"/>
    <cellStyle name="Normal 12 5 3 3 6 2" xfId="27014"/>
    <cellStyle name="Normal 12 5 3 3 7" xfId="27015"/>
    <cellStyle name="Normal 12 5 3 3 7 2" xfId="27016"/>
    <cellStyle name="Normal 12 5 3 3 8" xfId="27017"/>
    <cellStyle name="Normal 12 5 3 4" xfId="884"/>
    <cellStyle name="Normal 12 5 3 4 2" xfId="6296"/>
    <cellStyle name="Normal 12 5 3 4 2 2" xfId="14147"/>
    <cellStyle name="Normal 12 5 3 4 2 2 2" xfId="27018"/>
    <cellStyle name="Normal 12 5 3 4 2 3" xfId="27019"/>
    <cellStyle name="Normal 12 5 3 4 2 4" xfId="27020"/>
    <cellStyle name="Normal 12 5 3 4 3" xfId="8920"/>
    <cellStyle name="Normal 12 5 3 4 3 2" xfId="16770"/>
    <cellStyle name="Normal 12 5 3 4 3 2 2" xfId="27021"/>
    <cellStyle name="Normal 12 5 3 4 3 3" xfId="27022"/>
    <cellStyle name="Normal 12 5 3 4 4" xfId="11524"/>
    <cellStyle name="Normal 12 5 3 4 4 2" xfId="27023"/>
    <cellStyle name="Normal 12 5 3 4 5" xfId="3668"/>
    <cellStyle name="Normal 12 5 3 4 5 2" xfId="27024"/>
    <cellStyle name="Normal 12 5 3 4 6" xfId="27025"/>
    <cellStyle name="Normal 12 5 3 4 6 2" xfId="27026"/>
    <cellStyle name="Normal 12 5 3 4 7" xfId="27027"/>
    <cellStyle name="Normal 12 5 3 5" xfId="6289"/>
    <cellStyle name="Normal 12 5 3 5 2" xfId="14140"/>
    <cellStyle name="Normal 12 5 3 5 2 2" xfId="27028"/>
    <cellStyle name="Normal 12 5 3 5 3" xfId="27029"/>
    <cellStyle name="Normal 12 5 3 5 4" xfId="27030"/>
    <cellStyle name="Normal 12 5 3 6" xfId="8913"/>
    <cellStyle name="Normal 12 5 3 6 2" xfId="16763"/>
    <cellStyle name="Normal 12 5 3 6 2 2" xfId="27031"/>
    <cellStyle name="Normal 12 5 3 6 3" xfId="27032"/>
    <cellStyle name="Normal 12 5 3 7" xfId="11517"/>
    <cellStyle name="Normal 12 5 3 7 2" xfId="27033"/>
    <cellStyle name="Normal 12 5 3 8" xfId="3661"/>
    <cellStyle name="Normal 12 5 3 8 2" xfId="27034"/>
    <cellStyle name="Normal 12 5 3 9" xfId="27035"/>
    <cellStyle name="Normal 12 5 3 9 2" xfId="27036"/>
    <cellStyle name="Normal 12 5 4" xfId="885"/>
    <cellStyle name="Normal 12 5 4 10" xfId="27037"/>
    <cellStyle name="Normal 12 5 4 2" xfId="886"/>
    <cellStyle name="Normal 12 5 4 2 2" xfId="887"/>
    <cellStyle name="Normal 12 5 4 2 2 2" xfId="888"/>
    <cellStyle name="Normal 12 5 4 2 2 2 2" xfId="6300"/>
    <cellStyle name="Normal 12 5 4 2 2 2 2 2" xfId="14151"/>
    <cellStyle name="Normal 12 5 4 2 2 2 2 2 2" xfId="27038"/>
    <cellStyle name="Normal 12 5 4 2 2 2 2 3" xfId="27039"/>
    <cellStyle name="Normal 12 5 4 2 2 2 2 4" xfId="27040"/>
    <cellStyle name="Normal 12 5 4 2 2 2 3" xfId="8924"/>
    <cellStyle name="Normal 12 5 4 2 2 2 3 2" xfId="16774"/>
    <cellStyle name="Normal 12 5 4 2 2 2 3 2 2" xfId="27041"/>
    <cellStyle name="Normal 12 5 4 2 2 2 3 3" xfId="27042"/>
    <cellStyle name="Normal 12 5 4 2 2 2 4" xfId="11528"/>
    <cellStyle name="Normal 12 5 4 2 2 2 4 2" xfId="27043"/>
    <cellStyle name="Normal 12 5 4 2 2 2 5" xfId="3672"/>
    <cellStyle name="Normal 12 5 4 2 2 2 5 2" xfId="27044"/>
    <cellStyle name="Normal 12 5 4 2 2 2 6" xfId="27045"/>
    <cellStyle name="Normal 12 5 4 2 2 2 6 2" xfId="27046"/>
    <cellStyle name="Normal 12 5 4 2 2 2 7" xfId="27047"/>
    <cellStyle name="Normal 12 5 4 2 2 3" xfId="6299"/>
    <cellStyle name="Normal 12 5 4 2 2 3 2" xfId="14150"/>
    <cellStyle name="Normal 12 5 4 2 2 3 2 2" xfId="27048"/>
    <cellStyle name="Normal 12 5 4 2 2 3 3" xfId="27049"/>
    <cellStyle name="Normal 12 5 4 2 2 3 4" xfId="27050"/>
    <cellStyle name="Normal 12 5 4 2 2 4" xfId="8923"/>
    <cellStyle name="Normal 12 5 4 2 2 4 2" xfId="16773"/>
    <cellStyle name="Normal 12 5 4 2 2 4 2 2" xfId="27051"/>
    <cellStyle name="Normal 12 5 4 2 2 4 3" xfId="27052"/>
    <cellStyle name="Normal 12 5 4 2 2 5" xfId="11527"/>
    <cellStyle name="Normal 12 5 4 2 2 5 2" xfId="27053"/>
    <cellStyle name="Normal 12 5 4 2 2 6" xfId="3671"/>
    <cellStyle name="Normal 12 5 4 2 2 6 2" xfId="27054"/>
    <cellStyle name="Normal 12 5 4 2 2 7" xfId="27055"/>
    <cellStyle name="Normal 12 5 4 2 2 7 2" xfId="27056"/>
    <cellStyle name="Normal 12 5 4 2 2 8" xfId="27057"/>
    <cellStyle name="Normal 12 5 4 2 3" xfId="889"/>
    <cellStyle name="Normal 12 5 4 2 3 2" xfId="6301"/>
    <cellStyle name="Normal 12 5 4 2 3 2 2" xfId="14152"/>
    <cellStyle name="Normal 12 5 4 2 3 2 2 2" xfId="27058"/>
    <cellStyle name="Normal 12 5 4 2 3 2 3" xfId="27059"/>
    <cellStyle name="Normal 12 5 4 2 3 2 4" xfId="27060"/>
    <cellStyle name="Normal 12 5 4 2 3 3" xfId="8925"/>
    <cellStyle name="Normal 12 5 4 2 3 3 2" xfId="16775"/>
    <cellStyle name="Normal 12 5 4 2 3 3 2 2" xfId="27061"/>
    <cellStyle name="Normal 12 5 4 2 3 3 3" xfId="27062"/>
    <cellStyle name="Normal 12 5 4 2 3 4" xfId="11529"/>
    <cellStyle name="Normal 12 5 4 2 3 4 2" xfId="27063"/>
    <cellStyle name="Normal 12 5 4 2 3 5" xfId="3673"/>
    <cellStyle name="Normal 12 5 4 2 3 5 2" xfId="27064"/>
    <cellStyle name="Normal 12 5 4 2 3 6" xfId="27065"/>
    <cellStyle name="Normal 12 5 4 2 3 6 2" xfId="27066"/>
    <cellStyle name="Normal 12 5 4 2 3 7" xfId="27067"/>
    <cellStyle name="Normal 12 5 4 2 4" xfId="6298"/>
    <cellStyle name="Normal 12 5 4 2 4 2" xfId="14149"/>
    <cellStyle name="Normal 12 5 4 2 4 2 2" xfId="27068"/>
    <cellStyle name="Normal 12 5 4 2 4 3" xfId="27069"/>
    <cellStyle name="Normal 12 5 4 2 4 4" xfId="27070"/>
    <cellStyle name="Normal 12 5 4 2 5" xfId="8922"/>
    <cellStyle name="Normal 12 5 4 2 5 2" xfId="16772"/>
    <cellStyle name="Normal 12 5 4 2 5 2 2" xfId="27071"/>
    <cellStyle name="Normal 12 5 4 2 5 3" xfId="27072"/>
    <cellStyle name="Normal 12 5 4 2 6" xfId="11526"/>
    <cellStyle name="Normal 12 5 4 2 6 2" xfId="27073"/>
    <cellStyle name="Normal 12 5 4 2 7" xfId="3670"/>
    <cellStyle name="Normal 12 5 4 2 7 2" xfId="27074"/>
    <cellStyle name="Normal 12 5 4 2 8" xfId="27075"/>
    <cellStyle name="Normal 12 5 4 2 8 2" xfId="27076"/>
    <cellStyle name="Normal 12 5 4 2 9" xfId="27077"/>
    <cellStyle name="Normal 12 5 4 3" xfId="890"/>
    <cellStyle name="Normal 12 5 4 3 2" xfId="891"/>
    <cellStyle name="Normal 12 5 4 3 2 2" xfId="6303"/>
    <cellStyle name="Normal 12 5 4 3 2 2 2" xfId="14154"/>
    <cellStyle name="Normal 12 5 4 3 2 2 2 2" xfId="27078"/>
    <cellStyle name="Normal 12 5 4 3 2 2 3" xfId="27079"/>
    <cellStyle name="Normal 12 5 4 3 2 2 4" xfId="27080"/>
    <cellStyle name="Normal 12 5 4 3 2 3" xfId="8927"/>
    <cellStyle name="Normal 12 5 4 3 2 3 2" xfId="16777"/>
    <cellStyle name="Normal 12 5 4 3 2 3 2 2" xfId="27081"/>
    <cellStyle name="Normal 12 5 4 3 2 3 3" xfId="27082"/>
    <cellStyle name="Normal 12 5 4 3 2 4" xfId="11531"/>
    <cellStyle name="Normal 12 5 4 3 2 4 2" xfId="27083"/>
    <cellStyle name="Normal 12 5 4 3 2 5" xfId="3675"/>
    <cellStyle name="Normal 12 5 4 3 2 5 2" xfId="27084"/>
    <cellStyle name="Normal 12 5 4 3 2 6" xfId="27085"/>
    <cellStyle name="Normal 12 5 4 3 2 6 2" xfId="27086"/>
    <cellStyle name="Normal 12 5 4 3 2 7" xfId="27087"/>
    <cellStyle name="Normal 12 5 4 3 3" xfId="6302"/>
    <cellStyle name="Normal 12 5 4 3 3 2" xfId="14153"/>
    <cellStyle name="Normal 12 5 4 3 3 2 2" xfId="27088"/>
    <cellStyle name="Normal 12 5 4 3 3 3" xfId="27089"/>
    <cellStyle name="Normal 12 5 4 3 3 4" xfId="27090"/>
    <cellStyle name="Normal 12 5 4 3 4" xfId="8926"/>
    <cellStyle name="Normal 12 5 4 3 4 2" xfId="16776"/>
    <cellStyle name="Normal 12 5 4 3 4 2 2" xfId="27091"/>
    <cellStyle name="Normal 12 5 4 3 4 3" xfId="27092"/>
    <cellStyle name="Normal 12 5 4 3 5" xfId="11530"/>
    <cellStyle name="Normal 12 5 4 3 5 2" xfId="27093"/>
    <cellStyle name="Normal 12 5 4 3 6" xfId="3674"/>
    <cellStyle name="Normal 12 5 4 3 6 2" xfId="27094"/>
    <cellStyle name="Normal 12 5 4 3 7" xfId="27095"/>
    <cellStyle name="Normal 12 5 4 3 7 2" xfId="27096"/>
    <cellStyle name="Normal 12 5 4 3 8" xfId="27097"/>
    <cellStyle name="Normal 12 5 4 4" xfId="892"/>
    <cellStyle name="Normal 12 5 4 4 2" xfId="6304"/>
    <cellStyle name="Normal 12 5 4 4 2 2" xfId="14155"/>
    <cellStyle name="Normal 12 5 4 4 2 2 2" xfId="27098"/>
    <cellStyle name="Normal 12 5 4 4 2 3" xfId="27099"/>
    <cellStyle name="Normal 12 5 4 4 2 4" xfId="27100"/>
    <cellStyle name="Normal 12 5 4 4 3" xfId="8928"/>
    <cellStyle name="Normal 12 5 4 4 3 2" xfId="16778"/>
    <cellStyle name="Normal 12 5 4 4 3 2 2" xfId="27101"/>
    <cellStyle name="Normal 12 5 4 4 3 3" xfId="27102"/>
    <cellStyle name="Normal 12 5 4 4 4" xfId="11532"/>
    <cellStyle name="Normal 12 5 4 4 4 2" xfId="27103"/>
    <cellStyle name="Normal 12 5 4 4 5" xfId="3676"/>
    <cellStyle name="Normal 12 5 4 4 5 2" xfId="27104"/>
    <cellStyle name="Normal 12 5 4 4 6" xfId="27105"/>
    <cellStyle name="Normal 12 5 4 4 6 2" xfId="27106"/>
    <cellStyle name="Normal 12 5 4 4 7" xfId="27107"/>
    <cellStyle name="Normal 12 5 4 5" xfId="6297"/>
    <cellStyle name="Normal 12 5 4 5 2" xfId="14148"/>
    <cellStyle name="Normal 12 5 4 5 2 2" xfId="27108"/>
    <cellStyle name="Normal 12 5 4 5 3" xfId="27109"/>
    <cellStyle name="Normal 12 5 4 5 4" xfId="27110"/>
    <cellStyle name="Normal 12 5 4 6" xfId="8921"/>
    <cellStyle name="Normal 12 5 4 6 2" xfId="16771"/>
    <cellStyle name="Normal 12 5 4 6 2 2" xfId="27111"/>
    <cellStyle name="Normal 12 5 4 6 3" xfId="27112"/>
    <cellStyle name="Normal 12 5 4 7" xfId="11525"/>
    <cellStyle name="Normal 12 5 4 7 2" xfId="27113"/>
    <cellStyle name="Normal 12 5 4 8" xfId="3669"/>
    <cellStyle name="Normal 12 5 4 8 2" xfId="27114"/>
    <cellStyle name="Normal 12 5 4 9" xfId="27115"/>
    <cellStyle name="Normal 12 5 4 9 2" xfId="27116"/>
    <cellStyle name="Normal 12 5 5" xfId="893"/>
    <cellStyle name="Normal 12 5 5 2" xfId="894"/>
    <cellStyle name="Normal 12 5 5 2 2" xfId="895"/>
    <cellStyle name="Normal 12 5 5 2 2 2" xfId="6307"/>
    <cellStyle name="Normal 12 5 5 2 2 2 2" xfId="14158"/>
    <cellStyle name="Normal 12 5 5 2 2 2 2 2" xfId="27117"/>
    <cellStyle name="Normal 12 5 5 2 2 2 3" xfId="27118"/>
    <cellStyle name="Normal 12 5 5 2 2 2 4" xfId="27119"/>
    <cellStyle name="Normal 12 5 5 2 2 3" xfId="8931"/>
    <cellStyle name="Normal 12 5 5 2 2 3 2" xfId="16781"/>
    <cellStyle name="Normal 12 5 5 2 2 3 2 2" xfId="27120"/>
    <cellStyle name="Normal 12 5 5 2 2 3 3" xfId="27121"/>
    <cellStyle name="Normal 12 5 5 2 2 4" xfId="11535"/>
    <cellStyle name="Normal 12 5 5 2 2 4 2" xfId="27122"/>
    <cellStyle name="Normal 12 5 5 2 2 5" xfId="3679"/>
    <cellStyle name="Normal 12 5 5 2 2 5 2" xfId="27123"/>
    <cellStyle name="Normal 12 5 5 2 2 6" xfId="27124"/>
    <cellStyle name="Normal 12 5 5 2 2 6 2" xfId="27125"/>
    <cellStyle name="Normal 12 5 5 2 2 7" xfId="27126"/>
    <cellStyle name="Normal 12 5 5 2 3" xfId="6306"/>
    <cellStyle name="Normal 12 5 5 2 3 2" xfId="14157"/>
    <cellStyle name="Normal 12 5 5 2 3 2 2" xfId="27127"/>
    <cellStyle name="Normal 12 5 5 2 3 3" xfId="27128"/>
    <cellStyle name="Normal 12 5 5 2 3 4" xfId="27129"/>
    <cellStyle name="Normal 12 5 5 2 4" xfId="8930"/>
    <cellStyle name="Normal 12 5 5 2 4 2" xfId="16780"/>
    <cellStyle name="Normal 12 5 5 2 4 2 2" xfId="27130"/>
    <cellStyle name="Normal 12 5 5 2 4 3" xfId="27131"/>
    <cellStyle name="Normal 12 5 5 2 5" xfId="11534"/>
    <cellStyle name="Normal 12 5 5 2 5 2" xfId="27132"/>
    <cellStyle name="Normal 12 5 5 2 6" xfId="3678"/>
    <cellStyle name="Normal 12 5 5 2 6 2" xfId="27133"/>
    <cellStyle name="Normal 12 5 5 2 7" xfId="27134"/>
    <cellStyle name="Normal 12 5 5 2 7 2" xfId="27135"/>
    <cellStyle name="Normal 12 5 5 2 8" xfId="27136"/>
    <cellStyle name="Normal 12 5 5 3" xfId="896"/>
    <cellStyle name="Normal 12 5 5 3 2" xfId="6308"/>
    <cellStyle name="Normal 12 5 5 3 2 2" xfId="14159"/>
    <cellStyle name="Normal 12 5 5 3 2 2 2" xfId="27137"/>
    <cellStyle name="Normal 12 5 5 3 2 3" xfId="27138"/>
    <cellStyle name="Normal 12 5 5 3 2 4" xfId="27139"/>
    <cellStyle name="Normal 12 5 5 3 3" xfId="8932"/>
    <cellStyle name="Normal 12 5 5 3 3 2" xfId="16782"/>
    <cellStyle name="Normal 12 5 5 3 3 2 2" xfId="27140"/>
    <cellStyle name="Normal 12 5 5 3 3 3" xfId="27141"/>
    <cellStyle name="Normal 12 5 5 3 4" xfId="11536"/>
    <cellStyle name="Normal 12 5 5 3 4 2" xfId="27142"/>
    <cellStyle name="Normal 12 5 5 3 5" xfId="3680"/>
    <cellStyle name="Normal 12 5 5 3 5 2" xfId="27143"/>
    <cellStyle name="Normal 12 5 5 3 6" xfId="27144"/>
    <cellStyle name="Normal 12 5 5 3 6 2" xfId="27145"/>
    <cellStyle name="Normal 12 5 5 3 7" xfId="27146"/>
    <cellStyle name="Normal 12 5 5 4" xfId="6305"/>
    <cellStyle name="Normal 12 5 5 4 2" xfId="14156"/>
    <cellStyle name="Normal 12 5 5 4 2 2" xfId="27147"/>
    <cellStyle name="Normal 12 5 5 4 3" xfId="27148"/>
    <cellStyle name="Normal 12 5 5 4 4" xfId="27149"/>
    <cellStyle name="Normal 12 5 5 5" xfId="8929"/>
    <cellStyle name="Normal 12 5 5 5 2" xfId="16779"/>
    <cellStyle name="Normal 12 5 5 5 2 2" xfId="27150"/>
    <cellStyle name="Normal 12 5 5 5 3" xfId="27151"/>
    <cellStyle name="Normal 12 5 5 6" xfId="11533"/>
    <cellStyle name="Normal 12 5 5 6 2" xfId="27152"/>
    <cellStyle name="Normal 12 5 5 7" xfId="3677"/>
    <cellStyle name="Normal 12 5 5 7 2" xfId="27153"/>
    <cellStyle name="Normal 12 5 5 8" xfId="27154"/>
    <cellStyle name="Normal 12 5 5 8 2" xfId="27155"/>
    <cellStyle name="Normal 12 5 5 9" xfId="27156"/>
    <cellStyle name="Normal 12 5 6" xfId="897"/>
    <cellStyle name="Normal 12 5 6 2" xfId="898"/>
    <cellStyle name="Normal 12 5 6 2 2" xfId="6310"/>
    <cellStyle name="Normal 12 5 6 2 2 2" xfId="14161"/>
    <cellStyle name="Normal 12 5 6 2 2 2 2" xfId="27157"/>
    <cellStyle name="Normal 12 5 6 2 2 3" xfId="27158"/>
    <cellStyle name="Normal 12 5 6 2 2 4" xfId="27159"/>
    <cellStyle name="Normal 12 5 6 2 3" xfId="8934"/>
    <cellStyle name="Normal 12 5 6 2 3 2" xfId="16784"/>
    <cellStyle name="Normal 12 5 6 2 3 2 2" xfId="27160"/>
    <cellStyle name="Normal 12 5 6 2 3 3" xfId="27161"/>
    <cellStyle name="Normal 12 5 6 2 4" xfId="11538"/>
    <cellStyle name="Normal 12 5 6 2 4 2" xfId="27162"/>
    <cellStyle name="Normal 12 5 6 2 5" xfId="3682"/>
    <cellStyle name="Normal 12 5 6 2 5 2" xfId="27163"/>
    <cellStyle name="Normal 12 5 6 2 6" xfId="27164"/>
    <cellStyle name="Normal 12 5 6 2 6 2" xfId="27165"/>
    <cellStyle name="Normal 12 5 6 2 7" xfId="27166"/>
    <cellStyle name="Normal 12 5 6 3" xfId="6309"/>
    <cellStyle name="Normal 12 5 6 3 2" xfId="14160"/>
    <cellStyle name="Normal 12 5 6 3 2 2" xfId="27167"/>
    <cellStyle name="Normal 12 5 6 3 3" xfId="27168"/>
    <cellStyle name="Normal 12 5 6 3 4" xfId="27169"/>
    <cellStyle name="Normal 12 5 6 4" xfId="8933"/>
    <cellStyle name="Normal 12 5 6 4 2" xfId="16783"/>
    <cellStyle name="Normal 12 5 6 4 2 2" xfId="27170"/>
    <cellStyle name="Normal 12 5 6 4 3" xfId="27171"/>
    <cellStyle name="Normal 12 5 6 5" xfId="11537"/>
    <cellStyle name="Normal 12 5 6 5 2" xfId="27172"/>
    <cellStyle name="Normal 12 5 6 6" xfId="3681"/>
    <cellStyle name="Normal 12 5 6 6 2" xfId="27173"/>
    <cellStyle name="Normal 12 5 6 7" xfId="27174"/>
    <cellStyle name="Normal 12 5 6 7 2" xfId="27175"/>
    <cellStyle name="Normal 12 5 6 8" xfId="27176"/>
    <cellStyle name="Normal 12 5 7" xfId="899"/>
    <cellStyle name="Normal 12 5 7 2" xfId="6311"/>
    <cellStyle name="Normal 12 5 7 2 2" xfId="14162"/>
    <cellStyle name="Normal 12 5 7 2 2 2" xfId="27177"/>
    <cellStyle name="Normal 12 5 7 2 3" xfId="27178"/>
    <cellStyle name="Normal 12 5 7 2 4" xfId="27179"/>
    <cellStyle name="Normal 12 5 7 3" xfId="8935"/>
    <cellStyle name="Normal 12 5 7 3 2" xfId="16785"/>
    <cellStyle name="Normal 12 5 7 3 2 2" xfId="27180"/>
    <cellStyle name="Normal 12 5 7 3 3" xfId="27181"/>
    <cellStyle name="Normal 12 5 7 4" xfId="11539"/>
    <cellStyle name="Normal 12 5 7 4 2" xfId="27182"/>
    <cellStyle name="Normal 12 5 7 5" xfId="3683"/>
    <cellStyle name="Normal 12 5 7 5 2" xfId="27183"/>
    <cellStyle name="Normal 12 5 7 6" xfId="27184"/>
    <cellStyle name="Normal 12 5 7 6 2" xfId="27185"/>
    <cellStyle name="Normal 12 5 7 7" xfId="27186"/>
    <cellStyle name="Normal 12 5 8" xfId="6280"/>
    <cellStyle name="Normal 12 5 8 2" xfId="14131"/>
    <cellStyle name="Normal 12 5 8 2 2" xfId="27187"/>
    <cellStyle name="Normal 12 5 8 3" xfId="27188"/>
    <cellStyle name="Normal 12 5 8 4" xfId="27189"/>
    <cellStyle name="Normal 12 5 9" xfId="8904"/>
    <cellStyle name="Normal 12 5 9 2" xfId="16754"/>
    <cellStyle name="Normal 12 5 9 2 2" xfId="27190"/>
    <cellStyle name="Normal 12 5 9 3" xfId="27191"/>
    <cellStyle name="Normal 12 6" xfId="900"/>
    <cellStyle name="Normal 12 6 10" xfId="27192"/>
    <cellStyle name="Normal 12 6 2" xfId="901"/>
    <cellStyle name="Normal 12 6 2 2" xfId="902"/>
    <cellStyle name="Normal 12 6 2 2 2" xfId="903"/>
    <cellStyle name="Normal 12 6 2 2 2 2" xfId="6315"/>
    <cellStyle name="Normal 12 6 2 2 2 2 2" xfId="14166"/>
    <cellStyle name="Normal 12 6 2 2 2 2 2 2" xfId="27193"/>
    <cellStyle name="Normal 12 6 2 2 2 2 3" xfId="27194"/>
    <cellStyle name="Normal 12 6 2 2 2 2 4" xfId="27195"/>
    <cellStyle name="Normal 12 6 2 2 2 3" xfId="8939"/>
    <cellStyle name="Normal 12 6 2 2 2 3 2" xfId="16789"/>
    <cellStyle name="Normal 12 6 2 2 2 3 2 2" xfId="27196"/>
    <cellStyle name="Normal 12 6 2 2 2 3 3" xfId="27197"/>
    <cellStyle name="Normal 12 6 2 2 2 4" xfId="11543"/>
    <cellStyle name="Normal 12 6 2 2 2 4 2" xfId="27198"/>
    <cellStyle name="Normal 12 6 2 2 2 5" xfId="3687"/>
    <cellStyle name="Normal 12 6 2 2 2 5 2" xfId="27199"/>
    <cellStyle name="Normal 12 6 2 2 2 6" xfId="27200"/>
    <cellStyle name="Normal 12 6 2 2 2 6 2" xfId="27201"/>
    <cellStyle name="Normal 12 6 2 2 2 7" xfId="27202"/>
    <cellStyle name="Normal 12 6 2 2 3" xfId="6314"/>
    <cellStyle name="Normal 12 6 2 2 3 2" xfId="14165"/>
    <cellStyle name="Normal 12 6 2 2 3 2 2" xfId="27203"/>
    <cellStyle name="Normal 12 6 2 2 3 3" xfId="27204"/>
    <cellStyle name="Normal 12 6 2 2 3 4" xfId="27205"/>
    <cellStyle name="Normal 12 6 2 2 4" xfId="8938"/>
    <cellStyle name="Normal 12 6 2 2 4 2" xfId="16788"/>
    <cellStyle name="Normal 12 6 2 2 4 2 2" xfId="27206"/>
    <cellStyle name="Normal 12 6 2 2 4 3" xfId="27207"/>
    <cellStyle name="Normal 12 6 2 2 5" xfId="11542"/>
    <cellStyle name="Normal 12 6 2 2 5 2" xfId="27208"/>
    <cellStyle name="Normal 12 6 2 2 6" xfId="3686"/>
    <cellStyle name="Normal 12 6 2 2 6 2" xfId="27209"/>
    <cellStyle name="Normal 12 6 2 2 7" xfId="27210"/>
    <cellStyle name="Normal 12 6 2 2 7 2" xfId="27211"/>
    <cellStyle name="Normal 12 6 2 2 8" xfId="27212"/>
    <cellStyle name="Normal 12 6 2 3" xfId="904"/>
    <cellStyle name="Normal 12 6 2 3 2" xfId="6316"/>
    <cellStyle name="Normal 12 6 2 3 2 2" xfId="14167"/>
    <cellStyle name="Normal 12 6 2 3 2 2 2" xfId="27213"/>
    <cellStyle name="Normal 12 6 2 3 2 3" xfId="27214"/>
    <cellStyle name="Normal 12 6 2 3 2 4" xfId="27215"/>
    <cellStyle name="Normal 12 6 2 3 3" xfId="8940"/>
    <cellStyle name="Normal 12 6 2 3 3 2" xfId="16790"/>
    <cellStyle name="Normal 12 6 2 3 3 2 2" xfId="27216"/>
    <cellStyle name="Normal 12 6 2 3 3 3" xfId="27217"/>
    <cellStyle name="Normal 12 6 2 3 4" xfId="11544"/>
    <cellStyle name="Normal 12 6 2 3 4 2" xfId="27218"/>
    <cellStyle name="Normal 12 6 2 3 5" xfId="3688"/>
    <cellStyle name="Normal 12 6 2 3 5 2" xfId="27219"/>
    <cellStyle name="Normal 12 6 2 3 6" xfId="27220"/>
    <cellStyle name="Normal 12 6 2 3 6 2" xfId="27221"/>
    <cellStyle name="Normal 12 6 2 3 7" xfId="27222"/>
    <cellStyle name="Normal 12 6 2 4" xfId="6313"/>
    <cellStyle name="Normal 12 6 2 4 2" xfId="14164"/>
    <cellStyle name="Normal 12 6 2 4 2 2" xfId="27223"/>
    <cellStyle name="Normal 12 6 2 4 3" xfId="27224"/>
    <cellStyle name="Normal 12 6 2 4 4" xfId="27225"/>
    <cellStyle name="Normal 12 6 2 5" xfId="8937"/>
    <cellStyle name="Normal 12 6 2 5 2" xfId="16787"/>
    <cellStyle name="Normal 12 6 2 5 2 2" xfId="27226"/>
    <cellStyle name="Normal 12 6 2 5 3" xfId="27227"/>
    <cellStyle name="Normal 12 6 2 6" xfId="11541"/>
    <cellStyle name="Normal 12 6 2 6 2" xfId="27228"/>
    <cellStyle name="Normal 12 6 2 7" xfId="3685"/>
    <cellStyle name="Normal 12 6 2 7 2" xfId="27229"/>
    <cellStyle name="Normal 12 6 2 8" xfId="27230"/>
    <cellStyle name="Normal 12 6 2 8 2" xfId="27231"/>
    <cellStyle name="Normal 12 6 2 9" xfId="27232"/>
    <cellStyle name="Normal 12 6 3" xfId="905"/>
    <cellStyle name="Normal 12 6 3 2" xfId="906"/>
    <cellStyle name="Normal 12 6 3 2 2" xfId="6318"/>
    <cellStyle name="Normal 12 6 3 2 2 2" xfId="14169"/>
    <cellStyle name="Normal 12 6 3 2 2 2 2" xfId="27233"/>
    <cellStyle name="Normal 12 6 3 2 2 3" xfId="27234"/>
    <cellStyle name="Normal 12 6 3 2 2 4" xfId="27235"/>
    <cellStyle name="Normal 12 6 3 2 3" xfId="8942"/>
    <cellStyle name="Normal 12 6 3 2 3 2" xfId="16792"/>
    <cellStyle name="Normal 12 6 3 2 3 2 2" xfId="27236"/>
    <cellStyle name="Normal 12 6 3 2 3 3" xfId="27237"/>
    <cellStyle name="Normal 12 6 3 2 4" xfId="11546"/>
    <cellStyle name="Normal 12 6 3 2 4 2" xfId="27238"/>
    <cellStyle name="Normal 12 6 3 2 5" xfId="3690"/>
    <cellStyle name="Normal 12 6 3 2 5 2" xfId="27239"/>
    <cellStyle name="Normal 12 6 3 2 6" xfId="27240"/>
    <cellStyle name="Normal 12 6 3 2 6 2" xfId="27241"/>
    <cellStyle name="Normal 12 6 3 2 7" xfId="27242"/>
    <cellStyle name="Normal 12 6 3 3" xfId="6317"/>
    <cellStyle name="Normal 12 6 3 3 2" xfId="14168"/>
    <cellStyle name="Normal 12 6 3 3 2 2" xfId="27243"/>
    <cellStyle name="Normal 12 6 3 3 3" xfId="27244"/>
    <cellStyle name="Normal 12 6 3 3 4" xfId="27245"/>
    <cellStyle name="Normal 12 6 3 4" xfId="8941"/>
    <cellStyle name="Normal 12 6 3 4 2" xfId="16791"/>
    <cellStyle name="Normal 12 6 3 4 2 2" xfId="27246"/>
    <cellStyle name="Normal 12 6 3 4 3" xfId="27247"/>
    <cellStyle name="Normal 12 6 3 5" xfId="11545"/>
    <cellStyle name="Normal 12 6 3 5 2" xfId="27248"/>
    <cellStyle name="Normal 12 6 3 6" xfId="3689"/>
    <cellStyle name="Normal 12 6 3 6 2" xfId="27249"/>
    <cellStyle name="Normal 12 6 3 7" xfId="27250"/>
    <cellStyle name="Normal 12 6 3 7 2" xfId="27251"/>
    <cellStyle name="Normal 12 6 3 8" xfId="27252"/>
    <cellStyle name="Normal 12 6 4" xfId="907"/>
    <cellStyle name="Normal 12 6 4 2" xfId="6319"/>
    <cellStyle name="Normal 12 6 4 2 2" xfId="14170"/>
    <cellStyle name="Normal 12 6 4 2 2 2" xfId="27253"/>
    <cellStyle name="Normal 12 6 4 2 3" xfId="27254"/>
    <cellStyle name="Normal 12 6 4 2 4" xfId="27255"/>
    <cellStyle name="Normal 12 6 4 3" xfId="8943"/>
    <cellStyle name="Normal 12 6 4 3 2" xfId="16793"/>
    <cellStyle name="Normal 12 6 4 3 2 2" xfId="27256"/>
    <cellStyle name="Normal 12 6 4 3 3" xfId="27257"/>
    <cellStyle name="Normal 12 6 4 4" xfId="11547"/>
    <cellStyle name="Normal 12 6 4 4 2" xfId="27258"/>
    <cellStyle name="Normal 12 6 4 5" xfId="3691"/>
    <cellStyle name="Normal 12 6 4 5 2" xfId="27259"/>
    <cellStyle name="Normal 12 6 4 6" xfId="27260"/>
    <cellStyle name="Normal 12 6 4 6 2" xfId="27261"/>
    <cellStyle name="Normal 12 6 4 7" xfId="27262"/>
    <cellStyle name="Normal 12 6 5" xfId="6312"/>
    <cellStyle name="Normal 12 6 5 2" xfId="14163"/>
    <cellStyle name="Normal 12 6 5 2 2" xfId="27263"/>
    <cellStyle name="Normal 12 6 5 3" xfId="27264"/>
    <cellStyle name="Normal 12 6 5 4" xfId="27265"/>
    <cellStyle name="Normal 12 6 6" xfId="8936"/>
    <cellStyle name="Normal 12 6 6 2" xfId="16786"/>
    <cellStyle name="Normal 12 6 6 2 2" xfId="27266"/>
    <cellStyle name="Normal 12 6 6 3" xfId="27267"/>
    <cellStyle name="Normal 12 6 7" xfId="11540"/>
    <cellStyle name="Normal 12 6 7 2" xfId="27268"/>
    <cellStyle name="Normal 12 6 8" xfId="3684"/>
    <cellStyle name="Normal 12 6 8 2" xfId="27269"/>
    <cellStyle name="Normal 12 6 9" xfId="27270"/>
    <cellStyle name="Normal 12 6 9 2" xfId="27271"/>
    <cellStyle name="Normal 12 7" xfId="908"/>
    <cellStyle name="Normal 12 7 10" xfId="27272"/>
    <cellStyle name="Normal 12 7 2" xfId="909"/>
    <cellStyle name="Normal 12 7 2 2" xfId="910"/>
    <cellStyle name="Normal 12 7 2 2 2" xfId="911"/>
    <cellStyle name="Normal 12 7 2 2 2 2" xfId="6323"/>
    <cellStyle name="Normal 12 7 2 2 2 2 2" xfId="14174"/>
    <cellStyle name="Normal 12 7 2 2 2 2 2 2" xfId="27273"/>
    <cellStyle name="Normal 12 7 2 2 2 2 3" xfId="27274"/>
    <cellStyle name="Normal 12 7 2 2 2 2 4" xfId="27275"/>
    <cellStyle name="Normal 12 7 2 2 2 3" xfId="8947"/>
    <cellStyle name="Normal 12 7 2 2 2 3 2" xfId="16797"/>
    <cellStyle name="Normal 12 7 2 2 2 3 2 2" xfId="27276"/>
    <cellStyle name="Normal 12 7 2 2 2 3 3" xfId="27277"/>
    <cellStyle name="Normal 12 7 2 2 2 4" xfId="11551"/>
    <cellStyle name="Normal 12 7 2 2 2 4 2" xfId="27278"/>
    <cellStyle name="Normal 12 7 2 2 2 5" xfId="3695"/>
    <cellStyle name="Normal 12 7 2 2 2 5 2" xfId="27279"/>
    <cellStyle name="Normal 12 7 2 2 2 6" xfId="27280"/>
    <cellStyle name="Normal 12 7 2 2 2 6 2" xfId="27281"/>
    <cellStyle name="Normal 12 7 2 2 2 7" xfId="27282"/>
    <cellStyle name="Normal 12 7 2 2 3" xfId="6322"/>
    <cellStyle name="Normal 12 7 2 2 3 2" xfId="14173"/>
    <cellStyle name="Normal 12 7 2 2 3 2 2" xfId="27283"/>
    <cellStyle name="Normal 12 7 2 2 3 3" xfId="27284"/>
    <cellStyle name="Normal 12 7 2 2 3 4" xfId="27285"/>
    <cellStyle name="Normal 12 7 2 2 4" xfId="8946"/>
    <cellStyle name="Normal 12 7 2 2 4 2" xfId="16796"/>
    <cellStyle name="Normal 12 7 2 2 4 2 2" xfId="27286"/>
    <cellStyle name="Normal 12 7 2 2 4 3" xfId="27287"/>
    <cellStyle name="Normal 12 7 2 2 5" xfId="11550"/>
    <cellStyle name="Normal 12 7 2 2 5 2" xfId="27288"/>
    <cellStyle name="Normal 12 7 2 2 6" xfId="3694"/>
    <cellStyle name="Normal 12 7 2 2 6 2" xfId="27289"/>
    <cellStyle name="Normal 12 7 2 2 7" xfId="27290"/>
    <cellStyle name="Normal 12 7 2 2 7 2" xfId="27291"/>
    <cellStyle name="Normal 12 7 2 2 8" xfId="27292"/>
    <cellStyle name="Normal 12 7 2 3" xfId="912"/>
    <cellStyle name="Normal 12 7 2 3 2" xfId="6324"/>
    <cellStyle name="Normal 12 7 2 3 2 2" xfId="14175"/>
    <cellStyle name="Normal 12 7 2 3 2 2 2" xfId="27293"/>
    <cellStyle name="Normal 12 7 2 3 2 3" xfId="27294"/>
    <cellStyle name="Normal 12 7 2 3 2 4" xfId="27295"/>
    <cellStyle name="Normal 12 7 2 3 3" xfId="8948"/>
    <cellStyle name="Normal 12 7 2 3 3 2" xfId="16798"/>
    <cellStyle name="Normal 12 7 2 3 3 2 2" xfId="27296"/>
    <cellStyle name="Normal 12 7 2 3 3 3" xfId="27297"/>
    <cellStyle name="Normal 12 7 2 3 4" xfId="11552"/>
    <cellStyle name="Normal 12 7 2 3 4 2" xfId="27298"/>
    <cellStyle name="Normal 12 7 2 3 5" xfId="3696"/>
    <cellStyle name="Normal 12 7 2 3 5 2" xfId="27299"/>
    <cellStyle name="Normal 12 7 2 3 6" xfId="27300"/>
    <cellStyle name="Normal 12 7 2 3 6 2" xfId="27301"/>
    <cellStyle name="Normal 12 7 2 3 7" xfId="27302"/>
    <cellStyle name="Normal 12 7 2 4" xfId="6321"/>
    <cellStyle name="Normal 12 7 2 4 2" xfId="14172"/>
    <cellStyle name="Normal 12 7 2 4 2 2" xfId="27303"/>
    <cellStyle name="Normal 12 7 2 4 3" xfId="27304"/>
    <cellStyle name="Normal 12 7 2 4 4" xfId="27305"/>
    <cellStyle name="Normal 12 7 2 5" xfId="8945"/>
    <cellStyle name="Normal 12 7 2 5 2" xfId="16795"/>
    <cellStyle name="Normal 12 7 2 5 2 2" xfId="27306"/>
    <cellStyle name="Normal 12 7 2 5 3" xfId="27307"/>
    <cellStyle name="Normal 12 7 2 6" xfId="11549"/>
    <cellStyle name="Normal 12 7 2 6 2" xfId="27308"/>
    <cellStyle name="Normal 12 7 2 7" xfId="3693"/>
    <cellStyle name="Normal 12 7 2 7 2" xfId="27309"/>
    <cellStyle name="Normal 12 7 2 8" xfId="27310"/>
    <cellStyle name="Normal 12 7 2 8 2" xfId="27311"/>
    <cellStyle name="Normal 12 7 2 9" xfId="27312"/>
    <cellStyle name="Normal 12 7 3" xfId="913"/>
    <cellStyle name="Normal 12 7 3 2" xfId="914"/>
    <cellStyle name="Normal 12 7 3 2 2" xfId="6326"/>
    <cellStyle name="Normal 12 7 3 2 2 2" xfId="14177"/>
    <cellStyle name="Normal 12 7 3 2 2 2 2" xfId="27313"/>
    <cellStyle name="Normal 12 7 3 2 2 3" xfId="27314"/>
    <cellStyle name="Normal 12 7 3 2 2 4" xfId="27315"/>
    <cellStyle name="Normal 12 7 3 2 3" xfId="8950"/>
    <cellStyle name="Normal 12 7 3 2 3 2" xfId="16800"/>
    <cellStyle name="Normal 12 7 3 2 3 2 2" xfId="27316"/>
    <cellStyle name="Normal 12 7 3 2 3 3" xfId="27317"/>
    <cellStyle name="Normal 12 7 3 2 4" xfId="11554"/>
    <cellStyle name="Normal 12 7 3 2 4 2" xfId="27318"/>
    <cellStyle name="Normal 12 7 3 2 5" xfId="3698"/>
    <cellStyle name="Normal 12 7 3 2 5 2" xfId="27319"/>
    <cellStyle name="Normal 12 7 3 2 6" xfId="27320"/>
    <cellStyle name="Normal 12 7 3 2 6 2" xfId="27321"/>
    <cellStyle name="Normal 12 7 3 2 7" xfId="27322"/>
    <cellStyle name="Normal 12 7 3 3" xfId="6325"/>
    <cellStyle name="Normal 12 7 3 3 2" xfId="14176"/>
    <cellStyle name="Normal 12 7 3 3 2 2" xfId="27323"/>
    <cellStyle name="Normal 12 7 3 3 3" xfId="27324"/>
    <cellStyle name="Normal 12 7 3 3 4" xfId="27325"/>
    <cellStyle name="Normal 12 7 3 4" xfId="8949"/>
    <cellStyle name="Normal 12 7 3 4 2" xfId="16799"/>
    <cellStyle name="Normal 12 7 3 4 2 2" xfId="27326"/>
    <cellStyle name="Normal 12 7 3 4 3" xfId="27327"/>
    <cellStyle name="Normal 12 7 3 5" xfId="11553"/>
    <cellStyle name="Normal 12 7 3 5 2" xfId="27328"/>
    <cellStyle name="Normal 12 7 3 6" xfId="3697"/>
    <cellStyle name="Normal 12 7 3 6 2" xfId="27329"/>
    <cellStyle name="Normal 12 7 3 7" xfId="27330"/>
    <cellStyle name="Normal 12 7 3 7 2" xfId="27331"/>
    <cellStyle name="Normal 12 7 3 8" xfId="27332"/>
    <cellStyle name="Normal 12 7 4" xfId="915"/>
    <cellStyle name="Normal 12 7 4 2" xfId="6327"/>
    <cellStyle name="Normal 12 7 4 2 2" xfId="14178"/>
    <cellStyle name="Normal 12 7 4 2 2 2" xfId="27333"/>
    <cellStyle name="Normal 12 7 4 2 3" xfId="27334"/>
    <cellStyle name="Normal 12 7 4 2 4" xfId="27335"/>
    <cellStyle name="Normal 12 7 4 3" xfId="8951"/>
    <cellStyle name="Normal 12 7 4 3 2" xfId="16801"/>
    <cellStyle name="Normal 12 7 4 3 2 2" xfId="27336"/>
    <cellStyle name="Normal 12 7 4 3 3" xfId="27337"/>
    <cellStyle name="Normal 12 7 4 4" xfId="11555"/>
    <cellStyle name="Normal 12 7 4 4 2" xfId="27338"/>
    <cellStyle name="Normal 12 7 4 5" xfId="3699"/>
    <cellStyle name="Normal 12 7 4 5 2" xfId="27339"/>
    <cellStyle name="Normal 12 7 4 6" xfId="27340"/>
    <cellStyle name="Normal 12 7 4 6 2" xfId="27341"/>
    <cellStyle name="Normal 12 7 4 7" xfId="27342"/>
    <cellStyle name="Normal 12 7 5" xfId="6320"/>
    <cellStyle name="Normal 12 7 5 2" xfId="14171"/>
    <cellStyle name="Normal 12 7 5 2 2" xfId="27343"/>
    <cellStyle name="Normal 12 7 5 3" xfId="27344"/>
    <cellStyle name="Normal 12 7 5 4" xfId="27345"/>
    <cellStyle name="Normal 12 7 6" xfId="8944"/>
    <cellStyle name="Normal 12 7 6 2" xfId="16794"/>
    <cellStyle name="Normal 12 7 6 2 2" xfId="27346"/>
    <cellStyle name="Normal 12 7 6 3" xfId="27347"/>
    <cellStyle name="Normal 12 7 7" xfId="11548"/>
    <cellStyle name="Normal 12 7 7 2" xfId="27348"/>
    <cellStyle name="Normal 12 7 8" xfId="3692"/>
    <cellStyle name="Normal 12 7 8 2" xfId="27349"/>
    <cellStyle name="Normal 12 7 9" xfId="27350"/>
    <cellStyle name="Normal 12 7 9 2" xfId="27351"/>
    <cellStyle name="Normal 12 8" xfId="916"/>
    <cellStyle name="Normal 12 8 10" xfId="27352"/>
    <cellStyle name="Normal 12 8 2" xfId="917"/>
    <cellStyle name="Normal 12 8 2 2" xfId="918"/>
    <cellStyle name="Normal 12 8 2 2 2" xfId="919"/>
    <cellStyle name="Normal 12 8 2 2 2 2" xfId="6331"/>
    <cellStyle name="Normal 12 8 2 2 2 2 2" xfId="14182"/>
    <cellStyle name="Normal 12 8 2 2 2 2 2 2" xfId="27353"/>
    <cellStyle name="Normal 12 8 2 2 2 2 3" xfId="27354"/>
    <cellStyle name="Normal 12 8 2 2 2 2 4" xfId="27355"/>
    <cellStyle name="Normal 12 8 2 2 2 3" xfId="8955"/>
    <cellStyle name="Normal 12 8 2 2 2 3 2" xfId="16805"/>
    <cellStyle name="Normal 12 8 2 2 2 3 2 2" xfId="27356"/>
    <cellStyle name="Normal 12 8 2 2 2 3 3" xfId="27357"/>
    <cellStyle name="Normal 12 8 2 2 2 4" xfId="11559"/>
    <cellStyle name="Normal 12 8 2 2 2 4 2" xfId="27358"/>
    <cellStyle name="Normal 12 8 2 2 2 5" xfId="3703"/>
    <cellStyle name="Normal 12 8 2 2 2 5 2" xfId="27359"/>
    <cellStyle name="Normal 12 8 2 2 2 6" xfId="27360"/>
    <cellStyle name="Normal 12 8 2 2 2 6 2" xfId="27361"/>
    <cellStyle name="Normal 12 8 2 2 2 7" xfId="27362"/>
    <cellStyle name="Normal 12 8 2 2 3" xfId="6330"/>
    <cellStyle name="Normal 12 8 2 2 3 2" xfId="14181"/>
    <cellStyle name="Normal 12 8 2 2 3 2 2" xfId="27363"/>
    <cellStyle name="Normal 12 8 2 2 3 3" xfId="27364"/>
    <cellStyle name="Normal 12 8 2 2 3 4" xfId="27365"/>
    <cellStyle name="Normal 12 8 2 2 4" xfId="8954"/>
    <cellStyle name="Normal 12 8 2 2 4 2" xfId="16804"/>
    <cellStyle name="Normal 12 8 2 2 4 2 2" xfId="27366"/>
    <cellStyle name="Normal 12 8 2 2 4 3" xfId="27367"/>
    <cellStyle name="Normal 12 8 2 2 5" xfId="11558"/>
    <cellStyle name="Normal 12 8 2 2 5 2" xfId="27368"/>
    <cellStyle name="Normal 12 8 2 2 6" xfId="3702"/>
    <cellStyle name="Normal 12 8 2 2 6 2" xfId="27369"/>
    <cellStyle name="Normal 12 8 2 2 7" xfId="27370"/>
    <cellStyle name="Normal 12 8 2 2 7 2" xfId="27371"/>
    <cellStyle name="Normal 12 8 2 2 8" xfId="27372"/>
    <cellStyle name="Normal 12 8 2 3" xfId="920"/>
    <cellStyle name="Normal 12 8 2 3 2" xfId="6332"/>
    <cellStyle name="Normal 12 8 2 3 2 2" xfId="14183"/>
    <cellStyle name="Normal 12 8 2 3 2 2 2" xfId="27373"/>
    <cellStyle name="Normal 12 8 2 3 2 3" xfId="27374"/>
    <cellStyle name="Normal 12 8 2 3 2 4" xfId="27375"/>
    <cellStyle name="Normal 12 8 2 3 3" xfId="8956"/>
    <cellStyle name="Normal 12 8 2 3 3 2" xfId="16806"/>
    <cellStyle name="Normal 12 8 2 3 3 2 2" xfId="27376"/>
    <cellStyle name="Normal 12 8 2 3 3 3" xfId="27377"/>
    <cellStyle name="Normal 12 8 2 3 4" xfId="11560"/>
    <cellStyle name="Normal 12 8 2 3 4 2" xfId="27378"/>
    <cellStyle name="Normal 12 8 2 3 5" xfId="3704"/>
    <cellStyle name="Normal 12 8 2 3 5 2" xfId="27379"/>
    <cellStyle name="Normal 12 8 2 3 6" xfId="27380"/>
    <cellStyle name="Normal 12 8 2 3 6 2" xfId="27381"/>
    <cellStyle name="Normal 12 8 2 3 7" xfId="27382"/>
    <cellStyle name="Normal 12 8 2 4" xfId="6329"/>
    <cellStyle name="Normal 12 8 2 4 2" xfId="14180"/>
    <cellStyle name="Normal 12 8 2 4 2 2" xfId="27383"/>
    <cellStyle name="Normal 12 8 2 4 3" xfId="27384"/>
    <cellStyle name="Normal 12 8 2 4 4" xfId="27385"/>
    <cellStyle name="Normal 12 8 2 5" xfId="8953"/>
    <cellStyle name="Normal 12 8 2 5 2" xfId="16803"/>
    <cellStyle name="Normal 12 8 2 5 2 2" xfId="27386"/>
    <cellStyle name="Normal 12 8 2 5 3" xfId="27387"/>
    <cellStyle name="Normal 12 8 2 6" xfId="11557"/>
    <cellStyle name="Normal 12 8 2 6 2" xfId="27388"/>
    <cellStyle name="Normal 12 8 2 7" xfId="3701"/>
    <cellStyle name="Normal 12 8 2 7 2" xfId="27389"/>
    <cellStyle name="Normal 12 8 2 8" xfId="27390"/>
    <cellStyle name="Normal 12 8 2 8 2" xfId="27391"/>
    <cellStyle name="Normal 12 8 2 9" xfId="27392"/>
    <cellStyle name="Normal 12 8 3" xfId="921"/>
    <cellStyle name="Normal 12 8 3 2" xfId="922"/>
    <cellStyle name="Normal 12 8 3 2 2" xfId="6334"/>
    <cellStyle name="Normal 12 8 3 2 2 2" xfId="14185"/>
    <cellStyle name="Normal 12 8 3 2 2 2 2" xfId="27393"/>
    <cellStyle name="Normal 12 8 3 2 2 3" xfId="27394"/>
    <cellStyle name="Normal 12 8 3 2 2 4" xfId="27395"/>
    <cellStyle name="Normal 12 8 3 2 3" xfId="8958"/>
    <cellStyle name="Normal 12 8 3 2 3 2" xfId="16808"/>
    <cellStyle name="Normal 12 8 3 2 3 2 2" xfId="27396"/>
    <cellStyle name="Normal 12 8 3 2 3 3" xfId="27397"/>
    <cellStyle name="Normal 12 8 3 2 4" xfId="11562"/>
    <cellStyle name="Normal 12 8 3 2 4 2" xfId="27398"/>
    <cellStyle name="Normal 12 8 3 2 5" xfId="3706"/>
    <cellStyle name="Normal 12 8 3 2 5 2" xfId="27399"/>
    <cellStyle name="Normal 12 8 3 2 6" xfId="27400"/>
    <cellStyle name="Normal 12 8 3 2 6 2" xfId="27401"/>
    <cellStyle name="Normal 12 8 3 2 7" xfId="27402"/>
    <cellStyle name="Normal 12 8 3 3" xfId="6333"/>
    <cellStyle name="Normal 12 8 3 3 2" xfId="14184"/>
    <cellStyle name="Normal 12 8 3 3 2 2" xfId="27403"/>
    <cellStyle name="Normal 12 8 3 3 3" xfId="27404"/>
    <cellStyle name="Normal 12 8 3 3 4" xfId="27405"/>
    <cellStyle name="Normal 12 8 3 4" xfId="8957"/>
    <cellStyle name="Normal 12 8 3 4 2" xfId="16807"/>
    <cellStyle name="Normal 12 8 3 4 2 2" xfId="27406"/>
    <cellStyle name="Normal 12 8 3 4 3" xfId="27407"/>
    <cellStyle name="Normal 12 8 3 5" xfId="11561"/>
    <cellStyle name="Normal 12 8 3 5 2" xfId="27408"/>
    <cellStyle name="Normal 12 8 3 6" xfId="3705"/>
    <cellStyle name="Normal 12 8 3 6 2" xfId="27409"/>
    <cellStyle name="Normal 12 8 3 7" xfId="27410"/>
    <cellStyle name="Normal 12 8 3 7 2" xfId="27411"/>
    <cellStyle name="Normal 12 8 3 8" xfId="27412"/>
    <cellStyle name="Normal 12 8 4" xfId="923"/>
    <cellStyle name="Normal 12 8 4 2" xfId="6335"/>
    <cellStyle name="Normal 12 8 4 2 2" xfId="14186"/>
    <cellStyle name="Normal 12 8 4 2 2 2" xfId="27413"/>
    <cellStyle name="Normal 12 8 4 2 3" xfId="27414"/>
    <cellStyle name="Normal 12 8 4 2 4" xfId="27415"/>
    <cellStyle name="Normal 12 8 4 3" xfId="8959"/>
    <cellStyle name="Normal 12 8 4 3 2" xfId="16809"/>
    <cellStyle name="Normal 12 8 4 3 2 2" xfId="27416"/>
    <cellStyle name="Normal 12 8 4 3 3" xfId="27417"/>
    <cellStyle name="Normal 12 8 4 4" xfId="11563"/>
    <cellStyle name="Normal 12 8 4 4 2" xfId="27418"/>
    <cellStyle name="Normal 12 8 4 5" xfId="3707"/>
    <cellStyle name="Normal 12 8 4 5 2" xfId="27419"/>
    <cellStyle name="Normal 12 8 4 6" xfId="27420"/>
    <cellStyle name="Normal 12 8 4 6 2" xfId="27421"/>
    <cellStyle name="Normal 12 8 4 7" xfId="27422"/>
    <cellStyle name="Normal 12 8 5" xfId="6328"/>
    <cellStyle name="Normal 12 8 5 2" xfId="14179"/>
    <cellStyle name="Normal 12 8 5 2 2" xfId="27423"/>
    <cellStyle name="Normal 12 8 5 3" xfId="27424"/>
    <cellStyle name="Normal 12 8 5 4" xfId="27425"/>
    <cellStyle name="Normal 12 8 6" xfId="8952"/>
    <cellStyle name="Normal 12 8 6 2" xfId="16802"/>
    <cellStyle name="Normal 12 8 6 2 2" xfId="27426"/>
    <cellStyle name="Normal 12 8 6 3" xfId="27427"/>
    <cellStyle name="Normal 12 8 7" xfId="11556"/>
    <cellStyle name="Normal 12 8 7 2" xfId="27428"/>
    <cellStyle name="Normal 12 8 8" xfId="3700"/>
    <cellStyle name="Normal 12 8 8 2" xfId="27429"/>
    <cellStyle name="Normal 12 8 9" xfId="27430"/>
    <cellStyle name="Normal 12 8 9 2" xfId="27431"/>
    <cellStyle name="Normal 12 9" xfId="924"/>
    <cellStyle name="Normal 12 9 2" xfId="925"/>
    <cellStyle name="Normal 12 9 2 2" xfId="926"/>
    <cellStyle name="Normal 12 9 2 2 2" xfId="6338"/>
    <cellStyle name="Normal 12 9 2 2 2 2" xfId="14189"/>
    <cellStyle name="Normal 12 9 2 2 2 2 2" xfId="27432"/>
    <cellStyle name="Normal 12 9 2 2 2 3" xfId="27433"/>
    <cellStyle name="Normal 12 9 2 2 2 4" xfId="27434"/>
    <cellStyle name="Normal 12 9 2 2 3" xfId="8962"/>
    <cellStyle name="Normal 12 9 2 2 3 2" xfId="16812"/>
    <cellStyle name="Normal 12 9 2 2 3 2 2" xfId="27435"/>
    <cellStyle name="Normal 12 9 2 2 3 3" xfId="27436"/>
    <cellStyle name="Normal 12 9 2 2 4" xfId="11566"/>
    <cellStyle name="Normal 12 9 2 2 4 2" xfId="27437"/>
    <cellStyle name="Normal 12 9 2 2 5" xfId="3710"/>
    <cellStyle name="Normal 12 9 2 2 5 2" xfId="27438"/>
    <cellStyle name="Normal 12 9 2 2 6" xfId="27439"/>
    <cellStyle name="Normal 12 9 2 2 6 2" xfId="27440"/>
    <cellStyle name="Normal 12 9 2 2 7" xfId="27441"/>
    <cellStyle name="Normal 12 9 2 3" xfId="6337"/>
    <cellStyle name="Normal 12 9 2 3 2" xfId="14188"/>
    <cellStyle name="Normal 12 9 2 3 2 2" xfId="27442"/>
    <cellStyle name="Normal 12 9 2 3 3" xfId="27443"/>
    <cellStyle name="Normal 12 9 2 3 4" xfId="27444"/>
    <cellStyle name="Normal 12 9 2 4" xfId="8961"/>
    <cellStyle name="Normal 12 9 2 4 2" xfId="16811"/>
    <cellStyle name="Normal 12 9 2 4 2 2" xfId="27445"/>
    <cellStyle name="Normal 12 9 2 4 3" xfId="27446"/>
    <cellStyle name="Normal 12 9 2 5" xfId="11565"/>
    <cellStyle name="Normal 12 9 2 5 2" xfId="27447"/>
    <cellStyle name="Normal 12 9 2 6" xfId="3709"/>
    <cellStyle name="Normal 12 9 2 6 2" xfId="27448"/>
    <cellStyle name="Normal 12 9 2 7" xfId="27449"/>
    <cellStyle name="Normal 12 9 2 7 2" xfId="27450"/>
    <cellStyle name="Normal 12 9 2 8" xfId="27451"/>
    <cellStyle name="Normal 12 9 3" xfId="927"/>
    <cellStyle name="Normal 12 9 3 2" xfId="6339"/>
    <cellStyle name="Normal 12 9 3 2 2" xfId="14190"/>
    <cellStyle name="Normal 12 9 3 2 2 2" xfId="27452"/>
    <cellStyle name="Normal 12 9 3 2 3" xfId="27453"/>
    <cellStyle name="Normal 12 9 3 2 4" xfId="27454"/>
    <cellStyle name="Normal 12 9 3 3" xfId="8963"/>
    <cellStyle name="Normal 12 9 3 3 2" xfId="16813"/>
    <cellStyle name="Normal 12 9 3 3 2 2" xfId="27455"/>
    <cellStyle name="Normal 12 9 3 3 3" xfId="27456"/>
    <cellStyle name="Normal 12 9 3 4" xfId="11567"/>
    <cellStyle name="Normal 12 9 3 4 2" xfId="27457"/>
    <cellStyle name="Normal 12 9 3 5" xfId="3711"/>
    <cellStyle name="Normal 12 9 3 5 2" xfId="27458"/>
    <cellStyle name="Normal 12 9 3 6" xfId="27459"/>
    <cellStyle name="Normal 12 9 3 6 2" xfId="27460"/>
    <cellStyle name="Normal 12 9 3 7" xfId="27461"/>
    <cellStyle name="Normal 12 9 4" xfId="6336"/>
    <cellStyle name="Normal 12 9 4 2" xfId="14187"/>
    <cellStyle name="Normal 12 9 4 2 2" xfId="27462"/>
    <cellStyle name="Normal 12 9 4 3" xfId="27463"/>
    <cellStyle name="Normal 12 9 4 4" xfId="27464"/>
    <cellStyle name="Normal 12 9 5" xfId="8960"/>
    <cellStyle name="Normal 12 9 5 2" xfId="16810"/>
    <cellStyle name="Normal 12 9 5 2 2" xfId="27465"/>
    <cellStyle name="Normal 12 9 5 3" xfId="27466"/>
    <cellStyle name="Normal 12 9 6" xfId="11564"/>
    <cellStyle name="Normal 12 9 6 2" xfId="27467"/>
    <cellStyle name="Normal 12 9 7" xfId="3708"/>
    <cellStyle name="Normal 12 9 7 2" xfId="27468"/>
    <cellStyle name="Normal 12 9 8" xfId="27469"/>
    <cellStyle name="Normal 12 9 8 2" xfId="27470"/>
    <cellStyle name="Normal 12 9 9" xfId="27471"/>
    <cellStyle name="Normal 120" xfId="47771"/>
    <cellStyle name="Normal 121" xfId="47772"/>
    <cellStyle name="Normal 122" xfId="47773"/>
    <cellStyle name="Normal 123" xfId="47774"/>
    <cellStyle name="Normal 124" xfId="47775"/>
    <cellStyle name="Normal 125" xfId="47776"/>
    <cellStyle name="Normal 126" xfId="47777"/>
    <cellStyle name="Normal 127" xfId="47778"/>
    <cellStyle name="Normal 128" xfId="47779"/>
    <cellStyle name="Normal 129" xfId="47780"/>
    <cellStyle name="Normal 13" xfId="928"/>
    <cellStyle name="Normal 13 2" xfId="19673"/>
    <cellStyle name="Normal 13 2 2" xfId="27472"/>
    <cellStyle name="Normal 13 3" xfId="19624"/>
    <cellStyle name="Normal 13 4" xfId="19575"/>
    <cellStyle name="Normal 130" xfId="47781"/>
    <cellStyle name="Normal 131" xfId="47782"/>
    <cellStyle name="Normal 132" xfId="47783"/>
    <cellStyle name="Normal 133" xfId="47784"/>
    <cellStyle name="Normal 134" xfId="47785"/>
    <cellStyle name="Normal 135" xfId="47786"/>
    <cellStyle name="Normal 136" xfId="47787"/>
    <cellStyle name="Normal 137" xfId="47788"/>
    <cellStyle name="Normal 138" xfId="47789"/>
    <cellStyle name="Normal 139" xfId="47790"/>
    <cellStyle name="Normal 14" xfId="929"/>
    <cellStyle name="Normal 14 10" xfId="8964"/>
    <cellStyle name="Normal 14 10 2" xfId="16814"/>
    <cellStyle name="Normal 14 10 2 2" xfId="27473"/>
    <cellStyle name="Normal 14 10 3" xfId="27474"/>
    <cellStyle name="Normal 14 11" xfId="11568"/>
    <cellStyle name="Normal 14 11 2" xfId="27475"/>
    <cellStyle name="Normal 14 12" xfId="3712"/>
    <cellStyle name="Normal 14 12 2" xfId="27476"/>
    <cellStyle name="Normal 14 13" xfId="27477"/>
    <cellStyle name="Normal 14 13 2" xfId="27478"/>
    <cellStyle name="Normal 14 14" xfId="27479"/>
    <cellStyle name="Normal 14 2" xfId="930"/>
    <cellStyle name="Normal 14 2 10" xfId="11569"/>
    <cellStyle name="Normal 14 2 10 2" xfId="27480"/>
    <cellStyle name="Normal 14 2 11" xfId="3713"/>
    <cellStyle name="Normal 14 2 11 2" xfId="27481"/>
    <cellStyle name="Normal 14 2 12" xfId="27482"/>
    <cellStyle name="Normal 14 2 12 2" xfId="27483"/>
    <cellStyle name="Normal 14 2 13" xfId="27484"/>
    <cellStyle name="Normal 14 2 2" xfId="931"/>
    <cellStyle name="Normal 14 2 2 10" xfId="27485"/>
    <cellStyle name="Normal 14 2 2 2" xfId="932"/>
    <cellStyle name="Normal 14 2 2 2 2" xfId="933"/>
    <cellStyle name="Normal 14 2 2 2 2 2" xfId="934"/>
    <cellStyle name="Normal 14 2 2 2 2 2 2" xfId="6345"/>
    <cellStyle name="Normal 14 2 2 2 2 2 2 2" xfId="14196"/>
    <cellStyle name="Normal 14 2 2 2 2 2 2 2 2" xfId="27486"/>
    <cellStyle name="Normal 14 2 2 2 2 2 2 3" xfId="27487"/>
    <cellStyle name="Normal 14 2 2 2 2 2 2 4" xfId="27488"/>
    <cellStyle name="Normal 14 2 2 2 2 2 3" xfId="8969"/>
    <cellStyle name="Normal 14 2 2 2 2 2 3 2" xfId="16819"/>
    <cellStyle name="Normal 14 2 2 2 2 2 3 2 2" xfId="27489"/>
    <cellStyle name="Normal 14 2 2 2 2 2 3 3" xfId="27490"/>
    <cellStyle name="Normal 14 2 2 2 2 2 4" xfId="11573"/>
    <cellStyle name="Normal 14 2 2 2 2 2 4 2" xfId="27491"/>
    <cellStyle name="Normal 14 2 2 2 2 2 5" xfId="3717"/>
    <cellStyle name="Normal 14 2 2 2 2 2 5 2" xfId="27492"/>
    <cellStyle name="Normal 14 2 2 2 2 2 6" xfId="27493"/>
    <cellStyle name="Normal 14 2 2 2 2 2 6 2" xfId="27494"/>
    <cellStyle name="Normal 14 2 2 2 2 2 7" xfId="27495"/>
    <cellStyle name="Normal 14 2 2 2 2 3" xfId="6344"/>
    <cellStyle name="Normal 14 2 2 2 2 3 2" xfId="14195"/>
    <cellStyle name="Normal 14 2 2 2 2 3 2 2" xfId="27496"/>
    <cellStyle name="Normal 14 2 2 2 2 3 3" xfId="27497"/>
    <cellStyle name="Normal 14 2 2 2 2 3 4" xfId="27498"/>
    <cellStyle name="Normal 14 2 2 2 2 4" xfId="8968"/>
    <cellStyle name="Normal 14 2 2 2 2 4 2" xfId="16818"/>
    <cellStyle name="Normal 14 2 2 2 2 4 2 2" xfId="27499"/>
    <cellStyle name="Normal 14 2 2 2 2 4 3" xfId="27500"/>
    <cellStyle name="Normal 14 2 2 2 2 5" xfId="11572"/>
    <cellStyle name="Normal 14 2 2 2 2 5 2" xfId="27501"/>
    <cellStyle name="Normal 14 2 2 2 2 6" xfId="3716"/>
    <cellStyle name="Normal 14 2 2 2 2 6 2" xfId="27502"/>
    <cellStyle name="Normal 14 2 2 2 2 7" xfId="27503"/>
    <cellStyle name="Normal 14 2 2 2 2 7 2" xfId="27504"/>
    <cellStyle name="Normal 14 2 2 2 2 8" xfId="27505"/>
    <cellStyle name="Normal 14 2 2 2 3" xfId="935"/>
    <cellStyle name="Normal 14 2 2 2 3 2" xfId="6346"/>
    <cellStyle name="Normal 14 2 2 2 3 2 2" xfId="14197"/>
    <cellStyle name="Normal 14 2 2 2 3 2 2 2" xfId="27506"/>
    <cellStyle name="Normal 14 2 2 2 3 2 3" xfId="27507"/>
    <cellStyle name="Normal 14 2 2 2 3 2 4" xfId="27508"/>
    <cellStyle name="Normal 14 2 2 2 3 3" xfId="8970"/>
    <cellStyle name="Normal 14 2 2 2 3 3 2" xfId="16820"/>
    <cellStyle name="Normal 14 2 2 2 3 3 2 2" xfId="27509"/>
    <cellStyle name="Normal 14 2 2 2 3 3 3" xfId="27510"/>
    <cellStyle name="Normal 14 2 2 2 3 4" xfId="11574"/>
    <cellStyle name="Normal 14 2 2 2 3 4 2" xfId="27511"/>
    <cellStyle name="Normal 14 2 2 2 3 5" xfId="3718"/>
    <cellStyle name="Normal 14 2 2 2 3 5 2" xfId="27512"/>
    <cellStyle name="Normal 14 2 2 2 3 6" xfId="27513"/>
    <cellStyle name="Normal 14 2 2 2 3 6 2" xfId="27514"/>
    <cellStyle name="Normal 14 2 2 2 3 7" xfId="27515"/>
    <cellStyle name="Normal 14 2 2 2 4" xfId="6343"/>
    <cellStyle name="Normal 14 2 2 2 4 2" xfId="14194"/>
    <cellStyle name="Normal 14 2 2 2 4 2 2" xfId="27516"/>
    <cellStyle name="Normal 14 2 2 2 4 3" xfId="27517"/>
    <cellStyle name="Normal 14 2 2 2 4 4" xfId="27518"/>
    <cellStyle name="Normal 14 2 2 2 5" xfId="8967"/>
    <cellStyle name="Normal 14 2 2 2 5 2" xfId="16817"/>
    <cellStyle name="Normal 14 2 2 2 5 2 2" xfId="27519"/>
    <cellStyle name="Normal 14 2 2 2 5 3" xfId="27520"/>
    <cellStyle name="Normal 14 2 2 2 6" xfId="11571"/>
    <cellStyle name="Normal 14 2 2 2 6 2" xfId="27521"/>
    <cellStyle name="Normal 14 2 2 2 7" xfId="3715"/>
    <cellStyle name="Normal 14 2 2 2 7 2" xfId="27522"/>
    <cellStyle name="Normal 14 2 2 2 8" xfId="27523"/>
    <cellStyle name="Normal 14 2 2 2 8 2" xfId="27524"/>
    <cellStyle name="Normal 14 2 2 2 9" xfId="27525"/>
    <cellStyle name="Normal 14 2 2 3" xfId="936"/>
    <cellStyle name="Normal 14 2 2 3 2" xfId="937"/>
    <cellStyle name="Normal 14 2 2 3 2 2" xfId="6348"/>
    <cellStyle name="Normal 14 2 2 3 2 2 2" xfId="14199"/>
    <cellStyle name="Normal 14 2 2 3 2 2 2 2" xfId="27526"/>
    <cellStyle name="Normal 14 2 2 3 2 2 3" xfId="27527"/>
    <cellStyle name="Normal 14 2 2 3 2 2 4" xfId="27528"/>
    <cellStyle name="Normal 14 2 2 3 2 3" xfId="8972"/>
    <cellStyle name="Normal 14 2 2 3 2 3 2" xfId="16822"/>
    <cellStyle name="Normal 14 2 2 3 2 3 2 2" xfId="27529"/>
    <cellStyle name="Normal 14 2 2 3 2 3 3" xfId="27530"/>
    <cellStyle name="Normal 14 2 2 3 2 4" xfId="11576"/>
    <cellStyle name="Normal 14 2 2 3 2 4 2" xfId="27531"/>
    <cellStyle name="Normal 14 2 2 3 2 5" xfId="3720"/>
    <cellStyle name="Normal 14 2 2 3 2 5 2" xfId="27532"/>
    <cellStyle name="Normal 14 2 2 3 2 6" xfId="27533"/>
    <cellStyle name="Normal 14 2 2 3 2 6 2" xfId="27534"/>
    <cellStyle name="Normal 14 2 2 3 2 7" xfId="27535"/>
    <cellStyle name="Normal 14 2 2 3 3" xfId="6347"/>
    <cellStyle name="Normal 14 2 2 3 3 2" xfId="14198"/>
    <cellStyle name="Normal 14 2 2 3 3 2 2" xfId="27536"/>
    <cellStyle name="Normal 14 2 2 3 3 3" xfId="27537"/>
    <cellStyle name="Normal 14 2 2 3 3 4" xfId="27538"/>
    <cellStyle name="Normal 14 2 2 3 4" xfId="8971"/>
    <cellStyle name="Normal 14 2 2 3 4 2" xfId="16821"/>
    <cellStyle name="Normal 14 2 2 3 4 2 2" xfId="27539"/>
    <cellStyle name="Normal 14 2 2 3 4 3" xfId="27540"/>
    <cellStyle name="Normal 14 2 2 3 5" xfId="11575"/>
    <cellStyle name="Normal 14 2 2 3 5 2" xfId="27541"/>
    <cellStyle name="Normal 14 2 2 3 6" xfId="3719"/>
    <cellStyle name="Normal 14 2 2 3 6 2" xfId="27542"/>
    <cellStyle name="Normal 14 2 2 3 7" xfId="27543"/>
    <cellStyle name="Normal 14 2 2 3 7 2" xfId="27544"/>
    <cellStyle name="Normal 14 2 2 3 8" xfId="27545"/>
    <cellStyle name="Normal 14 2 2 4" xfId="938"/>
    <cellStyle name="Normal 14 2 2 4 2" xfId="6349"/>
    <cellStyle name="Normal 14 2 2 4 2 2" xfId="14200"/>
    <cellStyle name="Normal 14 2 2 4 2 2 2" xfId="27546"/>
    <cellStyle name="Normal 14 2 2 4 2 3" xfId="27547"/>
    <cellStyle name="Normal 14 2 2 4 2 4" xfId="27548"/>
    <cellStyle name="Normal 14 2 2 4 3" xfId="8973"/>
    <cellStyle name="Normal 14 2 2 4 3 2" xfId="16823"/>
    <cellStyle name="Normal 14 2 2 4 3 2 2" xfId="27549"/>
    <cellStyle name="Normal 14 2 2 4 3 3" xfId="27550"/>
    <cellStyle name="Normal 14 2 2 4 4" xfId="11577"/>
    <cellStyle name="Normal 14 2 2 4 4 2" xfId="27551"/>
    <cellStyle name="Normal 14 2 2 4 5" xfId="3721"/>
    <cellStyle name="Normal 14 2 2 4 5 2" xfId="27552"/>
    <cellStyle name="Normal 14 2 2 4 6" xfId="27553"/>
    <cellStyle name="Normal 14 2 2 4 6 2" xfId="27554"/>
    <cellStyle name="Normal 14 2 2 4 7" xfId="27555"/>
    <cellStyle name="Normal 14 2 2 5" xfId="6342"/>
    <cellStyle name="Normal 14 2 2 5 2" xfId="14193"/>
    <cellStyle name="Normal 14 2 2 5 2 2" xfId="27556"/>
    <cellStyle name="Normal 14 2 2 5 3" xfId="27557"/>
    <cellStyle name="Normal 14 2 2 5 4" xfId="27558"/>
    <cellStyle name="Normal 14 2 2 6" xfId="8966"/>
    <cellStyle name="Normal 14 2 2 6 2" xfId="16816"/>
    <cellStyle name="Normal 14 2 2 6 2 2" xfId="27559"/>
    <cellStyle name="Normal 14 2 2 6 3" xfId="27560"/>
    <cellStyle name="Normal 14 2 2 7" xfId="11570"/>
    <cellStyle name="Normal 14 2 2 7 2" xfId="27561"/>
    <cellStyle name="Normal 14 2 2 8" xfId="3714"/>
    <cellStyle name="Normal 14 2 2 8 2" xfId="27562"/>
    <cellStyle name="Normal 14 2 2 9" xfId="27563"/>
    <cellStyle name="Normal 14 2 2 9 2" xfId="27564"/>
    <cellStyle name="Normal 14 2 3" xfId="939"/>
    <cellStyle name="Normal 14 2 3 10" xfId="27565"/>
    <cellStyle name="Normal 14 2 3 2" xfId="940"/>
    <cellStyle name="Normal 14 2 3 2 2" xfId="941"/>
    <cellStyle name="Normal 14 2 3 2 2 2" xfId="942"/>
    <cellStyle name="Normal 14 2 3 2 2 2 2" xfId="6353"/>
    <cellStyle name="Normal 14 2 3 2 2 2 2 2" xfId="14204"/>
    <cellStyle name="Normal 14 2 3 2 2 2 2 2 2" xfId="27566"/>
    <cellStyle name="Normal 14 2 3 2 2 2 2 3" xfId="27567"/>
    <cellStyle name="Normal 14 2 3 2 2 2 2 4" xfId="27568"/>
    <cellStyle name="Normal 14 2 3 2 2 2 3" xfId="8977"/>
    <cellStyle name="Normal 14 2 3 2 2 2 3 2" xfId="16827"/>
    <cellStyle name="Normal 14 2 3 2 2 2 3 2 2" xfId="27569"/>
    <cellStyle name="Normal 14 2 3 2 2 2 3 3" xfId="27570"/>
    <cellStyle name="Normal 14 2 3 2 2 2 4" xfId="11581"/>
    <cellStyle name="Normal 14 2 3 2 2 2 4 2" xfId="27571"/>
    <cellStyle name="Normal 14 2 3 2 2 2 5" xfId="3725"/>
    <cellStyle name="Normal 14 2 3 2 2 2 5 2" xfId="27572"/>
    <cellStyle name="Normal 14 2 3 2 2 2 6" xfId="27573"/>
    <cellStyle name="Normal 14 2 3 2 2 2 6 2" xfId="27574"/>
    <cellStyle name="Normal 14 2 3 2 2 2 7" xfId="27575"/>
    <cellStyle name="Normal 14 2 3 2 2 3" xfId="6352"/>
    <cellStyle name="Normal 14 2 3 2 2 3 2" xfId="14203"/>
    <cellStyle name="Normal 14 2 3 2 2 3 2 2" xfId="27576"/>
    <cellStyle name="Normal 14 2 3 2 2 3 3" xfId="27577"/>
    <cellStyle name="Normal 14 2 3 2 2 3 4" xfId="27578"/>
    <cellStyle name="Normal 14 2 3 2 2 4" xfId="8976"/>
    <cellStyle name="Normal 14 2 3 2 2 4 2" xfId="16826"/>
    <cellStyle name="Normal 14 2 3 2 2 4 2 2" xfId="27579"/>
    <cellStyle name="Normal 14 2 3 2 2 4 3" xfId="27580"/>
    <cellStyle name="Normal 14 2 3 2 2 5" xfId="11580"/>
    <cellStyle name="Normal 14 2 3 2 2 5 2" xfId="27581"/>
    <cellStyle name="Normal 14 2 3 2 2 6" xfId="3724"/>
    <cellStyle name="Normal 14 2 3 2 2 6 2" xfId="27582"/>
    <cellStyle name="Normal 14 2 3 2 2 7" xfId="27583"/>
    <cellStyle name="Normal 14 2 3 2 2 7 2" xfId="27584"/>
    <cellStyle name="Normal 14 2 3 2 2 8" xfId="27585"/>
    <cellStyle name="Normal 14 2 3 2 3" xfId="943"/>
    <cellStyle name="Normal 14 2 3 2 3 2" xfId="6354"/>
    <cellStyle name="Normal 14 2 3 2 3 2 2" xfId="14205"/>
    <cellStyle name="Normal 14 2 3 2 3 2 2 2" xfId="27586"/>
    <cellStyle name="Normal 14 2 3 2 3 2 3" xfId="27587"/>
    <cellStyle name="Normal 14 2 3 2 3 2 4" xfId="27588"/>
    <cellStyle name="Normal 14 2 3 2 3 3" xfId="8978"/>
    <cellStyle name="Normal 14 2 3 2 3 3 2" xfId="16828"/>
    <cellStyle name="Normal 14 2 3 2 3 3 2 2" xfId="27589"/>
    <cellStyle name="Normal 14 2 3 2 3 3 3" xfId="27590"/>
    <cellStyle name="Normal 14 2 3 2 3 4" xfId="11582"/>
    <cellStyle name="Normal 14 2 3 2 3 4 2" xfId="27591"/>
    <cellStyle name="Normal 14 2 3 2 3 5" xfId="3726"/>
    <cellStyle name="Normal 14 2 3 2 3 5 2" xfId="27592"/>
    <cellStyle name="Normal 14 2 3 2 3 6" xfId="27593"/>
    <cellStyle name="Normal 14 2 3 2 3 6 2" xfId="27594"/>
    <cellStyle name="Normal 14 2 3 2 3 7" xfId="27595"/>
    <cellStyle name="Normal 14 2 3 2 4" xfId="6351"/>
    <cellStyle name="Normal 14 2 3 2 4 2" xfId="14202"/>
    <cellStyle name="Normal 14 2 3 2 4 2 2" xfId="27596"/>
    <cellStyle name="Normal 14 2 3 2 4 3" xfId="27597"/>
    <cellStyle name="Normal 14 2 3 2 4 4" xfId="27598"/>
    <cellStyle name="Normal 14 2 3 2 5" xfId="8975"/>
    <cellStyle name="Normal 14 2 3 2 5 2" xfId="16825"/>
    <cellStyle name="Normal 14 2 3 2 5 2 2" xfId="27599"/>
    <cellStyle name="Normal 14 2 3 2 5 3" xfId="27600"/>
    <cellStyle name="Normal 14 2 3 2 6" xfId="11579"/>
    <cellStyle name="Normal 14 2 3 2 6 2" xfId="27601"/>
    <cellStyle name="Normal 14 2 3 2 7" xfId="3723"/>
    <cellStyle name="Normal 14 2 3 2 7 2" xfId="27602"/>
    <cellStyle name="Normal 14 2 3 2 8" xfId="27603"/>
    <cellStyle name="Normal 14 2 3 2 8 2" xfId="27604"/>
    <cellStyle name="Normal 14 2 3 2 9" xfId="27605"/>
    <cellStyle name="Normal 14 2 3 3" xfId="944"/>
    <cellStyle name="Normal 14 2 3 3 2" xfId="945"/>
    <cellStyle name="Normal 14 2 3 3 2 2" xfId="6356"/>
    <cellStyle name="Normal 14 2 3 3 2 2 2" xfId="14207"/>
    <cellStyle name="Normal 14 2 3 3 2 2 2 2" xfId="27606"/>
    <cellStyle name="Normal 14 2 3 3 2 2 3" xfId="27607"/>
    <cellStyle name="Normal 14 2 3 3 2 2 4" xfId="27608"/>
    <cellStyle name="Normal 14 2 3 3 2 3" xfId="8980"/>
    <cellStyle name="Normal 14 2 3 3 2 3 2" xfId="16830"/>
    <cellStyle name="Normal 14 2 3 3 2 3 2 2" xfId="27609"/>
    <cellStyle name="Normal 14 2 3 3 2 3 3" xfId="27610"/>
    <cellStyle name="Normal 14 2 3 3 2 4" xfId="11584"/>
    <cellStyle name="Normal 14 2 3 3 2 4 2" xfId="27611"/>
    <cellStyle name="Normal 14 2 3 3 2 5" xfId="3728"/>
    <cellStyle name="Normal 14 2 3 3 2 5 2" xfId="27612"/>
    <cellStyle name="Normal 14 2 3 3 2 6" xfId="27613"/>
    <cellStyle name="Normal 14 2 3 3 2 6 2" xfId="27614"/>
    <cellStyle name="Normal 14 2 3 3 2 7" xfId="27615"/>
    <cellStyle name="Normal 14 2 3 3 3" xfId="6355"/>
    <cellStyle name="Normal 14 2 3 3 3 2" xfId="14206"/>
    <cellStyle name="Normal 14 2 3 3 3 2 2" xfId="27616"/>
    <cellStyle name="Normal 14 2 3 3 3 3" xfId="27617"/>
    <cellStyle name="Normal 14 2 3 3 3 4" xfId="27618"/>
    <cellStyle name="Normal 14 2 3 3 4" xfId="8979"/>
    <cellStyle name="Normal 14 2 3 3 4 2" xfId="16829"/>
    <cellStyle name="Normal 14 2 3 3 4 2 2" xfId="27619"/>
    <cellStyle name="Normal 14 2 3 3 4 3" xfId="27620"/>
    <cellStyle name="Normal 14 2 3 3 5" xfId="11583"/>
    <cellStyle name="Normal 14 2 3 3 5 2" xfId="27621"/>
    <cellStyle name="Normal 14 2 3 3 6" xfId="3727"/>
    <cellStyle name="Normal 14 2 3 3 6 2" xfId="27622"/>
    <cellStyle name="Normal 14 2 3 3 7" xfId="27623"/>
    <cellStyle name="Normal 14 2 3 3 7 2" xfId="27624"/>
    <cellStyle name="Normal 14 2 3 3 8" xfId="27625"/>
    <cellStyle name="Normal 14 2 3 4" xfId="946"/>
    <cellStyle name="Normal 14 2 3 4 2" xfId="6357"/>
    <cellStyle name="Normal 14 2 3 4 2 2" xfId="14208"/>
    <cellStyle name="Normal 14 2 3 4 2 2 2" xfId="27626"/>
    <cellStyle name="Normal 14 2 3 4 2 3" xfId="27627"/>
    <cellStyle name="Normal 14 2 3 4 2 4" xfId="27628"/>
    <cellStyle name="Normal 14 2 3 4 3" xfId="8981"/>
    <cellStyle name="Normal 14 2 3 4 3 2" xfId="16831"/>
    <cellStyle name="Normal 14 2 3 4 3 2 2" xfId="27629"/>
    <cellStyle name="Normal 14 2 3 4 3 3" xfId="27630"/>
    <cellStyle name="Normal 14 2 3 4 4" xfId="11585"/>
    <cellStyle name="Normal 14 2 3 4 4 2" xfId="27631"/>
    <cellStyle name="Normal 14 2 3 4 5" xfId="3729"/>
    <cellStyle name="Normal 14 2 3 4 5 2" xfId="27632"/>
    <cellStyle name="Normal 14 2 3 4 6" xfId="27633"/>
    <cellStyle name="Normal 14 2 3 4 6 2" xfId="27634"/>
    <cellStyle name="Normal 14 2 3 4 7" xfId="27635"/>
    <cellStyle name="Normal 14 2 3 5" xfId="6350"/>
    <cellStyle name="Normal 14 2 3 5 2" xfId="14201"/>
    <cellStyle name="Normal 14 2 3 5 2 2" xfId="27636"/>
    <cellStyle name="Normal 14 2 3 5 3" xfId="27637"/>
    <cellStyle name="Normal 14 2 3 5 4" xfId="27638"/>
    <cellStyle name="Normal 14 2 3 6" xfId="8974"/>
    <cellStyle name="Normal 14 2 3 6 2" xfId="16824"/>
    <cellStyle name="Normal 14 2 3 6 2 2" xfId="27639"/>
    <cellStyle name="Normal 14 2 3 6 3" xfId="27640"/>
    <cellStyle name="Normal 14 2 3 7" xfId="11578"/>
    <cellStyle name="Normal 14 2 3 7 2" xfId="27641"/>
    <cellStyle name="Normal 14 2 3 8" xfId="3722"/>
    <cellStyle name="Normal 14 2 3 8 2" xfId="27642"/>
    <cellStyle name="Normal 14 2 3 9" xfId="27643"/>
    <cellStyle name="Normal 14 2 3 9 2" xfId="27644"/>
    <cellStyle name="Normal 14 2 4" xfId="947"/>
    <cellStyle name="Normal 14 2 4 10" xfId="27645"/>
    <cellStyle name="Normal 14 2 4 2" xfId="948"/>
    <cellStyle name="Normal 14 2 4 2 2" xfId="949"/>
    <cellStyle name="Normal 14 2 4 2 2 2" xfId="950"/>
    <cellStyle name="Normal 14 2 4 2 2 2 2" xfId="6361"/>
    <cellStyle name="Normal 14 2 4 2 2 2 2 2" xfId="14212"/>
    <cellStyle name="Normal 14 2 4 2 2 2 2 2 2" xfId="27646"/>
    <cellStyle name="Normal 14 2 4 2 2 2 2 3" xfId="27647"/>
    <cellStyle name="Normal 14 2 4 2 2 2 2 4" xfId="27648"/>
    <cellStyle name="Normal 14 2 4 2 2 2 3" xfId="8985"/>
    <cellStyle name="Normal 14 2 4 2 2 2 3 2" xfId="16835"/>
    <cellStyle name="Normal 14 2 4 2 2 2 3 2 2" xfId="27649"/>
    <cellStyle name="Normal 14 2 4 2 2 2 3 3" xfId="27650"/>
    <cellStyle name="Normal 14 2 4 2 2 2 4" xfId="11589"/>
    <cellStyle name="Normal 14 2 4 2 2 2 4 2" xfId="27651"/>
    <cellStyle name="Normal 14 2 4 2 2 2 5" xfId="3733"/>
    <cellStyle name="Normal 14 2 4 2 2 2 5 2" xfId="27652"/>
    <cellStyle name="Normal 14 2 4 2 2 2 6" xfId="27653"/>
    <cellStyle name="Normal 14 2 4 2 2 2 6 2" xfId="27654"/>
    <cellStyle name="Normal 14 2 4 2 2 2 7" xfId="27655"/>
    <cellStyle name="Normal 14 2 4 2 2 3" xfId="6360"/>
    <cellStyle name="Normal 14 2 4 2 2 3 2" xfId="14211"/>
    <cellStyle name="Normal 14 2 4 2 2 3 2 2" xfId="27656"/>
    <cellStyle name="Normal 14 2 4 2 2 3 3" xfId="27657"/>
    <cellStyle name="Normal 14 2 4 2 2 3 4" xfId="27658"/>
    <cellStyle name="Normal 14 2 4 2 2 4" xfId="8984"/>
    <cellStyle name="Normal 14 2 4 2 2 4 2" xfId="16834"/>
    <cellStyle name="Normal 14 2 4 2 2 4 2 2" xfId="27659"/>
    <cellStyle name="Normal 14 2 4 2 2 4 3" xfId="27660"/>
    <cellStyle name="Normal 14 2 4 2 2 5" xfId="11588"/>
    <cellStyle name="Normal 14 2 4 2 2 5 2" xfId="27661"/>
    <cellStyle name="Normal 14 2 4 2 2 6" xfId="3732"/>
    <cellStyle name="Normal 14 2 4 2 2 6 2" xfId="27662"/>
    <cellStyle name="Normal 14 2 4 2 2 7" xfId="27663"/>
    <cellStyle name="Normal 14 2 4 2 2 7 2" xfId="27664"/>
    <cellStyle name="Normal 14 2 4 2 2 8" xfId="27665"/>
    <cellStyle name="Normal 14 2 4 2 3" xfId="951"/>
    <cellStyle name="Normal 14 2 4 2 3 2" xfId="6362"/>
    <cellStyle name="Normal 14 2 4 2 3 2 2" xfId="14213"/>
    <cellStyle name="Normal 14 2 4 2 3 2 2 2" xfId="27666"/>
    <cellStyle name="Normal 14 2 4 2 3 2 3" xfId="27667"/>
    <cellStyle name="Normal 14 2 4 2 3 2 4" xfId="27668"/>
    <cellStyle name="Normal 14 2 4 2 3 3" xfId="8986"/>
    <cellStyle name="Normal 14 2 4 2 3 3 2" xfId="16836"/>
    <cellStyle name="Normal 14 2 4 2 3 3 2 2" xfId="27669"/>
    <cellStyle name="Normal 14 2 4 2 3 3 3" xfId="27670"/>
    <cellStyle name="Normal 14 2 4 2 3 4" xfId="11590"/>
    <cellStyle name="Normal 14 2 4 2 3 4 2" xfId="27671"/>
    <cellStyle name="Normal 14 2 4 2 3 5" xfId="3734"/>
    <cellStyle name="Normal 14 2 4 2 3 5 2" xfId="27672"/>
    <cellStyle name="Normal 14 2 4 2 3 6" xfId="27673"/>
    <cellStyle name="Normal 14 2 4 2 3 6 2" xfId="27674"/>
    <cellStyle name="Normal 14 2 4 2 3 7" xfId="27675"/>
    <cellStyle name="Normal 14 2 4 2 4" xfId="6359"/>
    <cellStyle name="Normal 14 2 4 2 4 2" xfId="14210"/>
    <cellStyle name="Normal 14 2 4 2 4 2 2" xfId="27676"/>
    <cellStyle name="Normal 14 2 4 2 4 3" xfId="27677"/>
    <cellStyle name="Normal 14 2 4 2 4 4" xfId="27678"/>
    <cellStyle name="Normal 14 2 4 2 5" xfId="8983"/>
    <cellStyle name="Normal 14 2 4 2 5 2" xfId="16833"/>
    <cellStyle name="Normal 14 2 4 2 5 2 2" xfId="27679"/>
    <cellStyle name="Normal 14 2 4 2 5 3" xfId="27680"/>
    <cellStyle name="Normal 14 2 4 2 6" xfId="11587"/>
    <cellStyle name="Normal 14 2 4 2 6 2" xfId="27681"/>
    <cellStyle name="Normal 14 2 4 2 7" xfId="3731"/>
    <cellStyle name="Normal 14 2 4 2 7 2" xfId="27682"/>
    <cellStyle name="Normal 14 2 4 2 8" xfId="27683"/>
    <cellStyle name="Normal 14 2 4 2 8 2" xfId="27684"/>
    <cellStyle name="Normal 14 2 4 2 9" xfId="27685"/>
    <cellStyle name="Normal 14 2 4 3" xfId="952"/>
    <cellStyle name="Normal 14 2 4 3 2" xfId="953"/>
    <cellStyle name="Normal 14 2 4 3 2 2" xfId="6364"/>
    <cellStyle name="Normal 14 2 4 3 2 2 2" xfId="14215"/>
    <cellStyle name="Normal 14 2 4 3 2 2 2 2" xfId="27686"/>
    <cellStyle name="Normal 14 2 4 3 2 2 3" xfId="27687"/>
    <cellStyle name="Normal 14 2 4 3 2 2 4" xfId="27688"/>
    <cellStyle name="Normal 14 2 4 3 2 3" xfId="8988"/>
    <cellStyle name="Normal 14 2 4 3 2 3 2" xfId="16838"/>
    <cellStyle name="Normal 14 2 4 3 2 3 2 2" xfId="27689"/>
    <cellStyle name="Normal 14 2 4 3 2 3 3" xfId="27690"/>
    <cellStyle name="Normal 14 2 4 3 2 4" xfId="11592"/>
    <cellStyle name="Normal 14 2 4 3 2 4 2" xfId="27691"/>
    <cellStyle name="Normal 14 2 4 3 2 5" xfId="3736"/>
    <cellStyle name="Normal 14 2 4 3 2 5 2" xfId="27692"/>
    <cellStyle name="Normal 14 2 4 3 2 6" xfId="27693"/>
    <cellStyle name="Normal 14 2 4 3 2 6 2" xfId="27694"/>
    <cellStyle name="Normal 14 2 4 3 2 7" xfId="27695"/>
    <cellStyle name="Normal 14 2 4 3 3" xfId="6363"/>
    <cellStyle name="Normal 14 2 4 3 3 2" xfId="14214"/>
    <cellStyle name="Normal 14 2 4 3 3 2 2" xfId="27696"/>
    <cellStyle name="Normal 14 2 4 3 3 3" xfId="27697"/>
    <cellStyle name="Normal 14 2 4 3 3 4" xfId="27698"/>
    <cellStyle name="Normal 14 2 4 3 4" xfId="8987"/>
    <cellStyle name="Normal 14 2 4 3 4 2" xfId="16837"/>
    <cellStyle name="Normal 14 2 4 3 4 2 2" xfId="27699"/>
    <cellStyle name="Normal 14 2 4 3 4 3" xfId="27700"/>
    <cellStyle name="Normal 14 2 4 3 5" xfId="11591"/>
    <cellStyle name="Normal 14 2 4 3 5 2" xfId="27701"/>
    <cellStyle name="Normal 14 2 4 3 6" xfId="3735"/>
    <cellStyle name="Normal 14 2 4 3 6 2" xfId="27702"/>
    <cellStyle name="Normal 14 2 4 3 7" xfId="27703"/>
    <cellStyle name="Normal 14 2 4 3 7 2" xfId="27704"/>
    <cellStyle name="Normal 14 2 4 3 8" xfId="27705"/>
    <cellStyle name="Normal 14 2 4 4" xfId="954"/>
    <cellStyle name="Normal 14 2 4 4 2" xfId="6365"/>
    <cellStyle name="Normal 14 2 4 4 2 2" xfId="14216"/>
    <cellStyle name="Normal 14 2 4 4 2 2 2" xfId="27706"/>
    <cellStyle name="Normal 14 2 4 4 2 3" xfId="27707"/>
    <cellStyle name="Normal 14 2 4 4 2 4" xfId="27708"/>
    <cellStyle name="Normal 14 2 4 4 3" xfId="8989"/>
    <cellStyle name="Normal 14 2 4 4 3 2" xfId="16839"/>
    <cellStyle name="Normal 14 2 4 4 3 2 2" xfId="27709"/>
    <cellStyle name="Normal 14 2 4 4 3 3" xfId="27710"/>
    <cellStyle name="Normal 14 2 4 4 4" xfId="11593"/>
    <cellStyle name="Normal 14 2 4 4 4 2" xfId="27711"/>
    <cellStyle name="Normal 14 2 4 4 5" xfId="3737"/>
    <cellStyle name="Normal 14 2 4 4 5 2" xfId="27712"/>
    <cellStyle name="Normal 14 2 4 4 6" xfId="27713"/>
    <cellStyle name="Normal 14 2 4 4 6 2" xfId="27714"/>
    <cellStyle name="Normal 14 2 4 4 7" xfId="27715"/>
    <cellStyle name="Normal 14 2 4 5" xfId="6358"/>
    <cellStyle name="Normal 14 2 4 5 2" xfId="14209"/>
    <cellStyle name="Normal 14 2 4 5 2 2" xfId="27716"/>
    <cellStyle name="Normal 14 2 4 5 3" xfId="27717"/>
    <cellStyle name="Normal 14 2 4 5 4" xfId="27718"/>
    <cellStyle name="Normal 14 2 4 6" xfId="8982"/>
    <cellStyle name="Normal 14 2 4 6 2" xfId="16832"/>
    <cellStyle name="Normal 14 2 4 6 2 2" xfId="27719"/>
    <cellStyle name="Normal 14 2 4 6 3" xfId="27720"/>
    <cellStyle name="Normal 14 2 4 7" xfId="11586"/>
    <cellStyle name="Normal 14 2 4 7 2" xfId="27721"/>
    <cellStyle name="Normal 14 2 4 8" xfId="3730"/>
    <cellStyle name="Normal 14 2 4 8 2" xfId="27722"/>
    <cellStyle name="Normal 14 2 4 9" xfId="27723"/>
    <cellStyle name="Normal 14 2 4 9 2" xfId="27724"/>
    <cellStyle name="Normal 14 2 5" xfId="955"/>
    <cellStyle name="Normal 14 2 5 2" xfId="956"/>
    <cellStyle name="Normal 14 2 5 2 2" xfId="957"/>
    <cellStyle name="Normal 14 2 5 2 2 2" xfId="6368"/>
    <cellStyle name="Normal 14 2 5 2 2 2 2" xfId="14219"/>
    <cellStyle name="Normal 14 2 5 2 2 2 2 2" xfId="27725"/>
    <cellStyle name="Normal 14 2 5 2 2 2 3" xfId="27726"/>
    <cellStyle name="Normal 14 2 5 2 2 2 4" xfId="27727"/>
    <cellStyle name="Normal 14 2 5 2 2 3" xfId="8992"/>
    <cellStyle name="Normal 14 2 5 2 2 3 2" xfId="16842"/>
    <cellStyle name="Normal 14 2 5 2 2 3 2 2" xfId="27728"/>
    <cellStyle name="Normal 14 2 5 2 2 3 3" xfId="27729"/>
    <cellStyle name="Normal 14 2 5 2 2 4" xfId="11596"/>
    <cellStyle name="Normal 14 2 5 2 2 4 2" xfId="27730"/>
    <cellStyle name="Normal 14 2 5 2 2 5" xfId="3740"/>
    <cellStyle name="Normal 14 2 5 2 2 5 2" xfId="27731"/>
    <cellStyle name="Normal 14 2 5 2 2 6" xfId="27732"/>
    <cellStyle name="Normal 14 2 5 2 2 6 2" xfId="27733"/>
    <cellStyle name="Normal 14 2 5 2 2 7" xfId="27734"/>
    <cellStyle name="Normal 14 2 5 2 3" xfId="6367"/>
    <cellStyle name="Normal 14 2 5 2 3 2" xfId="14218"/>
    <cellStyle name="Normal 14 2 5 2 3 2 2" xfId="27735"/>
    <cellStyle name="Normal 14 2 5 2 3 3" xfId="27736"/>
    <cellStyle name="Normal 14 2 5 2 3 4" xfId="27737"/>
    <cellStyle name="Normal 14 2 5 2 4" xfId="8991"/>
    <cellStyle name="Normal 14 2 5 2 4 2" xfId="16841"/>
    <cellStyle name="Normal 14 2 5 2 4 2 2" xfId="27738"/>
    <cellStyle name="Normal 14 2 5 2 4 3" xfId="27739"/>
    <cellStyle name="Normal 14 2 5 2 5" xfId="11595"/>
    <cellStyle name="Normal 14 2 5 2 5 2" xfId="27740"/>
    <cellStyle name="Normal 14 2 5 2 6" xfId="3739"/>
    <cellStyle name="Normal 14 2 5 2 6 2" xfId="27741"/>
    <cellStyle name="Normal 14 2 5 2 7" xfId="27742"/>
    <cellStyle name="Normal 14 2 5 2 7 2" xfId="27743"/>
    <cellStyle name="Normal 14 2 5 2 8" xfId="27744"/>
    <cellStyle name="Normal 14 2 5 3" xfId="958"/>
    <cellStyle name="Normal 14 2 5 3 2" xfId="6369"/>
    <cellStyle name="Normal 14 2 5 3 2 2" xfId="14220"/>
    <cellStyle name="Normal 14 2 5 3 2 2 2" xfId="27745"/>
    <cellStyle name="Normal 14 2 5 3 2 3" xfId="27746"/>
    <cellStyle name="Normal 14 2 5 3 2 4" xfId="27747"/>
    <cellStyle name="Normal 14 2 5 3 3" xfId="8993"/>
    <cellStyle name="Normal 14 2 5 3 3 2" xfId="16843"/>
    <cellStyle name="Normal 14 2 5 3 3 2 2" xfId="27748"/>
    <cellStyle name="Normal 14 2 5 3 3 3" xfId="27749"/>
    <cellStyle name="Normal 14 2 5 3 4" xfId="11597"/>
    <cellStyle name="Normal 14 2 5 3 4 2" xfId="27750"/>
    <cellStyle name="Normal 14 2 5 3 5" xfId="3741"/>
    <cellStyle name="Normal 14 2 5 3 5 2" xfId="27751"/>
    <cellStyle name="Normal 14 2 5 3 6" xfId="27752"/>
    <cellStyle name="Normal 14 2 5 3 6 2" xfId="27753"/>
    <cellStyle name="Normal 14 2 5 3 7" xfId="27754"/>
    <cellStyle name="Normal 14 2 5 4" xfId="6366"/>
    <cellStyle name="Normal 14 2 5 4 2" xfId="14217"/>
    <cellStyle name="Normal 14 2 5 4 2 2" xfId="27755"/>
    <cellStyle name="Normal 14 2 5 4 3" xfId="27756"/>
    <cellStyle name="Normal 14 2 5 4 4" xfId="27757"/>
    <cellStyle name="Normal 14 2 5 5" xfId="8990"/>
    <cellStyle name="Normal 14 2 5 5 2" xfId="16840"/>
    <cellStyle name="Normal 14 2 5 5 2 2" xfId="27758"/>
    <cellStyle name="Normal 14 2 5 5 3" xfId="27759"/>
    <cellStyle name="Normal 14 2 5 6" xfId="11594"/>
    <cellStyle name="Normal 14 2 5 6 2" xfId="27760"/>
    <cellStyle name="Normal 14 2 5 7" xfId="3738"/>
    <cellStyle name="Normal 14 2 5 7 2" xfId="27761"/>
    <cellStyle name="Normal 14 2 5 8" xfId="27762"/>
    <cellStyle name="Normal 14 2 5 8 2" xfId="27763"/>
    <cellStyle name="Normal 14 2 5 9" xfId="27764"/>
    <cellStyle name="Normal 14 2 6" xfId="959"/>
    <cellStyle name="Normal 14 2 6 2" xfId="960"/>
    <cellStyle name="Normal 14 2 6 2 2" xfId="6371"/>
    <cellStyle name="Normal 14 2 6 2 2 2" xfId="14222"/>
    <cellStyle name="Normal 14 2 6 2 2 2 2" xfId="27765"/>
    <cellStyle name="Normal 14 2 6 2 2 3" xfId="27766"/>
    <cellStyle name="Normal 14 2 6 2 2 4" xfId="27767"/>
    <cellStyle name="Normal 14 2 6 2 3" xfId="8995"/>
    <cellStyle name="Normal 14 2 6 2 3 2" xfId="16845"/>
    <cellStyle name="Normal 14 2 6 2 3 2 2" xfId="27768"/>
    <cellStyle name="Normal 14 2 6 2 3 3" xfId="27769"/>
    <cellStyle name="Normal 14 2 6 2 4" xfId="11599"/>
    <cellStyle name="Normal 14 2 6 2 4 2" xfId="27770"/>
    <cellStyle name="Normal 14 2 6 2 5" xfId="3743"/>
    <cellStyle name="Normal 14 2 6 2 5 2" xfId="27771"/>
    <cellStyle name="Normal 14 2 6 2 6" xfId="27772"/>
    <cellStyle name="Normal 14 2 6 2 6 2" xfId="27773"/>
    <cellStyle name="Normal 14 2 6 2 7" xfId="27774"/>
    <cellStyle name="Normal 14 2 6 3" xfId="6370"/>
    <cellStyle name="Normal 14 2 6 3 2" xfId="14221"/>
    <cellStyle name="Normal 14 2 6 3 2 2" xfId="27775"/>
    <cellStyle name="Normal 14 2 6 3 3" xfId="27776"/>
    <cellStyle name="Normal 14 2 6 3 4" xfId="27777"/>
    <cellStyle name="Normal 14 2 6 4" xfId="8994"/>
    <cellStyle name="Normal 14 2 6 4 2" xfId="16844"/>
    <cellStyle name="Normal 14 2 6 4 2 2" xfId="27778"/>
    <cellStyle name="Normal 14 2 6 4 3" xfId="27779"/>
    <cellStyle name="Normal 14 2 6 5" xfId="11598"/>
    <cellStyle name="Normal 14 2 6 5 2" xfId="27780"/>
    <cellStyle name="Normal 14 2 6 6" xfId="3742"/>
    <cellStyle name="Normal 14 2 6 6 2" xfId="27781"/>
    <cellStyle name="Normal 14 2 6 7" xfId="27782"/>
    <cellStyle name="Normal 14 2 6 7 2" xfId="27783"/>
    <cellStyle name="Normal 14 2 6 8" xfId="27784"/>
    <cellStyle name="Normal 14 2 7" xfId="961"/>
    <cellStyle name="Normal 14 2 7 2" xfId="6372"/>
    <cellStyle name="Normal 14 2 7 2 2" xfId="14223"/>
    <cellStyle name="Normal 14 2 7 2 2 2" xfId="27785"/>
    <cellStyle name="Normal 14 2 7 2 3" xfId="27786"/>
    <cellStyle name="Normal 14 2 7 2 4" xfId="27787"/>
    <cellStyle name="Normal 14 2 7 3" xfId="8996"/>
    <cellStyle name="Normal 14 2 7 3 2" xfId="16846"/>
    <cellStyle name="Normal 14 2 7 3 2 2" xfId="27788"/>
    <cellStyle name="Normal 14 2 7 3 3" xfId="27789"/>
    <cellStyle name="Normal 14 2 7 4" xfId="11600"/>
    <cellStyle name="Normal 14 2 7 4 2" xfId="27790"/>
    <cellStyle name="Normal 14 2 7 5" xfId="3744"/>
    <cellStyle name="Normal 14 2 7 5 2" xfId="27791"/>
    <cellStyle name="Normal 14 2 7 6" xfId="27792"/>
    <cellStyle name="Normal 14 2 7 6 2" xfId="27793"/>
    <cellStyle name="Normal 14 2 7 7" xfId="27794"/>
    <cellStyle name="Normal 14 2 8" xfId="6341"/>
    <cellStyle name="Normal 14 2 8 2" xfId="14192"/>
    <cellStyle name="Normal 14 2 8 2 2" xfId="27795"/>
    <cellStyle name="Normal 14 2 8 3" xfId="27796"/>
    <cellStyle name="Normal 14 2 8 4" xfId="27797"/>
    <cellStyle name="Normal 14 2 9" xfId="8965"/>
    <cellStyle name="Normal 14 2 9 2" xfId="16815"/>
    <cellStyle name="Normal 14 2 9 2 2" xfId="27798"/>
    <cellStyle name="Normal 14 2 9 3" xfId="27799"/>
    <cellStyle name="Normal 14 3" xfId="962"/>
    <cellStyle name="Normal 14 3 10" xfId="27800"/>
    <cellStyle name="Normal 14 3 2" xfId="963"/>
    <cellStyle name="Normal 14 3 2 2" xfId="964"/>
    <cellStyle name="Normal 14 3 2 2 2" xfId="965"/>
    <cellStyle name="Normal 14 3 2 2 2 2" xfId="6376"/>
    <cellStyle name="Normal 14 3 2 2 2 2 2" xfId="14227"/>
    <cellStyle name="Normal 14 3 2 2 2 2 2 2" xfId="27801"/>
    <cellStyle name="Normal 14 3 2 2 2 2 3" xfId="27802"/>
    <cellStyle name="Normal 14 3 2 2 2 2 4" xfId="27803"/>
    <cellStyle name="Normal 14 3 2 2 2 3" xfId="9000"/>
    <cellStyle name="Normal 14 3 2 2 2 3 2" xfId="16850"/>
    <cellStyle name="Normal 14 3 2 2 2 3 2 2" xfId="27804"/>
    <cellStyle name="Normal 14 3 2 2 2 3 3" xfId="27805"/>
    <cellStyle name="Normal 14 3 2 2 2 4" xfId="11604"/>
    <cellStyle name="Normal 14 3 2 2 2 4 2" xfId="27806"/>
    <cellStyle name="Normal 14 3 2 2 2 5" xfId="3748"/>
    <cellStyle name="Normal 14 3 2 2 2 5 2" xfId="27807"/>
    <cellStyle name="Normal 14 3 2 2 2 6" xfId="27808"/>
    <cellStyle name="Normal 14 3 2 2 2 6 2" xfId="27809"/>
    <cellStyle name="Normal 14 3 2 2 2 7" xfId="27810"/>
    <cellStyle name="Normal 14 3 2 2 3" xfId="6375"/>
    <cellStyle name="Normal 14 3 2 2 3 2" xfId="14226"/>
    <cellStyle name="Normal 14 3 2 2 3 2 2" xfId="27811"/>
    <cellStyle name="Normal 14 3 2 2 3 3" xfId="27812"/>
    <cellStyle name="Normal 14 3 2 2 3 4" xfId="27813"/>
    <cellStyle name="Normal 14 3 2 2 4" xfId="8999"/>
    <cellStyle name="Normal 14 3 2 2 4 2" xfId="16849"/>
    <cellStyle name="Normal 14 3 2 2 4 2 2" xfId="27814"/>
    <cellStyle name="Normal 14 3 2 2 4 3" xfId="27815"/>
    <cellStyle name="Normal 14 3 2 2 5" xfId="11603"/>
    <cellStyle name="Normal 14 3 2 2 5 2" xfId="27816"/>
    <cellStyle name="Normal 14 3 2 2 6" xfId="3747"/>
    <cellStyle name="Normal 14 3 2 2 6 2" xfId="27817"/>
    <cellStyle name="Normal 14 3 2 2 7" xfId="27818"/>
    <cellStyle name="Normal 14 3 2 2 7 2" xfId="27819"/>
    <cellStyle name="Normal 14 3 2 2 8" xfId="27820"/>
    <cellStyle name="Normal 14 3 2 3" xfId="966"/>
    <cellStyle name="Normal 14 3 2 3 2" xfId="6377"/>
    <cellStyle name="Normal 14 3 2 3 2 2" xfId="14228"/>
    <cellStyle name="Normal 14 3 2 3 2 2 2" xfId="27821"/>
    <cellStyle name="Normal 14 3 2 3 2 3" xfId="27822"/>
    <cellStyle name="Normal 14 3 2 3 2 4" xfId="27823"/>
    <cellStyle name="Normal 14 3 2 3 3" xfId="9001"/>
    <cellStyle name="Normal 14 3 2 3 3 2" xfId="16851"/>
    <cellStyle name="Normal 14 3 2 3 3 2 2" xfId="27824"/>
    <cellStyle name="Normal 14 3 2 3 3 3" xfId="27825"/>
    <cellStyle name="Normal 14 3 2 3 4" xfId="11605"/>
    <cellStyle name="Normal 14 3 2 3 4 2" xfId="27826"/>
    <cellStyle name="Normal 14 3 2 3 5" xfId="3749"/>
    <cellStyle name="Normal 14 3 2 3 5 2" xfId="27827"/>
    <cellStyle name="Normal 14 3 2 3 6" xfId="27828"/>
    <cellStyle name="Normal 14 3 2 3 6 2" xfId="27829"/>
    <cellStyle name="Normal 14 3 2 3 7" xfId="27830"/>
    <cellStyle name="Normal 14 3 2 4" xfId="6374"/>
    <cellStyle name="Normal 14 3 2 4 2" xfId="14225"/>
    <cellStyle name="Normal 14 3 2 4 2 2" xfId="27831"/>
    <cellStyle name="Normal 14 3 2 4 3" xfId="27832"/>
    <cellStyle name="Normal 14 3 2 4 4" xfId="27833"/>
    <cellStyle name="Normal 14 3 2 5" xfId="8998"/>
    <cellStyle name="Normal 14 3 2 5 2" xfId="16848"/>
    <cellStyle name="Normal 14 3 2 5 2 2" xfId="27834"/>
    <cellStyle name="Normal 14 3 2 5 3" xfId="27835"/>
    <cellStyle name="Normal 14 3 2 6" xfId="11602"/>
    <cellStyle name="Normal 14 3 2 6 2" xfId="27836"/>
    <cellStyle name="Normal 14 3 2 7" xfId="3746"/>
    <cellStyle name="Normal 14 3 2 7 2" xfId="27837"/>
    <cellStyle name="Normal 14 3 2 8" xfId="27838"/>
    <cellStyle name="Normal 14 3 2 8 2" xfId="27839"/>
    <cellStyle name="Normal 14 3 2 9" xfId="27840"/>
    <cellStyle name="Normal 14 3 3" xfId="967"/>
    <cellStyle name="Normal 14 3 3 2" xfId="968"/>
    <cellStyle name="Normal 14 3 3 2 2" xfId="6379"/>
    <cellStyle name="Normal 14 3 3 2 2 2" xfId="14230"/>
    <cellStyle name="Normal 14 3 3 2 2 2 2" xfId="27841"/>
    <cellStyle name="Normal 14 3 3 2 2 3" xfId="27842"/>
    <cellStyle name="Normal 14 3 3 2 2 4" xfId="27843"/>
    <cellStyle name="Normal 14 3 3 2 3" xfId="9003"/>
    <cellStyle name="Normal 14 3 3 2 3 2" xfId="16853"/>
    <cellStyle name="Normal 14 3 3 2 3 2 2" xfId="27844"/>
    <cellStyle name="Normal 14 3 3 2 3 3" xfId="27845"/>
    <cellStyle name="Normal 14 3 3 2 4" xfId="11607"/>
    <cellStyle name="Normal 14 3 3 2 4 2" xfId="27846"/>
    <cellStyle name="Normal 14 3 3 2 5" xfId="3751"/>
    <cellStyle name="Normal 14 3 3 2 5 2" xfId="27847"/>
    <cellStyle name="Normal 14 3 3 2 6" xfId="27848"/>
    <cellStyle name="Normal 14 3 3 2 6 2" xfId="27849"/>
    <cellStyle name="Normal 14 3 3 2 7" xfId="27850"/>
    <cellStyle name="Normal 14 3 3 3" xfId="6378"/>
    <cellStyle name="Normal 14 3 3 3 2" xfId="14229"/>
    <cellStyle name="Normal 14 3 3 3 2 2" xfId="27851"/>
    <cellStyle name="Normal 14 3 3 3 3" xfId="27852"/>
    <cellStyle name="Normal 14 3 3 3 4" xfId="27853"/>
    <cellStyle name="Normal 14 3 3 4" xfId="9002"/>
    <cellStyle name="Normal 14 3 3 4 2" xfId="16852"/>
    <cellStyle name="Normal 14 3 3 4 2 2" xfId="27854"/>
    <cellStyle name="Normal 14 3 3 4 3" xfId="27855"/>
    <cellStyle name="Normal 14 3 3 5" xfId="11606"/>
    <cellStyle name="Normal 14 3 3 5 2" xfId="27856"/>
    <cellStyle name="Normal 14 3 3 6" xfId="3750"/>
    <cellStyle name="Normal 14 3 3 6 2" xfId="27857"/>
    <cellStyle name="Normal 14 3 3 7" xfId="27858"/>
    <cellStyle name="Normal 14 3 3 7 2" xfId="27859"/>
    <cellStyle name="Normal 14 3 3 8" xfId="27860"/>
    <cellStyle name="Normal 14 3 4" xfId="969"/>
    <cellStyle name="Normal 14 3 4 2" xfId="6380"/>
    <cellStyle name="Normal 14 3 4 2 2" xfId="14231"/>
    <cellStyle name="Normal 14 3 4 2 2 2" xfId="27861"/>
    <cellStyle name="Normal 14 3 4 2 3" xfId="27862"/>
    <cellStyle name="Normal 14 3 4 2 4" xfId="27863"/>
    <cellStyle name="Normal 14 3 4 3" xfId="9004"/>
    <cellStyle name="Normal 14 3 4 3 2" xfId="16854"/>
    <cellStyle name="Normal 14 3 4 3 2 2" xfId="27864"/>
    <cellStyle name="Normal 14 3 4 3 3" xfId="27865"/>
    <cellStyle name="Normal 14 3 4 4" xfId="11608"/>
    <cellStyle name="Normal 14 3 4 4 2" xfId="27866"/>
    <cellStyle name="Normal 14 3 4 5" xfId="3752"/>
    <cellStyle name="Normal 14 3 4 5 2" xfId="27867"/>
    <cellStyle name="Normal 14 3 4 6" xfId="27868"/>
    <cellStyle name="Normal 14 3 4 6 2" xfId="27869"/>
    <cellStyle name="Normal 14 3 4 7" xfId="27870"/>
    <cellStyle name="Normal 14 3 5" xfId="6373"/>
    <cellStyle name="Normal 14 3 5 2" xfId="14224"/>
    <cellStyle name="Normal 14 3 5 2 2" xfId="27871"/>
    <cellStyle name="Normal 14 3 5 3" xfId="27872"/>
    <cellStyle name="Normal 14 3 5 4" xfId="27873"/>
    <cellStyle name="Normal 14 3 6" xfId="8997"/>
    <cellStyle name="Normal 14 3 6 2" xfId="16847"/>
    <cellStyle name="Normal 14 3 6 2 2" xfId="27874"/>
    <cellStyle name="Normal 14 3 6 3" xfId="27875"/>
    <cellStyle name="Normal 14 3 7" xfId="11601"/>
    <cellStyle name="Normal 14 3 7 2" xfId="27876"/>
    <cellStyle name="Normal 14 3 8" xfId="3745"/>
    <cellStyle name="Normal 14 3 8 2" xfId="27877"/>
    <cellStyle name="Normal 14 3 9" xfId="27878"/>
    <cellStyle name="Normal 14 3 9 2" xfId="27879"/>
    <cellStyle name="Normal 14 4" xfId="970"/>
    <cellStyle name="Normal 14 4 10" xfId="27880"/>
    <cellStyle name="Normal 14 4 2" xfId="971"/>
    <cellStyle name="Normal 14 4 2 2" xfId="972"/>
    <cellStyle name="Normal 14 4 2 2 2" xfId="973"/>
    <cellStyle name="Normal 14 4 2 2 2 2" xfId="6384"/>
    <cellStyle name="Normal 14 4 2 2 2 2 2" xfId="14235"/>
    <cellStyle name="Normal 14 4 2 2 2 2 2 2" xfId="27881"/>
    <cellStyle name="Normal 14 4 2 2 2 2 3" xfId="27882"/>
    <cellStyle name="Normal 14 4 2 2 2 2 4" xfId="27883"/>
    <cellStyle name="Normal 14 4 2 2 2 3" xfId="9008"/>
    <cellStyle name="Normal 14 4 2 2 2 3 2" xfId="16858"/>
    <cellStyle name="Normal 14 4 2 2 2 3 2 2" xfId="27884"/>
    <cellStyle name="Normal 14 4 2 2 2 3 3" xfId="27885"/>
    <cellStyle name="Normal 14 4 2 2 2 4" xfId="11612"/>
    <cellStyle name="Normal 14 4 2 2 2 4 2" xfId="27886"/>
    <cellStyle name="Normal 14 4 2 2 2 5" xfId="3756"/>
    <cellStyle name="Normal 14 4 2 2 2 5 2" xfId="27887"/>
    <cellStyle name="Normal 14 4 2 2 2 6" xfId="27888"/>
    <cellStyle name="Normal 14 4 2 2 2 6 2" xfId="27889"/>
    <cellStyle name="Normal 14 4 2 2 2 7" xfId="27890"/>
    <cellStyle name="Normal 14 4 2 2 3" xfId="6383"/>
    <cellStyle name="Normal 14 4 2 2 3 2" xfId="14234"/>
    <cellStyle name="Normal 14 4 2 2 3 2 2" xfId="27891"/>
    <cellStyle name="Normal 14 4 2 2 3 3" xfId="27892"/>
    <cellStyle name="Normal 14 4 2 2 3 4" xfId="27893"/>
    <cellStyle name="Normal 14 4 2 2 4" xfId="9007"/>
    <cellStyle name="Normal 14 4 2 2 4 2" xfId="16857"/>
    <cellStyle name="Normal 14 4 2 2 4 2 2" xfId="27894"/>
    <cellStyle name="Normal 14 4 2 2 4 3" xfId="27895"/>
    <cellStyle name="Normal 14 4 2 2 5" xfId="11611"/>
    <cellStyle name="Normal 14 4 2 2 5 2" xfId="27896"/>
    <cellStyle name="Normal 14 4 2 2 6" xfId="3755"/>
    <cellStyle name="Normal 14 4 2 2 6 2" xfId="27897"/>
    <cellStyle name="Normal 14 4 2 2 7" xfId="27898"/>
    <cellStyle name="Normal 14 4 2 2 7 2" xfId="27899"/>
    <cellStyle name="Normal 14 4 2 2 8" xfId="27900"/>
    <cellStyle name="Normal 14 4 2 3" xfId="974"/>
    <cellStyle name="Normal 14 4 2 3 2" xfId="6385"/>
    <cellStyle name="Normal 14 4 2 3 2 2" xfId="14236"/>
    <cellStyle name="Normal 14 4 2 3 2 2 2" xfId="27901"/>
    <cellStyle name="Normal 14 4 2 3 2 3" xfId="27902"/>
    <cellStyle name="Normal 14 4 2 3 2 4" xfId="27903"/>
    <cellStyle name="Normal 14 4 2 3 3" xfId="9009"/>
    <cellStyle name="Normal 14 4 2 3 3 2" xfId="16859"/>
    <cellStyle name="Normal 14 4 2 3 3 2 2" xfId="27904"/>
    <cellStyle name="Normal 14 4 2 3 3 3" xfId="27905"/>
    <cellStyle name="Normal 14 4 2 3 4" xfId="11613"/>
    <cellStyle name="Normal 14 4 2 3 4 2" xfId="27906"/>
    <cellStyle name="Normal 14 4 2 3 5" xfId="3757"/>
    <cellStyle name="Normal 14 4 2 3 5 2" xfId="27907"/>
    <cellStyle name="Normal 14 4 2 3 6" xfId="27908"/>
    <cellStyle name="Normal 14 4 2 3 6 2" xfId="27909"/>
    <cellStyle name="Normal 14 4 2 3 7" xfId="27910"/>
    <cellStyle name="Normal 14 4 2 4" xfId="6382"/>
    <cellStyle name="Normal 14 4 2 4 2" xfId="14233"/>
    <cellStyle name="Normal 14 4 2 4 2 2" xfId="27911"/>
    <cellStyle name="Normal 14 4 2 4 3" xfId="27912"/>
    <cellStyle name="Normal 14 4 2 4 4" xfId="27913"/>
    <cellStyle name="Normal 14 4 2 5" xfId="9006"/>
    <cellStyle name="Normal 14 4 2 5 2" xfId="16856"/>
    <cellStyle name="Normal 14 4 2 5 2 2" xfId="27914"/>
    <cellStyle name="Normal 14 4 2 5 3" xfId="27915"/>
    <cellStyle name="Normal 14 4 2 6" xfId="11610"/>
    <cellStyle name="Normal 14 4 2 6 2" xfId="27916"/>
    <cellStyle name="Normal 14 4 2 7" xfId="3754"/>
    <cellStyle name="Normal 14 4 2 7 2" xfId="27917"/>
    <cellStyle name="Normal 14 4 2 8" xfId="27918"/>
    <cellStyle name="Normal 14 4 2 8 2" xfId="27919"/>
    <cellStyle name="Normal 14 4 2 9" xfId="27920"/>
    <cellStyle name="Normal 14 4 3" xfId="975"/>
    <cellStyle name="Normal 14 4 3 2" xfId="976"/>
    <cellStyle name="Normal 14 4 3 2 2" xfId="6387"/>
    <cellStyle name="Normal 14 4 3 2 2 2" xfId="14238"/>
    <cellStyle name="Normal 14 4 3 2 2 2 2" xfId="27921"/>
    <cellStyle name="Normal 14 4 3 2 2 3" xfId="27922"/>
    <cellStyle name="Normal 14 4 3 2 2 4" xfId="27923"/>
    <cellStyle name="Normal 14 4 3 2 3" xfId="9011"/>
    <cellStyle name="Normal 14 4 3 2 3 2" xfId="16861"/>
    <cellStyle name="Normal 14 4 3 2 3 2 2" xfId="27924"/>
    <cellStyle name="Normal 14 4 3 2 3 3" xfId="27925"/>
    <cellStyle name="Normal 14 4 3 2 4" xfId="11615"/>
    <cellStyle name="Normal 14 4 3 2 4 2" xfId="27926"/>
    <cellStyle name="Normal 14 4 3 2 5" xfId="3759"/>
    <cellStyle name="Normal 14 4 3 2 5 2" xfId="27927"/>
    <cellStyle name="Normal 14 4 3 2 6" xfId="27928"/>
    <cellStyle name="Normal 14 4 3 2 6 2" xfId="27929"/>
    <cellStyle name="Normal 14 4 3 2 7" xfId="27930"/>
    <cellStyle name="Normal 14 4 3 3" xfId="6386"/>
    <cellStyle name="Normal 14 4 3 3 2" xfId="14237"/>
    <cellStyle name="Normal 14 4 3 3 2 2" xfId="27931"/>
    <cellStyle name="Normal 14 4 3 3 3" xfId="27932"/>
    <cellStyle name="Normal 14 4 3 3 4" xfId="27933"/>
    <cellStyle name="Normal 14 4 3 4" xfId="9010"/>
    <cellStyle name="Normal 14 4 3 4 2" xfId="16860"/>
    <cellStyle name="Normal 14 4 3 4 2 2" xfId="27934"/>
    <cellStyle name="Normal 14 4 3 4 3" xfId="27935"/>
    <cellStyle name="Normal 14 4 3 5" xfId="11614"/>
    <cellStyle name="Normal 14 4 3 5 2" xfId="27936"/>
    <cellStyle name="Normal 14 4 3 6" xfId="3758"/>
    <cellStyle name="Normal 14 4 3 6 2" xfId="27937"/>
    <cellStyle name="Normal 14 4 3 7" xfId="27938"/>
    <cellStyle name="Normal 14 4 3 7 2" xfId="27939"/>
    <cellStyle name="Normal 14 4 3 8" xfId="27940"/>
    <cellStyle name="Normal 14 4 4" xfId="977"/>
    <cellStyle name="Normal 14 4 4 2" xfId="6388"/>
    <cellStyle name="Normal 14 4 4 2 2" xfId="14239"/>
    <cellStyle name="Normal 14 4 4 2 2 2" xfId="27941"/>
    <cellStyle name="Normal 14 4 4 2 3" xfId="27942"/>
    <cellStyle name="Normal 14 4 4 2 4" xfId="27943"/>
    <cellStyle name="Normal 14 4 4 3" xfId="9012"/>
    <cellStyle name="Normal 14 4 4 3 2" xfId="16862"/>
    <cellStyle name="Normal 14 4 4 3 2 2" xfId="27944"/>
    <cellStyle name="Normal 14 4 4 3 3" xfId="27945"/>
    <cellStyle name="Normal 14 4 4 4" xfId="11616"/>
    <cellStyle name="Normal 14 4 4 4 2" xfId="27946"/>
    <cellStyle name="Normal 14 4 4 5" xfId="3760"/>
    <cellStyle name="Normal 14 4 4 5 2" xfId="27947"/>
    <cellStyle name="Normal 14 4 4 6" xfId="27948"/>
    <cellStyle name="Normal 14 4 4 6 2" xfId="27949"/>
    <cellStyle name="Normal 14 4 4 7" xfId="27950"/>
    <cellStyle name="Normal 14 4 5" xfId="6381"/>
    <cellStyle name="Normal 14 4 5 2" xfId="14232"/>
    <cellStyle name="Normal 14 4 5 2 2" xfId="27951"/>
    <cellStyle name="Normal 14 4 5 3" xfId="27952"/>
    <cellStyle name="Normal 14 4 5 4" xfId="27953"/>
    <cellStyle name="Normal 14 4 6" xfId="9005"/>
    <cellStyle name="Normal 14 4 6 2" xfId="16855"/>
    <cellStyle name="Normal 14 4 6 2 2" xfId="27954"/>
    <cellStyle name="Normal 14 4 6 3" xfId="27955"/>
    <cellStyle name="Normal 14 4 7" xfId="11609"/>
    <cellStyle name="Normal 14 4 7 2" xfId="27956"/>
    <cellStyle name="Normal 14 4 8" xfId="3753"/>
    <cellStyle name="Normal 14 4 8 2" xfId="27957"/>
    <cellStyle name="Normal 14 4 9" xfId="27958"/>
    <cellStyle name="Normal 14 4 9 2" xfId="27959"/>
    <cellStyle name="Normal 14 5" xfId="978"/>
    <cellStyle name="Normal 14 5 10" xfId="27960"/>
    <cellStyle name="Normal 14 5 2" xfId="979"/>
    <cellStyle name="Normal 14 5 2 2" xfId="980"/>
    <cellStyle name="Normal 14 5 2 2 2" xfId="981"/>
    <cellStyle name="Normal 14 5 2 2 2 2" xfId="6392"/>
    <cellStyle name="Normal 14 5 2 2 2 2 2" xfId="14243"/>
    <cellStyle name="Normal 14 5 2 2 2 2 2 2" xfId="27961"/>
    <cellStyle name="Normal 14 5 2 2 2 2 3" xfId="27962"/>
    <cellStyle name="Normal 14 5 2 2 2 2 4" xfId="27963"/>
    <cellStyle name="Normal 14 5 2 2 2 3" xfId="9016"/>
    <cellStyle name="Normal 14 5 2 2 2 3 2" xfId="16866"/>
    <cellStyle name="Normal 14 5 2 2 2 3 2 2" xfId="27964"/>
    <cellStyle name="Normal 14 5 2 2 2 3 3" xfId="27965"/>
    <cellStyle name="Normal 14 5 2 2 2 4" xfId="11620"/>
    <cellStyle name="Normal 14 5 2 2 2 4 2" xfId="27966"/>
    <cellStyle name="Normal 14 5 2 2 2 5" xfId="3764"/>
    <cellStyle name="Normal 14 5 2 2 2 5 2" xfId="27967"/>
    <cellStyle name="Normal 14 5 2 2 2 6" xfId="27968"/>
    <cellStyle name="Normal 14 5 2 2 2 6 2" xfId="27969"/>
    <cellStyle name="Normal 14 5 2 2 2 7" xfId="27970"/>
    <cellStyle name="Normal 14 5 2 2 3" xfId="6391"/>
    <cellStyle name="Normal 14 5 2 2 3 2" xfId="14242"/>
    <cellStyle name="Normal 14 5 2 2 3 2 2" xfId="27971"/>
    <cellStyle name="Normal 14 5 2 2 3 3" xfId="27972"/>
    <cellStyle name="Normal 14 5 2 2 3 4" xfId="27973"/>
    <cellStyle name="Normal 14 5 2 2 4" xfId="9015"/>
    <cellStyle name="Normal 14 5 2 2 4 2" xfId="16865"/>
    <cellStyle name="Normal 14 5 2 2 4 2 2" xfId="27974"/>
    <cellStyle name="Normal 14 5 2 2 4 3" xfId="27975"/>
    <cellStyle name="Normal 14 5 2 2 5" xfId="11619"/>
    <cellStyle name="Normal 14 5 2 2 5 2" xfId="27976"/>
    <cellStyle name="Normal 14 5 2 2 6" xfId="3763"/>
    <cellStyle name="Normal 14 5 2 2 6 2" xfId="27977"/>
    <cellStyle name="Normal 14 5 2 2 7" xfId="27978"/>
    <cellStyle name="Normal 14 5 2 2 7 2" xfId="27979"/>
    <cellStyle name="Normal 14 5 2 2 8" xfId="27980"/>
    <cellStyle name="Normal 14 5 2 3" xfId="982"/>
    <cellStyle name="Normal 14 5 2 3 2" xfId="6393"/>
    <cellStyle name="Normal 14 5 2 3 2 2" xfId="14244"/>
    <cellStyle name="Normal 14 5 2 3 2 2 2" xfId="27981"/>
    <cellStyle name="Normal 14 5 2 3 2 3" xfId="27982"/>
    <cellStyle name="Normal 14 5 2 3 2 4" xfId="27983"/>
    <cellStyle name="Normal 14 5 2 3 3" xfId="9017"/>
    <cellStyle name="Normal 14 5 2 3 3 2" xfId="16867"/>
    <cellStyle name="Normal 14 5 2 3 3 2 2" xfId="27984"/>
    <cellStyle name="Normal 14 5 2 3 3 3" xfId="27985"/>
    <cellStyle name="Normal 14 5 2 3 4" xfId="11621"/>
    <cellStyle name="Normal 14 5 2 3 4 2" xfId="27986"/>
    <cellStyle name="Normal 14 5 2 3 5" xfId="3765"/>
    <cellStyle name="Normal 14 5 2 3 5 2" xfId="27987"/>
    <cellStyle name="Normal 14 5 2 3 6" xfId="27988"/>
    <cellStyle name="Normal 14 5 2 3 6 2" xfId="27989"/>
    <cellStyle name="Normal 14 5 2 3 7" xfId="27990"/>
    <cellStyle name="Normal 14 5 2 4" xfId="6390"/>
    <cellStyle name="Normal 14 5 2 4 2" xfId="14241"/>
    <cellStyle name="Normal 14 5 2 4 2 2" xfId="27991"/>
    <cellStyle name="Normal 14 5 2 4 3" xfId="27992"/>
    <cellStyle name="Normal 14 5 2 4 4" xfId="27993"/>
    <cellStyle name="Normal 14 5 2 5" xfId="9014"/>
    <cellStyle name="Normal 14 5 2 5 2" xfId="16864"/>
    <cellStyle name="Normal 14 5 2 5 2 2" xfId="27994"/>
    <cellStyle name="Normal 14 5 2 5 3" xfId="27995"/>
    <cellStyle name="Normal 14 5 2 6" xfId="11618"/>
    <cellStyle name="Normal 14 5 2 6 2" xfId="27996"/>
    <cellStyle name="Normal 14 5 2 7" xfId="3762"/>
    <cellStyle name="Normal 14 5 2 7 2" xfId="27997"/>
    <cellStyle name="Normal 14 5 2 8" xfId="27998"/>
    <cellStyle name="Normal 14 5 2 8 2" xfId="27999"/>
    <cellStyle name="Normal 14 5 2 9" xfId="28000"/>
    <cellStyle name="Normal 14 5 3" xfId="983"/>
    <cellStyle name="Normal 14 5 3 2" xfId="984"/>
    <cellStyle name="Normal 14 5 3 2 2" xfId="6395"/>
    <cellStyle name="Normal 14 5 3 2 2 2" xfId="14246"/>
    <cellStyle name="Normal 14 5 3 2 2 2 2" xfId="28001"/>
    <cellStyle name="Normal 14 5 3 2 2 3" xfId="28002"/>
    <cellStyle name="Normal 14 5 3 2 2 4" xfId="28003"/>
    <cellStyle name="Normal 14 5 3 2 3" xfId="9019"/>
    <cellStyle name="Normal 14 5 3 2 3 2" xfId="16869"/>
    <cellStyle name="Normal 14 5 3 2 3 2 2" xfId="28004"/>
    <cellStyle name="Normal 14 5 3 2 3 3" xfId="28005"/>
    <cellStyle name="Normal 14 5 3 2 4" xfId="11623"/>
    <cellStyle name="Normal 14 5 3 2 4 2" xfId="28006"/>
    <cellStyle name="Normal 14 5 3 2 5" xfId="3767"/>
    <cellStyle name="Normal 14 5 3 2 5 2" xfId="28007"/>
    <cellStyle name="Normal 14 5 3 2 6" xfId="28008"/>
    <cellStyle name="Normal 14 5 3 2 6 2" xfId="28009"/>
    <cellStyle name="Normal 14 5 3 2 7" xfId="28010"/>
    <cellStyle name="Normal 14 5 3 3" xfId="6394"/>
    <cellStyle name="Normal 14 5 3 3 2" xfId="14245"/>
    <cellStyle name="Normal 14 5 3 3 2 2" xfId="28011"/>
    <cellStyle name="Normal 14 5 3 3 3" xfId="28012"/>
    <cellStyle name="Normal 14 5 3 3 4" xfId="28013"/>
    <cellStyle name="Normal 14 5 3 4" xfId="9018"/>
    <cellStyle name="Normal 14 5 3 4 2" xfId="16868"/>
    <cellStyle name="Normal 14 5 3 4 2 2" xfId="28014"/>
    <cellStyle name="Normal 14 5 3 4 3" xfId="28015"/>
    <cellStyle name="Normal 14 5 3 5" xfId="11622"/>
    <cellStyle name="Normal 14 5 3 5 2" xfId="28016"/>
    <cellStyle name="Normal 14 5 3 6" xfId="3766"/>
    <cellStyle name="Normal 14 5 3 6 2" xfId="28017"/>
    <cellStyle name="Normal 14 5 3 7" xfId="28018"/>
    <cellStyle name="Normal 14 5 3 7 2" xfId="28019"/>
    <cellStyle name="Normal 14 5 3 8" xfId="28020"/>
    <cellStyle name="Normal 14 5 4" xfId="985"/>
    <cellStyle name="Normal 14 5 4 2" xfId="6396"/>
    <cellStyle name="Normal 14 5 4 2 2" xfId="14247"/>
    <cellStyle name="Normal 14 5 4 2 2 2" xfId="28021"/>
    <cellStyle name="Normal 14 5 4 2 3" xfId="28022"/>
    <cellStyle name="Normal 14 5 4 2 4" xfId="28023"/>
    <cellStyle name="Normal 14 5 4 3" xfId="9020"/>
    <cellStyle name="Normal 14 5 4 3 2" xfId="16870"/>
    <cellStyle name="Normal 14 5 4 3 2 2" xfId="28024"/>
    <cellStyle name="Normal 14 5 4 3 3" xfId="28025"/>
    <cellStyle name="Normal 14 5 4 4" xfId="11624"/>
    <cellStyle name="Normal 14 5 4 4 2" xfId="28026"/>
    <cellStyle name="Normal 14 5 4 5" xfId="3768"/>
    <cellStyle name="Normal 14 5 4 5 2" xfId="28027"/>
    <cellStyle name="Normal 14 5 4 6" xfId="28028"/>
    <cellStyle name="Normal 14 5 4 6 2" xfId="28029"/>
    <cellStyle name="Normal 14 5 4 7" xfId="28030"/>
    <cellStyle name="Normal 14 5 5" xfId="6389"/>
    <cellStyle name="Normal 14 5 5 2" xfId="14240"/>
    <cellStyle name="Normal 14 5 5 2 2" xfId="28031"/>
    <cellStyle name="Normal 14 5 5 3" xfId="28032"/>
    <cellStyle name="Normal 14 5 5 4" xfId="28033"/>
    <cellStyle name="Normal 14 5 6" xfId="9013"/>
    <cellStyle name="Normal 14 5 6 2" xfId="16863"/>
    <cellStyle name="Normal 14 5 6 2 2" xfId="28034"/>
    <cellStyle name="Normal 14 5 6 3" xfId="28035"/>
    <cellStyle name="Normal 14 5 7" xfId="11617"/>
    <cellStyle name="Normal 14 5 7 2" xfId="28036"/>
    <cellStyle name="Normal 14 5 8" xfId="3761"/>
    <cellStyle name="Normal 14 5 8 2" xfId="28037"/>
    <cellStyle name="Normal 14 5 9" xfId="28038"/>
    <cellStyle name="Normal 14 5 9 2" xfId="28039"/>
    <cellStyle name="Normal 14 6" xfId="986"/>
    <cellStyle name="Normal 14 6 2" xfId="987"/>
    <cellStyle name="Normal 14 6 2 2" xfId="988"/>
    <cellStyle name="Normal 14 6 2 2 2" xfId="6399"/>
    <cellStyle name="Normal 14 6 2 2 2 2" xfId="14250"/>
    <cellStyle name="Normal 14 6 2 2 2 2 2" xfId="28040"/>
    <cellStyle name="Normal 14 6 2 2 2 3" xfId="28041"/>
    <cellStyle name="Normal 14 6 2 2 2 4" xfId="28042"/>
    <cellStyle name="Normal 14 6 2 2 3" xfId="9023"/>
    <cellStyle name="Normal 14 6 2 2 3 2" xfId="16873"/>
    <cellStyle name="Normal 14 6 2 2 3 2 2" xfId="28043"/>
    <cellStyle name="Normal 14 6 2 2 3 3" xfId="28044"/>
    <cellStyle name="Normal 14 6 2 2 4" xfId="11627"/>
    <cellStyle name="Normal 14 6 2 2 4 2" xfId="28045"/>
    <cellStyle name="Normal 14 6 2 2 5" xfId="3771"/>
    <cellStyle name="Normal 14 6 2 2 5 2" xfId="28046"/>
    <cellStyle name="Normal 14 6 2 2 6" xfId="28047"/>
    <cellStyle name="Normal 14 6 2 2 6 2" xfId="28048"/>
    <cellStyle name="Normal 14 6 2 2 7" xfId="28049"/>
    <cellStyle name="Normal 14 6 2 3" xfId="6398"/>
    <cellStyle name="Normal 14 6 2 3 2" xfId="14249"/>
    <cellStyle name="Normal 14 6 2 3 2 2" xfId="28050"/>
    <cellStyle name="Normal 14 6 2 3 3" xfId="28051"/>
    <cellStyle name="Normal 14 6 2 3 4" xfId="28052"/>
    <cellStyle name="Normal 14 6 2 4" xfId="9022"/>
    <cellStyle name="Normal 14 6 2 4 2" xfId="16872"/>
    <cellStyle name="Normal 14 6 2 4 2 2" xfId="28053"/>
    <cellStyle name="Normal 14 6 2 4 3" xfId="28054"/>
    <cellStyle name="Normal 14 6 2 5" xfId="11626"/>
    <cellStyle name="Normal 14 6 2 5 2" xfId="28055"/>
    <cellStyle name="Normal 14 6 2 6" xfId="3770"/>
    <cellStyle name="Normal 14 6 2 6 2" xfId="28056"/>
    <cellStyle name="Normal 14 6 2 7" xfId="28057"/>
    <cellStyle name="Normal 14 6 2 7 2" xfId="28058"/>
    <cellStyle name="Normal 14 6 2 8" xfId="28059"/>
    <cellStyle name="Normal 14 6 3" xfId="989"/>
    <cellStyle name="Normal 14 6 3 2" xfId="6400"/>
    <cellStyle name="Normal 14 6 3 2 2" xfId="14251"/>
    <cellStyle name="Normal 14 6 3 2 2 2" xfId="28060"/>
    <cellStyle name="Normal 14 6 3 2 3" xfId="28061"/>
    <cellStyle name="Normal 14 6 3 2 4" xfId="28062"/>
    <cellStyle name="Normal 14 6 3 3" xfId="9024"/>
    <cellStyle name="Normal 14 6 3 3 2" xfId="16874"/>
    <cellStyle name="Normal 14 6 3 3 2 2" xfId="28063"/>
    <cellStyle name="Normal 14 6 3 3 3" xfId="28064"/>
    <cellStyle name="Normal 14 6 3 4" xfId="11628"/>
    <cellStyle name="Normal 14 6 3 4 2" xfId="28065"/>
    <cellStyle name="Normal 14 6 3 5" xfId="3772"/>
    <cellStyle name="Normal 14 6 3 5 2" xfId="28066"/>
    <cellStyle name="Normal 14 6 3 6" xfId="28067"/>
    <cellStyle name="Normal 14 6 3 6 2" xfId="28068"/>
    <cellStyle name="Normal 14 6 3 7" xfId="28069"/>
    <cellStyle name="Normal 14 6 4" xfId="6397"/>
    <cellStyle name="Normal 14 6 4 2" xfId="14248"/>
    <cellStyle name="Normal 14 6 4 2 2" xfId="28070"/>
    <cellStyle name="Normal 14 6 4 3" xfId="28071"/>
    <cellStyle name="Normal 14 6 4 4" xfId="28072"/>
    <cellStyle name="Normal 14 6 5" xfId="9021"/>
    <cellStyle name="Normal 14 6 5 2" xfId="16871"/>
    <cellStyle name="Normal 14 6 5 2 2" xfId="28073"/>
    <cellStyle name="Normal 14 6 5 3" xfId="28074"/>
    <cellStyle name="Normal 14 6 6" xfId="11625"/>
    <cellStyle name="Normal 14 6 6 2" xfId="28075"/>
    <cellStyle name="Normal 14 6 7" xfId="3769"/>
    <cellStyle name="Normal 14 6 7 2" xfId="28076"/>
    <cellStyle name="Normal 14 6 8" xfId="28077"/>
    <cellStyle name="Normal 14 6 8 2" xfId="28078"/>
    <cellStyle name="Normal 14 6 9" xfId="28079"/>
    <cellStyle name="Normal 14 7" xfId="990"/>
    <cellStyle name="Normal 14 7 2" xfId="991"/>
    <cellStyle name="Normal 14 7 2 2" xfId="6402"/>
    <cellStyle name="Normal 14 7 2 2 2" xfId="14253"/>
    <cellStyle name="Normal 14 7 2 2 2 2" xfId="28080"/>
    <cellStyle name="Normal 14 7 2 2 3" xfId="28081"/>
    <cellStyle name="Normal 14 7 2 2 4" xfId="28082"/>
    <cellStyle name="Normal 14 7 2 3" xfId="9026"/>
    <cellStyle name="Normal 14 7 2 3 2" xfId="16876"/>
    <cellStyle name="Normal 14 7 2 3 2 2" xfId="28083"/>
    <cellStyle name="Normal 14 7 2 3 3" xfId="28084"/>
    <cellStyle name="Normal 14 7 2 4" xfId="11630"/>
    <cellStyle name="Normal 14 7 2 4 2" xfId="28085"/>
    <cellStyle name="Normal 14 7 2 5" xfId="3774"/>
    <cellStyle name="Normal 14 7 2 5 2" xfId="28086"/>
    <cellStyle name="Normal 14 7 2 6" xfId="28087"/>
    <cellStyle name="Normal 14 7 2 6 2" xfId="28088"/>
    <cellStyle name="Normal 14 7 2 7" xfId="28089"/>
    <cellStyle name="Normal 14 7 3" xfId="6401"/>
    <cellStyle name="Normal 14 7 3 2" xfId="14252"/>
    <cellStyle name="Normal 14 7 3 2 2" xfId="28090"/>
    <cellStyle name="Normal 14 7 3 3" xfId="28091"/>
    <cellStyle name="Normal 14 7 3 4" xfId="28092"/>
    <cellStyle name="Normal 14 7 4" xfId="9025"/>
    <cellStyle name="Normal 14 7 4 2" xfId="16875"/>
    <cellStyle name="Normal 14 7 4 2 2" xfId="28093"/>
    <cellStyle name="Normal 14 7 4 3" xfId="28094"/>
    <cellStyle name="Normal 14 7 5" xfId="11629"/>
    <cellStyle name="Normal 14 7 5 2" xfId="28095"/>
    <cellStyle name="Normal 14 7 6" xfId="3773"/>
    <cellStyle name="Normal 14 7 6 2" xfId="28096"/>
    <cellStyle name="Normal 14 7 7" xfId="28097"/>
    <cellStyle name="Normal 14 7 7 2" xfId="28098"/>
    <cellStyle name="Normal 14 7 8" xfId="28099"/>
    <cellStyle name="Normal 14 8" xfId="992"/>
    <cellStyle name="Normal 14 8 2" xfId="6403"/>
    <cellStyle name="Normal 14 8 2 2" xfId="14254"/>
    <cellStyle name="Normal 14 8 2 2 2" xfId="28100"/>
    <cellStyle name="Normal 14 8 2 3" xfId="28101"/>
    <cellStyle name="Normal 14 8 2 4" xfId="28102"/>
    <cellStyle name="Normal 14 8 3" xfId="9027"/>
    <cellStyle name="Normal 14 8 3 2" xfId="16877"/>
    <cellStyle name="Normal 14 8 3 2 2" xfId="28103"/>
    <cellStyle name="Normal 14 8 3 3" xfId="28104"/>
    <cellStyle name="Normal 14 8 4" xfId="11631"/>
    <cellStyle name="Normal 14 8 4 2" xfId="28105"/>
    <cellStyle name="Normal 14 8 5" xfId="3775"/>
    <cellStyle name="Normal 14 8 5 2" xfId="28106"/>
    <cellStyle name="Normal 14 8 6" xfId="28107"/>
    <cellStyle name="Normal 14 8 6 2" xfId="28108"/>
    <cellStyle name="Normal 14 8 7" xfId="28109"/>
    <cellStyle name="Normal 14 9" xfId="6340"/>
    <cellStyle name="Normal 14 9 2" xfId="14191"/>
    <cellStyle name="Normal 14 9 2 2" xfId="28110"/>
    <cellStyle name="Normal 14 9 3" xfId="28111"/>
    <cellStyle name="Normal 14 9 4" xfId="28112"/>
    <cellStyle name="Normal 140" xfId="47791"/>
    <cellStyle name="Normal 141" xfId="47792"/>
    <cellStyle name="Normal 142" xfId="47793"/>
    <cellStyle name="Normal 143" xfId="47794"/>
    <cellStyle name="Normal 144" xfId="47795"/>
    <cellStyle name="Normal 145" xfId="19565"/>
    <cellStyle name="Normal 145 2" xfId="19566"/>
    <cellStyle name="Normal 145 2 2" xfId="19670"/>
    <cellStyle name="Normal 145 2 3" xfId="19621"/>
    <cellStyle name="Normal 145 2 4" xfId="49873"/>
    <cellStyle name="Normal 145 3" xfId="19668"/>
    <cellStyle name="Normal 145 4" xfId="19619"/>
    <cellStyle name="Normal 145 5" xfId="49874"/>
    <cellStyle name="Normal 146" xfId="47796"/>
    <cellStyle name="Normal 147" xfId="47797"/>
    <cellStyle name="Normal 148" xfId="47798"/>
    <cellStyle name="Normal 149" xfId="47799"/>
    <cellStyle name="Normal 15" xfId="993"/>
    <cellStyle name="Normal 15 10" xfId="9028"/>
    <cellStyle name="Normal 15 10 2" xfId="16878"/>
    <cellStyle name="Normal 15 10 2 2" xfId="28113"/>
    <cellStyle name="Normal 15 10 3" xfId="28114"/>
    <cellStyle name="Normal 15 11" xfId="11632"/>
    <cellStyle name="Normal 15 11 2" xfId="28115"/>
    <cellStyle name="Normal 15 12" xfId="3776"/>
    <cellStyle name="Normal 15 12 2" xfId="28116"/>
    <cellStyle name="Normal 15 13" xfId="28117"/>
    <cellStyle name="Normal 15 13 2" xfId="28118"/>
    <cellStyle name="Normal 15 14" xfId="28119"/>
    <cellStyle name="Normal 15 2" xfId="994"/>
    <cellStyle name="Normal 15 2 10" xfId="11633"/>
    <cellStyle name="Normal 15 2 10 2" xfId="28120"/>
    <cellStyle name="Normal 15 2 11" xfId="3777"/>
    <cellStyle name="Normal 15 2 11 2" xfId="28121"/>
    <cellStyle name="Normal 15 2 12" xfId="28122"/>
    <cellStyle name="Normal 15 2 12 2" xfId="28123"/>
    <cellStyle name="Normal 15 2 13" xfId="28124"/>
    <cellStyle name="Normal 15 2 2" xfId="995"/>
    <cellStyle name="Normal 15 2 2 10" xfId="28125"/>
    <cellStyle name="Normal 15 2 2 2" xfId="996"/>
    <cellStyle name="Normal 15 2 2 2 2" xfId="997"/>
    <cellStyle name="Normal 15 2 2 2 2 2" xfId="998"/>
    <cellStyle name="Normal 15 2 2 2 2 2 2" xfId="6409"/>
    <cellStyle name="Normal 15 2 2 2 2 2 2 2" xfId="14260"/>
    <cellStyle name="Normal 15 2 2 2 2 2 2 2 2" xfId="28126"/>
    <cellStyle name="Normal 15 2 2 2 2 2 2 3" xfId="28127"/>
    <cellStyle name="Normal 15 2 2 2 2 2 2 4" xfId="28128"/>
    <cellStyle name="Normal 15 2 2 2 2 2 3" xfId="9033"/>
    <cellStyle name="Normal 15 2 2 2 2 2 3 2" xfId="16883"/>
    <cellStyle name="Normal 15 2 2 2 2 2 3 2 2" xfId="28129"/>
    <cellStyle name="Normal 15 2 2 2 2 2 3 3" xfId="28130"/>
    <cellStyle name="Normal 15 2 2 2 2 2 4" xfId="11637"/>
    <cellStyle name="Normal 15 2 2 2 2 2 4 2" xfId="28131"/>
    <cellStyle name="Normal 15 2 2 2 2 2 5" xfId="3781"/>
    <cellStyle name="Normal 15 2 2 2 2 2 5 2" xfId="28132"/>
    <cellStyle name="Normal 15 2 2 2 2 2 6" xfId="28133"/>
    <cellStyle name="Normal 15 2 2 2 2 2 6 2" xfId="28134"/>
    <cellStyle name="Normal 15 2 2 2 2 2 7" xfId="28135"/>
    <cellStyle name="Normal 15 2 2 2 2 3" xfId="6408"/>
    <cellStyle name="Normal 15 2 2 2 2 3 2" xfId="14259"/>
    <cellStyle name="Normal 15 2 2 2 2 3 2 2" xfId="28136"/>
    <cellStyle name="Normal 15 2 2 2 2 3 3" xfId="28137"/>
    <cellStyle name="Normal 15 2 2 2 2 3 4" xfId="28138"/>
    <cellStyle name="Normal 15 2 2 2 2 4" xfId="9032"/>
    <cellStyle name="Normal 15 2 2 2 2 4 2" xfId="16882"/>
    <cellStyle name="Normal 15 2 2 2 2 4 2 2" xfId="28139"/>
    <cellStyle name="Normal 15 2 2 2 2 4 3" xfId="28140"/>
    <cellStyle name="Normal 15 2 2 2 2 5" xfId="11636"/>
    <cellStyle name="Normal 15 2 2 2 2 5 2" xfId="28141"/>
    <cellStyle name="Normal 15 2 2 2 2 6" xfId="3780"/>
    <cellStyle name="Normal 15 2 2 2 2 6 2" xfId="28142"/>
    <cellStyle name="Normal 15 2 2 2 2 7" xfId="28143"/>
    <cellStyle name="Normal 15 2 2 2 2 7 2" xfId="28144"/>
    <cellStyle name="Normal 15 2 2 2 2 8" xfId="28145"/>
    <cellStyle name="Normal 15 2 2 2 3" xfId="999"/>
    <cellStyle name="Normal 15 2 2 2 3 2" xfId="6410"/>
    <cellStyle name="Normal 15 2 2 2 3 2 2" xfId="14261"/>
    <cellStyle name="Normal 15 2 2 2 3 2 2 2" xfId="28146"/>
    <cellStyle name="Normal 15 2 2 2 3 2 3" xfId="28147"/>
    <cellStyle name="Normal 15 2 2 2 3 2 4" xfId="28148"/>
    <cellStyle name="Normal 15 2 2 2 3 3" xfId="9034"/>
    <cellStyle name="Normal 15 2 2 2 3 3 2" xfId="16884"/>
    <cellStyle name="Normal 15 2 2 2 3 3 2 2" xfId="28149"/>
    <cellStyle name="Normal 15 2 2 2 3 3 3" xfId="28150"/>
    <cellStyle name="Normal 15 2 2 2 3 4" xfId="11638"/>
    <cellStyle name="Normal 15 2 2 2 3 4 2" xfId="28151"/>
    <cellStyle name="Normal 15 2 2 2 3 5" xfId="3782"/>
    <cellStyle name="Normal 15 2 2 2 3 5 2" xfId="28152"/>
    <cellStyle name="Normal 15 2 2 2 3 6" xfId="28153"/>
    <cellStyle name="Normal 15 2 2 2 3 6 2" xfId="28154"/>
    <cellStyle name="Normal 15 2 2 2 3 7" xfId="28155"/>
    <cellStyle name="Normal 15 2 2 2 4" xfId="6407"/>
    <cellStyle name="Normal 15 2 2 2 4 2" xfId="14258"/>
    <cellStyle name="Normal 15 2 2 2 4 2 2" xfId="28156"/>
    <cellStyle name="Normal 15 2 2 2 4 3" xfId="28157"/>
    <cellStyle name="Normal 15 2 2 2 4 4" xfId="28158"/>
    <cellStyle name="Normal 15 2 2 2 5" xfId="9031"/>
    <cellStyle name="Normal 15 2 2 2 5 2" xfId="16881"/>
    <cellStyle name="Normal 15 2 2 2 5 2 2" xfId="28159"/>
    <cellStyle name="Normal 15 2 2 2 5 3" xfId="28160"/>
    <cellStyle name="Normal 15 2 2 2 6" xfId="11635"/>
    <cellStyle name="Normal 15 2 2 2 6 2" xfId="28161"/>
    <cellStyle name="Normal 15 2 2 2 7" xfId="3779"/>
    <cellStyle name="Normal 15 2 2 2 7 2" xfId="28162"/>
    <cellStyle name="Normal 15 2 2 2 8" xfId="28163"/>
    <cellStyle name="Normal 15 2 2 2 8 2" xfId="28164"/>
    <cellStyle name="Normal 15 2 2 2 9" xfId="28165"/>
    <cellStyle name="Normal 15 2 2 3" xfId="1000"/>
    <cellStyle name="Normal 15 2 2 3 2" xfId="1001"/>
    <cellStyle name="Normal 15 2 2 3 2 2" xfId="6412"/>
    <cellStyle name="Normal 15 2 2 3 2 2 2" xfId="14263"/>
    <cellStyle name="Normal 15 2 2 3 2 2 2 2" xfId="28166"/>
    <cellStyle name="Normal 15 2 2 3 2 2 3" xfId="28167"/>
    <cellStyle name="Normal 15 2 2 3 2 2 4" xfId="28168"/>
    <cellStyle name="Normal 15 2 2 3 2 3" xfId="9036"/>
    <cellStyle name="Normal 15 2 2 3 2 3 2" xfId="16886"/>
    <cellStyle name="Normal 15 2 2 3 2 3 2 2" xfId="28169"/>
    <cellStyle name="Normal 15 2 2 3 2 3 3" xfId="28170"/>
    <cellStyle name="Normal 15 2 2 3 2 4" xfId="11640"/>
    <cellStyle name="Normal 15 2 2 3 2 4 2" xfId="28171"/>
    <cellStyle name="Normal 15 2 2 3 2 5" xfId="3784"/>
    <cellStyle name="Normal 15 2 2 3 2 5 2" xfId="28172"/>
    <cellStyle name="Normal 15 2 2 3 2 6" xfId="28173"/>
    <cellStyle name="Normal 15 2 2 3 2 6 2" xfId="28174"/>
    <cellStyle name="Normal 15 2 2 3 2 7" xfId="28175"/>
    <cellStyle name="Normal 15 2 2 3 3" xfId="6411"/>
    <cellStyle name="Normal 15 2 2 3 3 2" xfId="14262"/>
    <cellStyle name="Normal 15 2 2 3 3 2 2" xfId="28176"/>
    <cellStyle name="Normal 15 2 2 3 3 3" xfId="28177"/>
    <cellStyle name="Normal 15 2 2 3 3 4" xfId="28178"/>
    <cellStyle name="Normal 15 2 2 3 4" xfId="9035"/>
    <cellStyle name="Normal 15 2 2 3 4 2" xfId="16885"/>
    <cellStyle name="Normal 15 2 2 3 4 2 2" xfId="28179"/>
    <cellStyle name="Normal 15 2 2 3 4 3" xfId="28180"/>
    <cellStyle name="Normal 15 2 2 3 5" xfId="11639"/>
    <cellStyle name="Normal 15 2 2 3 5 2" xfId="28181"/>
    <cellStyle name="Normal 15 2 2 3 6" xfId="3783"/>
    <cellStyle name="Normal 15 2 2 3 6 2" xfId="28182"/>
    <cellStyle name="Normal 15 2 2 3 7" xfId="28183"/>
    <cellStyle name="Normal 15 2 2 3 7 2" xfId="28184"/>
    <cellStyle name="Normal 15 2 2 3 8" xfId="28185"/>
    <cellStyle name="Normal 15 2 2 4" xfId="1002"/>
    <cellStyle name="Normal 15 2 2 4 2" xfId="6413"/>
    <cellStyle name="Normal 15 2 2 4 2 2" xfId="14264"/>
    <cellStyle name="Normal 15 2 2 4 2 2 2" xfId="28186"/>
    <cellStyle name="Normal 15 2 2 4 2 3" xfId="28187"/>
    <cellStyle name="Normal 15 2 2 4 2 4" xfId="28188"/>
    <cellStyle name="Normal 15 2 2 4 3" xfId="9037"/>
    <cellStyle name="Normal 15 2 2 4 3 2" xfId="16887"/>
    <cellStyle name="Normal 15 2 2 4 3 2 2" xfId="28189"/>
    <cellStyle name="Normal 15 2 2 4 3 3" xfId="28190"/>
    <cellStyle name="Normal 15 2 2 4 4" xfId="11641"/>
    <cellStyle name="Normal 15 2 2 4 4 2" xfId="28191"/>
    <cellStyle name="Normal 15 2 2 4 5" xfId="3785"/>
    <cellStyle name="Normal 15 2 2 4 5 2" xfId="28192"/>
    <cellStyle name="Normal 15 2 2 4 6" xfId="28193"/>
    <cellStyle name="Normal 15 2 2 4 6 2" xfId="28194"/>
    <cellStyle name="Normal 15 2 2 4 7" xfId="28195"/>
    <cellStyle name="Normal 15 2 2 5" xfId="6406"/>
    <cellStyle name="Normal 15 2 2 5 2" xfId="14257"/>
    <cellStyle name="Normal 15 2 2 5 2 2" xfId="28196"/>
    <cellStyle name="Normal 15 2 2 5 3" xfId="28197"/>
    <cellStyle name="Normal 15 2 2 5 4" xfId="28198"/>
    <cellStyle name="Normal 15 2 2 6" xfId="9030"/>
    <cellStyle name="Normal 15 2 2 6 2" xfId="16880"/>
    <cellStyle name="Normal 15 2 2 6 2 2" xfId="28199"/>
    <cellStyle name="Normal 15 2 2 6 3" xfId="28200"/>
    <cellStyle name="Normal 15 2 2 7" xfId="11634"/>
    <cellStyle name="Normal 15 2 2 7 2" xfId="28201"/>
    <cellStyle name="Normal 15 2 2 8" xfId="3778"/>
    <cellStyle name="Normal 15 2 2 8 2" xfId="28202"/>
    <cellStyle name="Normal 15 2 2 9" xfId="28203"/>
    <cellStyle name="Normal 15 2 2 9 2" xfId="28204"/>
    <cellStyle name="Normal 15 2 3" xfId="1003"/>
    <cellStyle name="Normal 15 2 3 10" xfId="28205"/>
    <cellStyle name="Normal 15 2 3 2" xfId="1004"/>
    <cellStyle name="Normal 15 2 3 2 2" xfId="1005"/>
    <cellStyle name="Normal 15 2 3 2 2 2" xfId="1006"/>
    <cellStyle name="Normal 15 2 3 2 2 2 2" xfId="6417"/>
    <cellStyle name="Normal 15 2 3 2 2 2 2 2" xfId="14268"/>
    <cellStyle name="Normal 15 2 3 2 2 2 2 2 2" xfId="28206"/>
    <cellStyle name="Normal 15 2 3 2 2 2 2 3" xfId="28207"/>
    <cellStyle name="Normal 15 2 3 2 2 2 2 4" xfId="28208"/>
    <cellStyle name="Normal 15 2 3 2 2 2 3" xfId="9041"/>
    <cellStyle name="Normal 15 2 3 2 2 2 3 2" xfId="16891"/>
    <cellStyle name="Normal 15 2 3 2 2 2 3 2 2" xfId="28209"/>
    <cellStyle name="Normal 15 2 3 2 2 2 3 3" xfId="28210"/>
    <cellStyle name="Normal 15 2 3 2 2 2 4" xfId="11645"/>
    <cellStyle name="Normal 15 2 3 2 2 2 4 2" xfId="28211"/>
    <cellStyle name="Normal 15 2 3 2 2 2 5" xfId="3789"/>
    <cellStyle name="Normal 15 2 3 2 2 2 5 2" xfId="28212"/>
    <cellStyle name="Normal 15 2 3 2 2 2 6" xfId="28213"/>
    <cellStyle name="Normal 15 2 3 2 2 2 6 2" xfId="28214"/>
    <cellStyle name="Normal 15 2 3 2 2 2 7" xfId="28215"/>
    <cellStyle name="Normal 15 2 3 2 2 3" xfId="6416"/>
    <cellStyle name="Normal 15 2 3 2 2 3 2" xfId="14267"/>
    <cellStyle name="Normal 15 2 3 2 2 3 2 2" xfId="28216"/>
    <cellStyle name="Normal 15 2 3 2 2 3 3" xfId="28217"/>
    <cellStyle name="Normal 15 2 3 2 2 3 4" xfId="28218"/>
    <cellStyle name="Normal 15 2 3 2 2 4" xfId="9040"/>
    <cellStyle name="Normal 15 2 3 2 2 4 2" xfId="16890"/>
    <cellStyle name="Normal 15 2 3 2 2 4 2 2" xfId="28219"/>
    <cellStyle name="Normal 15 2 3 2 2 4 3" xfId="28220"/>
    <cellStyle name="Normal 15 2 3 2 2 5" xfId="11644"/>
    <cellStyle name="Normal 15 2 3 2 2 5 2" xfId="28221"/>
    <cellStyle name="Normal 15 2 3 2 2 6" xfId="3788"/>
    <cellStyle name="Normal 15 2 3 2 2 6 2" xfId="28222"/>
    <cellStyle name="Normal 15 2 3 2 2 7" xfId="28223"/>
    <cellStyle name="Normal 15 2 3 2 2 7 2" xfId="28224"/>
    <cellStyle name="Normal 15 2 3 2 2 8" xfId="28225"/>
    <cellStyle name="Normal 15 2 3 2 3" xfId="1007"/>
    <cellStyle name="Normal 15 2 3 2 3 2" xfId="6418"/>
    <cellStyle name="Normal 15 2 3 2 3 2 2" xfId="14269"/>
    <cellStyle name="Normal 15 2 3 2 3 2 2 2" xfId="28226"/>
    <cellStyle name="Normal 15 2 3 2 3 2 3" xfId="28227"/>
    <cellStyle name="Normal 15 2 3 2 3 2 4" xfId="28228"/>
    <cellStyle name="Normal 15 2 3 2 3 3" xfId="9042"/>
    <cellStyle name="Normal 15 2 3 2 3 3 2" xfId="16892"/>
    <cellStyle name="Normal 15 2 3 2 3 3 2 2" xfId="28229"/>
    <cellStyle name="Normal 15 2 3 2 3 3 3" xfId="28230"/>
    <cellStyle name="Normal 15 2 3 2 3 4" xfId="11646"/>
    <cellStyle name="Normal 15 2 3 2 3 4 2" xfId="28231"/>
    <cellStyle name="Normal 15 2 3 2 3 5" xfId="3790"/>
    <cellStyle name="Normal 15 2 3 2 3 5 2" xfId="28232"/>
    <cellStyle name="Normal 15 2 3 2 3 6" xfId="28233"/>
    <cellStyle name="Normal 15 2 3 2 3 6 2" xfId="28234"/>
    <cellStyle name="Normal 15 2 3 2 3 7" xfId="28235"/>
    <cellStyle name="Normal 15 2 3 2 4" xfId="6415"/>
    <cellStyle name="Normal 15 2 3 2 4 2" xfId="14266"/>
    <cellStyle name="Normal 15 2 3 2 4 2 2" xfId="28236"/>
    <cellStyle name="Normal 15 2 3 2 4 3" xfId="28237"/>
    <cellStyle name="Normal 15 2 3 2 4 4" xfId="28238"/>
    <cellStyle name="Normal 15 2 3 2 5" xfId="9039"/>
    <cellStyle name="Normal 15 2 3 2 5 2" xfId="16889"/>
    <cellStyle name="Normal 15 2 3 2 5 2 2" xfId="28239"/>
    <cellStyle name="Normal 15 2 3 2 5 3" xfId="28240"/>
    <cellStyle name="Normal 15 2 3 2 6" xfId="11643"/>
    <cellStyle name="Normal 15 2 3 2 6 2" xfId="28241"/>
    <cellStyle name="Normal 15 2 3 2 7" xfId="3787"/>
    <cellStyle name="Normal 15 2 3 2 7 2" xfId="28242"/>
    <cellStyle name="Normal 15 2 3 2 8" xfId="28243"/>
    <cellStyle name="Normal 15 2 3 2 8 2" xfId="28244"/>
    <cellStyle name="Normal 15 2 3 2 9" xfId="28245"/>
    <cellStyle name="Normal 15 2 3 3" xfId="1008"/>
    <cellStyle name="Normal 15 2 3 3 2" xfId="1009"/>
    <cellStyle name="Normal 15 2 3 3 2 2" xfId="6420"/>
    <cellStyle name="Normal 15 2 3 3 2 2 2" xfId="14271"/>
    <cellStyle name="Normal 15 2 3 3 2 2 2 2" xfId="28246"/>
    <cellStyle name="Normal 15 2 3 3 2 2 3" xfId="28247"/>
    <cellStyle name="Normal 15 2 3 3 2 2 4" xfId="28248"/>
    <cellStyle name="Normal 15 2 3 3 2 3" xfId="9044"/>
    <cellStyle name="Normal 15 2 3 3 2 3 2" xfId="16894"/>
    <cellStyle name="Normal 15 2 3 3 2 3 2 2" xfId="28249"/>
    <cellStyle name="Normal 15 2 3 3 2 3 3" xfId="28250"/>
    <cellStyle name="Normal 15 2 3 3 2 4" xfId="11648"/>
    <cellStyle name="Normal 15 2 3 3 2 4 2" xfId="28251"/>
    <cellStyle name="Normal 15 2 3 3 2 5" xfId="3792"/>
    <cellStyle name="Normal 15 2 3 3 2 5 2" xfId="28252"/>
    <cellStyle name="Normal 15 2 3 3 2 6" xfId="28253"/>
    <cellStyle name="Normal 15 2 3 3 2 6 2" xfId="28254"/>
    <cellStyle name="Normal 15 2 3 3 2 7" xfId="28255"/>
    <cellStyle name="Normal 15 2 3 3 3" xfId="6419"/>
    <cellStyle name="Normal 15 2 3 3 3 2" xfId="14270"/>
    <cellStyle name="Normal 15 2 3 3 3 2 2" xfId="28256"/>
    <cellStyle name="Normal 15 2 3 3 3 3" xfId="28257"/>
    <cellStyle name="Normal 15 2 3 3 3 4" xfId="28258"/>
    <cellStyle name="Normal 15 2 3 3 4" xfId="9043"/>
    <cellStyle name="Normal 15 2 3 3 4 2" xfId="16893"/>
    <cellStyle name="Normal 15 2 3 3 4 2 2" xfId="28259"/>
    <cellStyle name="Normal 15 2 3 3 4 3" xfId="28260"/>
    <cellStyle name="Normal 15 2 3 3 5" xfId="11647"/>
    <cellStyle name="Normal 15 2 3 3 5 2" xfId="28261"/>
    <cellStyle name="Normal 15 2 3 3 6" xfId="3791"/>
    <cellStyle name="Normal 15 2 3 3 6 2" xfId="28262"/>
    <cellStyle name="Normal 15 2 3 3 7" xfId="28263"/>
    <cellStyle name="Normal 15 2 3 3 7 2" xfId="28264"/>
    <cellStyle name="Normal 15 2 3 3 8" xfId="28265"/>
    <cellStyle name="Normal 15 2 3 4" xfId="1010"/>
    <cellStyle name="Normal 15 2 3 4 2" xfId="6421"/>
    <cellStyle name="Normal 15 2 3 4 2 2" xfId="14272"/>
    <cellStyle name="Normal 15 2 3 4 2 2 2" xfId="28266"/>
    <cellStyle name="Normal 15 2 3 4 2 3" xfId="28267"/>
    <cellStyle name="Normal 15 2 3 4 2 4" xfId="28268"/>
    <cellStyle name="Normal 15 2 3 4 3" xfId="9045"/>
    <cellStyle name="Normal 15 2 3 4 3 2" xfId="16895"/>
    <cellStyle name="Normal 15 2 3 4 3 2 2" xfId="28269"/>
    <cellStyle name="Normal 15 2 3 4 3 3" xfId="28270"/>
    <cellStyle name="Normal 15 2 3 4 4" xfId="11649"/>
    <cellStyle name="Normal 15 2 3 4 4 2" xfId="28271"/>
    <cellStyle name="Normal 15 2 3 4 5" xfId="3793"/>
    <cellStyle name="Normal 15 2 3 4 5 2" xfId="28272"/>
    <cellStyle name="Normal 15 2 3 4 6" xfId="28273"/>
    <cellStyle name="Normal 15 2 3 4 6 2" xfId="28274"/>
    <cellStyle name="Normal 15 2 3 4 7" xfId="28275"/>
    <cellStyle name="Normal 15 2 3 5" xfId="6414"/>
    <cellStyle name="Normal 15 2 3 5 2" xfId="14265"/>
    <cellStyle name="Normal 15 2 3 5 2 2" xfId="28276"/>
    <cellStyle name="Normal 15 2 3 5 3" xfId="28277"/>
    <cellStyle name="Normal 15 2 3 5 4" xfId="28278"/>
    <cellStyle name="Normal 15 2 3 6" xfId="9038"/>
    <cellStyle name="Normal 15 2 3 6 2" xfId="16888"/>
    <cellStyle name="Normal 15 2 3 6 2 2" xfId="28279"/>
    <cellStyle name="Normal 15 2 3 6 3" xfId="28280"/>
    <cellStyle name="Normal 15 2 3 7" xfId="11642"/>
    <cellStyle name="Normal 15 2 3 7 2" xfId="28281"/>
    <cellStyle name="Normal 15 2 3 8" xfId="3786"/>
    <cellStyle name="Normal 15 2 3 8 2" xfId="28282"/>
    <cellStyle name="Normal 15 2 3 9" xfId="28283"/>
    <cellStyle name="Normal 15 2 3 9 2" xfId="28284"/>
    <cellStyle name="Normal 15 2 4" xfId="1011"/>
    <cellStyle name="Normal 15 2 4 10" xfId="28285"/>
    <cellStyle name="Normal 15 2 4 2" xfId="1012"/>
    <cellStyle name="Normal 15 2 4 2 2" xfId="1013"/>
    <cellStyle name="Normal 15 2 4 2 2 2" xfId="1014"/>
    <cellStyle name="Normal 15 2 4 2 2 2 2" xfId="6425"/>
    <cellStyle name="Normal 15 2 4 2 2 2 2 2" xfId="14276"/>
    <cellStyle name="Normal 15 2 4 2 2 2 2 2 2" xfId="28286"/>
    <cellStyle name="Normal 15 2 4 2 2 2 2 3" xfId="28287"/>
    <cellStyle name="Normal 15 2 4 2 2 2 2 4" xfId="28288"/>
    <cellStyle name="Normal 15 2 4 2 2 2 3" xfId="9049"/>
    <cellStyle name="Normal 15 2 4 2 2 2 3 2" xfId="16899"/>
    <cellStyle name="Normal 15 2 4 2 2 2 3 2 2" xfId="28289"/>
    <cellStyle name="Normal 15 2 4 2 2 2 3 3" xfId="28290"/>
    <cellStyle name="Normal 15 2 4 2 2 2 4" xfId="11653"/>
    <cellStyle name="Normal 15 2 4 2 2 2 4 2" xfId="28291"/>
    <cellStyle name="Normal 15 2 4 2 2 2 5" xfId="3797"/>
    <cellStyle name="Normal 15 2 4 2 2 2 5 2" xfId="28292"/>
    <cellStyle name="Normal 15 2 4 2 2 2 6" xfId="28293"/>
    <cellStyle name="Normal 15 2 4 2 2 2 6 2" xfId="28294"/>
    <cellStyle name="Normal 15 2 4 2 2 2 7" xfId="28295"/>
    <cellStyle name="Normal 15 2 4 2 2 3" xfId="6424"/>
    <cellStyle name="Normal 15 2 4 2 2 3 2" xfId="14275"/>
    <cellStyle name="Normal 15 2 4 2 2 3 2 2" xfId="28296"/>
    <cellStyle name="Normal 15 2 4 2 2 3 3" xfId="28297"/>
    <cellStyle name="Normal 15 2 4 2 2 3 4" xfId="28298"/>
    <cellStyle name="Normal 15 2 4 2 2 4" xfId="9048"/>
    <cellStyle name="Normal 15 2 4 2 2 4 2" xfId="16898"/>
    <cellStyle name="Normal 15 2 4 2 2 4 2 2" xfId="28299"/>
    <cellStyle name="Normal 15 2 4 2 2 4 3" xfId="28300"/>
    <cellStyle name="Normal 15 2 4 2 2 5" xfId="11652"/>
    <cellStyle name="Normal 15 2 4 2 2 5 2" xfId="28301"/>
    <cellStyle name="Normal 15 2 4 2 2 6" xfId="3796"/>
    <cellStyle name="Normal 15 2 4 2 2 6 2" xfId="28302"/>
    <cellStyle name="Normal 15 2 4 2 2 7" xfId="28303"/>
    <cellStyle name="Normal 15 2 4 2 2 7 2" xfId="28304"/>
    <cellStyle name="Normal 15 2 4 2 2 8" xfId="28305"/>
    <cellStyle name="Normal 15 2 4 2 3" xfId="1015"/>
    <cellStyle name="Normal 15 2 4 2 3 2" xfId="6426"/>
    <cellStyle name="Normal 15 2 4 2 3 2 2" xfId="14277"/>
    <cellStyle name="Normal 15 2 4 2 3 2 2 2" xfId="28306"/>
    <cellStyle name="Normal 15 2 4 2 3 2 3" xfId="28307"/>
    <cellStyle name="Normal 15 2 4 2 3 2 4" xfId="28308"/>
    <cellStyle name="Normal 15 2 4 2 3 3" xfId="9050"/>
    <cellStyle name="Normal 15 2 4 2 3 3 2" xfId="16900"/>
    <cellStyle name="Normal 15 2 4 2 3 3 2 2" xfId="28309"/>
    <cellStyle name="Normal 15 2 4 2 3 3 3" xfId="28310"/>
    <cellStyle name="Normal 15 2 4 2 3 4" xfId="11654"/>
    <cellStyle name="Normal 15 2 4 2 3 4 2" xfId="28311"/>
    <cellStyle name="Normal 15 2 4 2 3 5" xfId="3798"/>
    <cellStyle name="Normal 15 2 4 2 3 5 2" xfId="28312"/>
    <cellStyle name="Normal 15 2 4 2 3 6" xfId="28313"/>
    <cellStyle name="Normal 15 2 4 2 3 6 2" xfId="28314"/>
    <cellStyle name="Normal 15 2 4 2 3 7" xfId="28315"/>
    <cellStyle name="Normal 15 2 4 2 4" xfId="6423"/>
    <cellStyle name="Normal 15 2 4 2 4 2" xfId="14274"/>
    <cellStyle name="Normal 15 2 4 2 4 2 2" xfId="28316"/>
    <cellStyle name="Normal 15 2 4 2 4 3" xfId="28317"/>
    <cellStyle name="Normal 15 2 4 2 4 4" xfId="28318"/>
    <cellStyle name="Normal 15 2 4 2 5" xfId="9047"/>
    <cellStyle name="Normal 15 2 4 2 5 2" xfId="16897"/>
    <cellStyle name="Normal 15 2 4 2 5 2 2" xfId="28319"/>
    <cellStyle name="Normal 15 2 4 2 5 3" xfId="28320"/>
    <cellStyle name="Normal 15 2 4 2 6" xfId="11651"/>
    <cellStyle name="Normal 15 2 4 2 6 2" xfId="28321"/>
    <cellStyle name="Normal 15 2 4 2 7" xfId="3795"/>
    <cellStyle name="Normal 15 2 4 2 7 2" xfId="28322"/>
    <cellStyle name="Normal 15 2 4 2 8" xfId="28323"/>
    <cellStyle name="Normal 15 2 4 2 8 2" xfId="28324"/>
    <cellStyle name="Normal 15 2 4 2 9" xfId="28325"/>
    <cellStyle name="Normal 15 2 4 3" xfId="1016"/>
    <cellStyle name="Normal 15 2 4 3 2" xfId="1017"/>
    <cellStyle name="Normal 15 2 4 3 2 2" xfId="6428"/>
    <cellStyle name="Normal 15 2 4 3 2 2 2" xfId="14279"/>
    <cellStyle name="Normal 15 2 4 3 2 2 2 2" xfId="28326"/>
    <cellStyle name="Normal 15 2 4 3 2 2 3" xfId="28327"/>
    <cellStyle name="Normal 15 2 4 3 2 2 4" xfId="28328"/>
    <cellStyle name="Normal 15 2 4 3 2 3" xfId="9052"/>
    <cellStyle name="Normal 15 2 4 3 2 3 2" xfId="16902"/>
    <cellStyle name="Normal 15 2 4 3 2 3 2 2" xfId="28329"/>
    <cellStyle name="Normal 15 2 4 3 2 3 3" xfId="28330"/>
    <cellStyle name="Normal 15 2 4 3 2 4" xfId="11656"/>
    <cellStyle name="Normal 15 2 4 3 2 4 2" xfId="28331"/>
    <cellStyle name="Normal 15 2 4 3 2 5" xfId="3800"/>
    <cellStyle name="Normal 15 2 4 3 2 5 2" xfId="28332"/>
    <cellStyle name="Normal 15 2 4 3 2 6" xfId="28333"/>
    <cellStyle name="Normal 15 2 4 3 2 6 2" xfId="28334"/>
    <cellStyle name="Normal 15 2 4 3 2 7" xfId="28335"/>
    <cellStyle name="Normal 15 2 4 3 3" xfId="6427"/>
    <cellStyle name="Normal 15 2 4 3 3 2" xfId="14278"/>
    <cellStyle name="Normal 15 2 4 3 3 2 2" xfId="28336"/>
    <cellStyle name="Normal 15 2 4 3 3 3" xfId="28337"/>
    <cellStyle name="Normal 15 2 4 3 3 4" xfId="28338"/>
    <cellStyle name="Normal 15 2 4 3 4" xfId="9051"/>
    <cellStyle name="Normal 15 2 4 3 4 2" xfId="16901"/>
    <cellStyle name="Normal 15 2 4 3 4 2 2" xfId="28339"/>
    <cellStyle name="Normal 15 2 4 3 4 3" xfId="28340"/>
    <cellStyle name="Normal 15 2 4 3 5" xfId="11655"/>
    <cellStyle name="Normal 15 2 4 3 5 2" xfId="28341"/>
    <cellStyle name="Normal 15 2 4 3 6" xfId="3799"/>
    <cellStyle name="Normal 15 2 4 3 6 2" xfId="28342"/>
    <cellStyle name="Normal 15 2 4 3 7" xfId="28343"/>
    <cellStyle name="Normal 15 2 4 3 7 2" xfId="28344"/>
    <cellStyle name="Normal 15 2 4 3 8" xfId="28345"/>
    <cellStyle name="Normal 15 2 4 4" xfId="1018"/>
    <cellStyle name="Normal 15 2 4 4 2" xfId="6429"/>
    <cellStyle name="Normal 15 2 4 4 2 2" xfId="14280"/>
    <cellStyle name="Normal 15 2 4 4 2 2 2" xfId="28346"/>
    <cellStyle name="Normal 15 2 4 4 2 3" xfId="28347"/>
    <cellStyle name="Normal 15 2 4 4 2 4" xfId="28348"/>
    <cellStyle name="Normal 15 2 4 4 3" xfId="9053"/>
    <cellStyle name="Normal 15 2 4 4 3 2" xfId="16903"/>
    <cellStyle name="Normal 15 2 4 4 3 2 2" xfId="28349"/>
    <cellStyle name="Normal 15 2 4 4 3 3" xfId="28350"/>
    <cellStyle name="Normal 15 2 4 4 4" xfId="11657"/>
    <cellStyle name="Normal 15 2 4 4 4 2" xfId="28351"/>
    <cellStyle name="Normal 15 2 4 4 5" xfId="3801"/>
    <cellStyle name="Normal 15 2 4 4 5 2" xfId="28352"/>
    <cellStyle name="Normal 15 2 4 4 6" xfId="28353"/>
    <cellStyle name="Normal 15 2 4 4 6 2" xfId="28354"/>
    <cellStyle name="Normal 15 2 4 4 7" xfId="28355"/>
    <cellStyle name="Normal 15 2 4 5" xfId="6422"/>
    <cellStyle name="Normal 15 2 4 5 2" xfId="14273"/>
    <cellStyle name="Normal 15 2 4 5 2 2" xfId="28356"/>
    <cellStyle name="Normal 15 2 4 5 3" xfId="28357"/>
    <cellStyle name="Normal 15 2 4 5 4" xfId="28358"/>
    <cellStyle name="Normal 15 2 4 6" xfId="9046"/>
    <cellStyle name="Normal 15 2 4 6 2" xfId="16896"/>
    <cellStyle name="Normal 15 2 4 6 2 2" xfId="28359"/>
    <cellStyle name="Normal 15 2 4 6 3" xfId="28360"/>
    <cellStyle name="Normal 15 2 4 7" xfId="11650"/>
    <cellStyle name="Normal 15 2 4 7 2" xfId="28361"/>
    <cellStyle name="Normal 15 2 4 8" xfId="3794"/>
    <cellStyle name="Normal 15 2 4 8 2" xfId="28362"/>
    <cellStyle name="Normal 15 2 4 9" xfId="28363"/>
    <cellStyle name="Normal 15 2 4 9 2" xfId="28364"/>
    <cellStyle name="Normal 15 2 5" xfId="1019"/>
    <cellStyle name="Normal 15 2 5 2" xfId="1020"/>
    <cellStyle name="Normal 15 2 5 2 2" xfId="1021"/>
    <cellStyle name="Normal 15 2 5 2 2 2" xfId="6432"/>
    <cellStyle name="Normal 15 2 5 2 2 2 2" xfId="14283"/>
    <cellStyle name="Normal 15 2 5 2 2 2 2 2" xfId="28365"/>
    <cellStyle name="Normal 15 2 5 2 2 2 3" xfId="28366"/>
    <cellStyle name="Normal 15 2 5 2 2 2 4" xfId="28367"/>
    <cellStyle name="Normal 15 2 5 2 2 3" xfId="9056"/>
    <cellStyle name="Normal 15 2 5 2 2 3 2" xfId="16906"/>
    <cellStyle name="Normal 15 2 5 2 2 3 2 2" xfId="28368"/>
    <cellStyle name="Normal 15 2 5 2 2 3 3" xfId="28369"/>
    <cellStyle name="Normal 15 2 5 2 2 4" xfId="11660"/>
    <cellStyle name="Normal 15 2 5 2 2 4 2" xfId="28370"/>
    <cellStyle name="Normal 15 2 5 2 2 5" xfId="3804"/>
    <cellStyle name="Normal 15 2 5 2 2 5 2" xfId="28371"/>
    <cellStyle name="Normal 15 2 5 2 2 6" xfId="28372"/>
    <cellStyle name="Normal 15 2 5 2 2 6 2" xfId="28373"/>
    <cellStyle name="Normal 15 2 5 2 2 7" xfId="28374"/>
    <cellStyle name="Normal 15 2 5 2 3" xfId="6431"/>
    <cellStyle name="Normal 15 2 5 2 3 2" xfId="14282"/>
    <cellStyle name="Normal 15 2 5 2 3 2 2" xfId="28375"/>
    <cellStyle name="Normal 15 2 5 2 3 3" xfId="28376"/>
    <cellStyle name="Normal 15 2 5 2 3 4" xfId="28377"/>
    <cellStyle name="Normal 15 2 5 2 4" xfId="9055"/>
    <cellStyle name="Normal 15 2 5 2 4 2" xfId="16905"/>
    <cellStyle name="Normal 15 2 5 2 4 2 2" xfId="28378"/>
    <cellStyle name="Normal 15 2 5 2 4 3" xfId="28379"/>
    <cellStyle name="Normal 15 2 5 2 5" xfId="11659"/>
    <cellStyle name="Normal 15 2 5 2 5 2" xfId="28380"/>
    <cellStyle name="Normal 15 2 5 2 6" xfId="3803"/>
    <cellStyle name="Normal 15 2 5 2 6 2" xfId="28381"/>
    <cellStyle name="Normal 15 2 5 2 7" xfId="28382"/>
    <cellStyle name="Normal 15 2 5 2 7 2" xfId="28383"/>
    <cellStyle name="Normal 15 2 5 2 8" xfId="28384"/>
    <cellStyle name="Normal 15 2 5 3" xfId="1022"/>
    <cellStyle name="Normal 15 2 5 3 2" xfId="6433"/>
    <cellStyle name="Normal 15 2 5 3 2 2" xfId="14284"/>
    <cellStyle name="Normal 15 2 5 3 2 2 2" xfId="28385"/>
    <cellStyle name="Normal 15 2 5 3 2 3" xfId="28386"/>
    <cellStyle name="Normal 15 2 5 3 2 4" xfId="28387"/>
    <cellStyle name="Normal 15 2 5 3 3" xfId="9057"/>
    <cellStyle name="Normal 15 2 5 3 3 2" xfId="16907"/>
    <cellStyle name="Normal 15 2 5 3 3 2 2" xfId="28388"/>
    <cellStyle name="Normal 15 2 5 3 3 3" xfId="28389"/>
    <cellStyle name="Normal 15 2 5 3 4" xfId="11661"/>
    <cellStyle name="Normal 15 2 5 3 4 2" xfId="28390"/>
    <cellStyle name="Normal 15 2 5 3 5" xfId="3805"/>
    <cellStyle name="Normal 15 2 5 3 5 2" xfId="28391"/>
    <cellStyle name="Normal 15 2 5 3 6" xfId="28392"/>
    <cellStyle name="Normal 15 2 5 3 6 2" xfId="28393"/>
    <cellStyle name="Normal 15 2 5 3 7" xfId="28394"/>
    <cellStyle name="Normal 15 2 5 4" xfId="6430"/>
    <cellStyle name="Normal 15 2 5 4 2" xfId="14281"/>
    <cellStyle name="Normal 15 2 5 4 2 2" xfId="28395"/>
    <cellStyle name="Normal 15 2 5 4 3" xfId="28396"/>
    <cellStyle name="Normal 15 2 5 4 4" xfId="28397"/>
    <cellStyle name="Normal 15 2 5 5" xfId="9054"/>
    <cellStyle name="Normal 15 2 5 5 2" xfId="16904"/>
    <cellStyle name="Normal 15 2 5 5 2 2" xfId="28398"/>
    <cellStyle name="Normal 15 2 5 5 3" xfId="28399"/>
    <cellStyle name="Normal 15 2 5 6" xfId="11658"/>
    <cellStyle name="Normal 15 2 5 6 2" xfId="28400"/>
    <cellStyle name="Normal 15 2 5 7" xfId="3802"/>
    <cellStyle name="Normal 15 2 5 7 2" xfId="28401"/>
    <cellStyle name="Normal 15 2 5 8" xfId="28402"/>
    <cellStyle name="Normal 15 2 5 8 2" xfId="28403"/>
    <cellStyle name="Normal 15 2 5 9" xfId="28404"/>
    <cellStyle name="Normal 15 2 6" xfId="1023"/>
    <cellStyle name="Normal 15 2 6 2" xfId="1024"/>
    <cellStyle name="Normal 15 2 6 2 2" xfId="6435"/>
    <cellStyle name="Normal 15 2 6 2 2 2" xfId="14286"/>
    <cellStyle name="Normal 15 2 6 2 2 2 2" xfId="28405"/>
    <cellStyle name="Normal 15 2 6 2 2 3" xfId="28406"/>
    <cellStyle name="Normal 15 2 6 2 2 4" xfId="28407"/>
    <cellStyle name="Normal 15 2 6 2 3" xfId="9059"/>
    <cellStyle name="Normal 15 2 6 2 3 2" xfId="16909"/>
    <cellStyle name="Normal 15 2 6 2 3 2 2" xfId="28408"/>
    <cellStyle name="Normal 15 2 6 2 3 3" xfId="28409"/>
    <cellStyle name="Normal 15 2 6 2 4" xfId="11663"/>
    <cellStyle name="Normal 15 2 6 2 4 2" xfId="28410"/>
    <cellStyle name="Normal 15 2 6 2 5" xfId="3807"/>
    <cellStyle name="Normal 15 2 6 2 5 2" xfId="28411"/>
    <cellStyle name="Normal 15 2 6 2 6" xfId="28412"/>
    <cellStyle name="Normal 15 2 6 2 6 2" xfId="28413"/>
    <cellStyle name="Normal 15 2 6 2 7" xfId="28414"/>
    <cellStyle name="Normal 15 2 6 3" xfId="6434"/>
    <cellStyle name="Normal 15 2 6 3 2" xfId="14285"/>
    <cellStyle name="Normal 15 2 6 3 2 2" xfId="28415"/>
    <cellStyle name="Normal 15 2 6 3 3" xfId="28416"/>
    <cellStyle name="Normal 15 2 6 3 4" xfId="28417"/>
    <cellStyle name="Normal 15 2 6 4" xfId="9058"/>
    <cellStyle name="Normal 15 2 6 4 2" xfId="16908"/>
    <cellStyle name="Normal 15 2 6 4 2 2" xfId="28418"/>
    <cellStyle name="Normal 15 2 6 4 3" xfId="28419"/>
    <cellStyle name="Normal 15 2 6 5" xfId="11662"/>
    <cellStyle name="Normal 15 2 6 5 2" xfId="28420"/>
    <cellStyle name="Normal 15 2 6 6" xfId="3806"/>
    <cellStyle name="Normal 15 2 6 6 2" xfId="28421"/>
    <cellStyle name="Normal 15 2 6 7" xfId="28422"/>
    <cellStyle name="Normal 15 2 6 7 2" xfId="28423"/>
    <cellStyle name="Normal 15 2 6 8" xfId="28424"/>
    <cellStyle name="Normal 15 2 7" xfId="1025"/>
    <cellStyle name="Normal 15 2 7 2" xfId="6436"/>
    <cellStyle name="Normal 15 2 7 2 2" xfId="14287"/>
    <cellStyle name="Normal 15 2 7 2 2 2" xfId="28425"/>
    <cellStyle name="Normal 15 2 7 2 3" xfId="28426"/>
    <cellStyle name="Normal 15 2 7 2 4" xfId="28427"/>
    <cellStyle name="Normal 15 2 7 3" xfId="9060"/>
    <cellStyle name="Normal 15 2 7 3 2" xfId="16910"/>
    <cellStyle name="Normal 15 2 7 3 2 2" xfId="28428"/>
    <cellStyle name="Normal 15 2 7 3 3" xfId="28429"/>
    <cellStyle name="Normal 15 2 7 4" xfId="11664"/>
    <cellStyle name="Normal 15 2 7 4 2" xfId="28430"/>
    <cellStyle name="Normal 15 2 7 5" xfId="3808"/>
    <cellStyle name="Normal 15 2 7 5 2" xfId="28431"/>
    <cellStyle name="Normal 15 2 7 6" xfId="28432"/>
    <cellStyle name="Normal 15 2 7 6 2" xfId="28433"/>
    <cellStyle name="Normal 15 2 7 7" xfId="28434"/>
    <cellStyle name="Normal 15 2 8" xfId="6405"/>
    <cellStyle name="Normal 15 2 8 2" xfId="14256"/>
    <cellStyle name="Normal 15 2 8 2 2" xfId="28435"/>
    <cellStyle name="Normal 15 2 8 3" xfId="28436"/>
    <cellStyle name="Normal 15 2 8 4" xfId="28437"/>
    <cellStyle name="Normal 15 2 9" xfId="9029"/>
    <cellStyle name="Normal 15 2 9 2" xfId="16879"/>
    <cellStyle name="Normal 15 2 9 2 2" xfId="28438"/>
    <cellStyle name="Normal 15 2 9 3" xfId="28439"/>
    <cellStyle name="Normal 15 3" xfId="1026"/>
    <cellStyle name="Normal 15 3 10" xfId="28440"/>
    <cellStyle name="Normal 15 3 2" xfId="1027"/>
    <cellStyle name="Normal 15 3 2 2" xfId="1028"/>
    <cellStyle name="Normal 15 3 2 2 2" xfId="1029"/>
    <cellStyle name="Normal 15 3 2 2 2 2" xfId="6440"/>
    <cellStyle name="Normal 15 3 2 2 2 2 2" xfId="14291"/>
    <cellStyle name="Normal 15 3 2 2 2 2 2 2" xfId="28441"/>
    <cellStyle name="Normal 15 3 2 2 2 2 3" xfId="28442"/>
    <cellStyle name="Normal 15 3 2 2 2 2 4" xfId="28443"/>
    <cellStyle name="Normal 15 3 2 2 2 3" xfId="9064"/>
    <cellStyle name="Normal 15 3 2 2 2 3 2" xfId="16914"/>
    <cellStyle name="Normal 15 3 2 2 2 3 2 2" xfId="28444"/>
    <cellStyle name="Normal 15 3 2 2 2 3 3" xfId="28445"/>
    <cellStyle name="Normal 15 3 2 2 2 4" xfId="11668"/>
    <cellStyle name="Normal 15 3 2 2 2 4 2" xfId="28446"/>
    <cellStyle name="Normal 15 3 2 2 2 5" xfId="3812"/>
    <cellStyle name="Normal 15 3 2 2 2 5 2" xfId="28447"/>
    <cellStyle name="Normal 15 3 2 2 2 6" xfId="28448"/>
    <cellStyle name="Normal 15 3 2 2 2 6 2" xfId="28449"/>
    <cellStyle name="Normal 15 3 2 2 2 7" xfId="28450"/>
    <cellStyle name="Normal 15 3 2 2 3" xfId="6439"/>
    <cellStyle name="Normal 15 3 2 2 3 2" xfId="14290"/>
    <cellStyle name="Normal 15 3 2 2 3 2 2" xfId="28451"/>
    <cellStyle name="Normal 15 3 2 2 3 3" xfId="28452"/>
    <cellStyle name="Normal 15 3 2 2 3 4" xfId="28453"/>
    <cellStyle name="Normal 15 3 2 2 4" xfId="9063"/>
    <cellStyle name="Normal 15 3 2 2 4 2" xfId="16913"/>
    <cellStyle name="Normal 15 3 2 2 4 2 2" xfId="28454"/>
    <cellStyle name="Normal 15 3 2 2 4 3" xfId="28455"/>
    <cellStyle name="Normal 15 3 2 2 5" xfId="11667"/>
    <cellStyle name="Normal 15 3 2 2 5 2" xfId="28456"/>
    <cellStyle name="Normal 15 3 2 2 6" xfId="3811"/>
    <cellStyle name="Normal 15 3 2 2 6 2" xfId="28457"/>
    <cellStyle name="Normal 15 3 2 2 7" xfId="28458"/>
    <cellStyle name="Normal 15 3 2 2 7 2" xfId="28459"/>
    <cellStyle name="Normal 15 3 2 2 8" xfId="28460"/>
    <cellStyle name="Normal 15 3 2 3" xfId="1030"/>
    <cellStyle name="Normal 15 3 2 3 2" xfId="6441"/>
    <cellStyle name="Normal 15 3 2 3 2 2" xfId="14292"/>
    <cellStyle name="Normal 15 3 2 3 2 2 2" xfId="28461"/>
    <cellStyle name="Normal 15 3 2 3 2 3" xfId="28462"/>
    <cellStyle name="Normal 15 3 2 3 2 4" xfId="28463"/>
    <cellStyle name="Normal 15 3 2 3 3" xfId="9065"/>
    <cellStyle name="Normal 15 3 2 3 3 2" xfId="16915"/>
    <cellStyle name="Normal 15 3 2 3 3 2 2" xfId="28464"/>
    <cellStyle name="Normal 15 3 2 3 3 3" xfId="28465"/>
    <cellStyle name="Normal 15 3 2 3 4" xfId="11669"/>
    <cellStyle name="Normal 15 3 2 3 4 2" xfId="28466"/>
    <cellStyle name="Normal 15 3 2 3 5" xfId="3813"/>
    <cellStyle name="Normal 15 3 2 3 5 2" xfId="28467"/>
    <cellStyle name="Normal 15 3 2 3 6" xfId="28468"/>
    <cellStyle name="Normal 15 3 2 3 6 2" xfId="28469"/>
    <cellStyle name="Normal 15 3 2 3 7" xfId="28470"/>
    <cellStyle name="Normal 15 3 2 4" xfId="6438"/>
    <cellStyle name="Normal 15 3 2 4 2" xfId="14289"/>
    <cellStyle name="Normal 15 3 2 4 2 2" xfId="28471"/>
    <cellStyle name="Normal 15 3 2 4 3" xfId="28472"/>
    <cellStyle name="Normal 15 3 2 4 4" xfId="28473"/>
    <cellStyle name="Normal 15 3 2 5" xfId="9062"/>
    <cellStyle name="Normal 15 3 2 5 2" xfId="16912"/>
    <cellStyle name="Normal 15 3 2 5 2 2" xfId="28474"/>
    <cellStyle name="Normal 15 3 2 5 3" xfId="28475"/>
    <cellStyle name="Normal 15 3 2 6" xfId="11666"/>
    <cellStyle name="Normal 15 3 2 6 2" xfId="28476"/>
    <cellStyle name="Normal 15 3 2 7" xfId="3810"/>
    <cellStyle name="Normal 15 3 2 7 2" xfId="28477"/>
    <cellStyle name="Normal 15 3 2 8" xfId="28478"/>
    <cellStyle name="Normal 15 3 2 8 2" xfId="28479"/>
    <cellStyle name="Normal 15 3 2 9" xfId="28480"/>
    <cellStyle name="Normal 15 3 3" xfId="1031"/>
    <cellStyle name="Normal 15 3 3 2" xfId="1032"/>
    <cellStyle name="Normal 15 3 3 2 2" xfId="6443"/>
    <cellStyle name="Normal 15 3 3 2 2 2" xfId="14294"/>
    <cellStyle name="Normal 15 3 3 2 2 2 2" xfId="28481"/>
    <cellStyle name="Normal 15 3 3 2 2 3" xfId="28482"/>
    <cellStyle name="Normal 15 3 3 2 2 4" xfId="28483"/>
    <cellStyle name="Normal 15 3 3 2 3" xfId="9067"/>
    <cellStyle name="Normal 15 3 3 2 3 2" xfId="16917"/>
    <cellStyle name="Normal 15 3 3 2 3 2 2" xfId="28484"/>
    <cellStyle name="Normal 15 3 3 2 3 3" xfId="28485"/>
    <cellStyle name="Normal 15 3 3 2 4" xfId="11671"/>
    <cellStyle name="Normal 15 3 3 2 4 2" xfId="28486"/>
    <cellStyle name="Normal 15 3 3 2 5" xfId="3815"/>
    <cellStyle name="Normal 15 3 3 2 5 2" xfId="28487"/>
    <cellStyle name="Normal 15 3 3 2 6" xfId="28488"/>
    <cellStyle name="Normal 15 3 3 2 6 2" xfId="28489"/>
    <cellStyle name="Normal 15 3 3 2 7" xfId="28490"/>
    <cellStyle name="Normal 15 3 3 3" xfId="6442"/>
    <cellStyle name="Normal 15 3 3 3 2" xfId="14293"/>
    <cellStyle name="Normal 15 3 3 3 2 2" xfId="28491"/>
    <cellStyle name="Normal 15 3 3 3 3" xfId="28492"/>
    <cellStyle name="Normal 15 3 3 3 4" xfId="28493"/>
    <cellStyle name="Normal 15 3 3 4" xfId="9066"/>
    <cellStyle name="Normal 15 3 3 4 2" xfId="16916"/>
    <cellStyle name="Normal 15 3 3 4 2 2" xfId="28494"/>
    <cellStyle name="Normal 15 3 3 4 3" xfId="28495"/>
    <cellStyle name="Normal 15 3 3 5" xfId="11670"/>
    <cellStyle name="Normal 15 3 3 5 2" xfId="28496"/>
    <cellStyle name="Normal 15 3 3 6" xfId="3814"/>
    <cellStyle name="Normal 15 3 3 6 2" xfId="28497"/>
    <cellStyle name="Normal 15 3 3 7" xfId="28498"/>
    <cellStyle name="Normal 15 3 3 7 2" xfId="28499"/>
    <cellStyle name="Normal 15 3 3 8" xfId="28500"/>
    <cellStyle name="Normal 15 3 4" xfId="1033"/>
    <cellStyle name="Normal 15 3 4 2" xfId="6444"/>
    <cellStyle name="Normal 15 3 4 2 2" xfId="14295"/>
    <cellStyle name="Normal 15 3 4 2 2 2" xfId="28501"/>
    <cellStyle name="Normal 15 3 4 2 3" xfId="28502"/>
    <cellStyle name="Normal 15 3 4 2 4" xfId="28503"/>
    <cellStyle name="Normal 15 3 4 3" xfId="9068"/>
    <cellStyle name="Normal 15 3 4 3 2" xfId="16918"/>
    <cellStyle name="Normal 15 3 4 3 2 2" xfId="28504"/>
    <cellStyle name="Normal 15 3 4 3 3" xfId="28505"/>
    <cellStyle name="Normal 15 3 4 4" xfId="11672"/>
    <cellStyle name="Normal 15 3 4 4 2" xfId="28506"/>
    <cellStyle name="Normal 15 3 4 5" xfId="3816"/>
    <cellStyle name="Normal 15 3 4 5 2" xfId="28507"/>
    <cellStyle name="Normal 15 3 4 6" xfId="28508"/>
    <cellStyle name="Normal 15 3 4 6 2" xfId="28509"/>
    <cellStyle name="Normal 15 3 4 7" xfId="28510"/>
    <cellStyle name="Normal 15 3 5" xfId="6437"/>
    <cellStyle name="Normal 15 3 5 2" xfId="14288"/>
    <cellStyle name="Normal 15 3 5 2 2" xfId="28511"/>
    <cellStyle name="Normal 15 3 5 3" xfId="28512"/>
    <cellStyle name="Normal 15 3 5 4" xfId="28513"/>
    <cellStyle name="Normal 15 3 6" xfId="9061"/>
    <cellStyle name="Normal 15 3 6 2" xfId="16911"/>
    <cellStyle name="Normal 15 3 6 2 2" xfId="28514"/>
    <cellStyle name="Normal 15 3 6 3" xfId="28515"/>
    <cellStyle name="Normal 15 3 7" xfId="11665"/>
    <cellStyle name="Normal 15 3 7 2" xfId="28516"/>
    <cellStyle name="Normal 15 3 8" xfId="3809"/>
    <cellStyle name="Normal 15 3 8 2" xfId="28517"/>
    <cellStyle name="Normal 15 3 9" xfId="28518"/>
    <cellStyle name="Normal 15 3 9 2" xfId="28519"/>
    <cellStyle name="Normal 15 4" xfId="1034"/>
    <cellStyle name="Normal 15 4 10" xfId="28520"/>
    <cellStyle name="Normal 15 4 2" xfId="1035"/>
    <cellStyle name="Normal 15 4 2 2" xfId="1036"/>
    <cellStyle name="Normal 15 4 2 2 2" xfId="1037"/>
    <cellStyle name="Normal 15 4 2 2 2 2" xfId="6448"/>
    <cellStyle name="Normal 15 4 2 2 2 2 2" xfId="14299"/>
    <cellStyle name="Normal 15 4 2 2 2 2 2 2" xfId="28521"/>
    <cellStyle name="Normal 15 4 2 2 2 2 3" xfId="28522"/>
    <cellStyle name="Normal 15 4 2 2 2 2 4" xfId="28523"/>
    <cellStyle name="Normal 15 4 2 2 2 3" xfId="9072"/>
    <cellStyle name="Normal 15 4 2 2 2 3 2" xfId="16922"/>
    <cellStyle name="Normal 15 4 2 2 2 3 2 2" xfId="28524"/>
    <cellStyle name="Normal 15 4 2 2 2 3 3" xfId="28525"/>
    <cellStyle name="Normal 15 4 2 2 2 4" xfId="11676"/>
    <cellStyle name="Normal 15 4 2 2 2 4 2" xfId="28526"/>
    <cellStyle name="Normal 15 4 2 2 2 5" xfId="3820"/>
    <cellStyle name="Normal 15 4 2 2 2 5 2" xfId="28527"/>
    <cellStyle name="Normal 15 4 2 2 2 6" xfId="28528"/>
    <cellStyle name="Normal 15 4 2 2 2 6 2" xfId="28529"/>
    <cellStyle name="Normal 15 4 2 2 2 7" xfId="28530"/>
    <cellStyle name="Normal 15 4 2 2 3" xfId="6447"/>
    <cellStyle name="Normal 15 4 2 2 3 2" xfId="14298"/>
    <cellStyle name="Normal 15 4 2 2 3 2 2" xfId="28531"/>
    <cellStyle name="Normal 15 4 2 2 3 3" xfId="28532"/>
    <cellStyle name="Normal 15 4 2 2 3 4" xfId="28533"/>
    <cellStyle name="Normal 15 4 2 2 4" xfId="9071"/>
    <cellStyle name="Normal 15 4 2 2 4 2" xfId="16921"/>
    <cellStyle name="Normal 15 4 2 2 4 2 2" xfId="28534"/>
    <cellStyle name="Normal 15 4 2 2 4 3" xfId="28535"/>
    <cellStyle name="Normal 15 4 2 2 5" xfId="11675"/>
    <cellStyle name="Normal 15 4 2 2 5 2" xfId="28536"/>
    <cellStyle name="Normal 15 4 2 2 6" xfId="3819"/>
    <cellStyle name="Normal 15 4 2 2 6 2" xfId="28537"/>
    <cellStyle name="Normal 15 4 2 2 7" xfId="28538"/>
    <cellStyle name="Normal 15 4 2 2 7 2" xfId="28539"/>
    <cellStyle name="Normal 15 4 2 2 8" xfId="28540"/>
    <cellStyle name="Normal 15 4 2 3" xfId="1038"/>
    <cellStyle name="Normal 15 4 2 3 2" xfId="6449"/>
    <cellStyle name="Normal 15 4 2 3 2 2" xfId="14300"/>
    <cellStyle name="Normal 15 4 2 3 2 2 2" xfId="28541"/>
    <cellStyle name="Normal 15 4 2 3 2 3" xfId="28542"/>
    <cellStyle name="Normal 15 4 2 3 2 4" xfId="28543"/>
    <cellStyle name="Normal 15 4 2 3 3" xfId="9073"/>
    <cellStyle name="Normal 15 4 2 3 3 2" xfId="16923"/>
    <cellStyle name="Normal 15 4 2 3 3 2 2" xfId="28544"/>
    <cellStyle name="Normal 15 4 2 3 3 3" xfId="28545"/>
    <cellStyle name="Normal 15 4 2 3 4" xfId="11677"/>
    <cellStyle name="Normal 15 4 2 3 4 2" xfId="28546"/>
    <cellStyle name="Normal 15 4 2 3 5" xfId="3821"/>
    <cellStyle name="Normal 15 4 2 3 5 2" xfId="28547"/>
    <cellStyle name="Normal 15 4 2 3 6" xfId="28548"/>
    <cellStyle name="Normal 15 4 2 3 6 2" xfId="28549"/>
    <cellStyle name="Normal 15 4 2 3 7" xfId="28550"/>
    <cellStyle name="Normal 15 4 2 4" xfId="6446"/>
    <cellStyle name="Normal 15 4 2 4 2" xfId="14297"/>
    <cellStyle name="Normal 15 4 2 4 2 2" xfId="28551"/>
    <cellStyle name="Normal 15 4 2 4 3" xfId="28552"/>
    <cellStyle name="Normal 15 4 2 4 4" xfId="28553"/>
    <cellStyle name="Normal 15 4 2 5" xfId="9070"/>
    <cellStyle name="Normal 15 4 2 5 2" xfId="16920"/>
    <cellStyle name="Normal 15 4 2 5 2 2" xfId="28554"/>
    <cellStyle name="Normal 15 4 2 5 3" xfId="28555"/>
    <cellStyle name="Normal 15 4 2 6" xfId="11674"/>
    <cellStyle name="Normal 15 4 2 6 2" xfId="28556"/>
    <cellStyle name="Normal 15 4 2 7" xfId="3818"/>
    <cellStyle name="Normal 15 4 2 7 2" xfId="28557"/>
    <cellStyle name="Normal 15 4 2 8" xfId="28558"/>
    <cellStyle name="Normal 15 4 2 8 2" xfId="28559"/>
    <cellStyle name="Normal 15 4 2 9" xfId="28560"/>
    <cellStyle name="Normal 15 4 3" xfId="1039"/>
    <cellStyle name="Normal 15 4 3 2" xfId="1040"/>
    <cellStyle name="Normal 15 4 3 2 2" xfId="6451"/>
    <cellStyle name="Normal 15 4 3 2 2 2" xfId="14302"/>
    <cellStyle name="Normal 15 4 3 2 2 2 2" xfId="28561"/>
    <cellStyle name="Normal 15 4 3 2 2 3" xfId="28562"/>
    <cellStyle name="Normal 15 4 3 2 2 4" xfId="28563"/>
    <cellStyle name="Normal 15 4 3 2 3" xfId="9075"/>
    <cellStyle name="Normal 15 4 3 2 3 2" xfId="16925"/>
    <cellStyle name="Normal 15 4 3 2 3 2 2" xfId="28564"/>
    <cellStyle name="Normal 15 4 3 2 3 3" xfId="28565"/>
    <cellStyle name="Normal 15 4 3 2 4" xfId="11679"/>
    <cellStyle name="Normal 15 4 3 2 4 2" xfId="28566"/>
    <cellStyle name="Normal 15 4 3 2 5" xfId="3823"/>
    <cellStyle name="Normal 15 4 3 2 5 2" xfId="28567"/>
    <cellStyle name="Normal 15 4 3 2 6" xfId="28568"/>
    <cellStyle name="Normal 15 4 3 2 6 2" xfId="28569"/>
    <cellStyle name="Normal 15 4 3 2 7" xfId="28570"/>
    <cellStyle name="Normal 15 4 3 3" xfId="6450"/>
    <cellStyle name="Normal 15 4 3 3 2" xfId="14301"/>
    <cellStyle name="Normal 15 4 3 3 2 2" xfId="28571"/>
    <cellStyle name="Normal 15 4 3 3 3" xfId="28572"/>
    <cellStyle name="Normal 15 4 3 3 4" xfId="28573"/>
    <cellStyle name="Normal 15 4 3 4" xfId="9074"/>
    <cellStyle name="Normal 15 4 3 4 2" xfId="16924"/>
    <cellStyle name="Normal 15 4 3 4 2 2" xfId="28574"/>
    <cellStyle name="Normal 15 4 3 4 3" xfId="28575"/>
    <cellStyle name="Normal 15 4 3 5" xfId="11678"/>
    <cellStyle name="Normal 15 4 3 5 2" xfId="28576"/>
    <cellStyle name="Normal 15 4 3 6" xfId="3822"/>
    <cellStyle name="Normal 15 4 3 6 2" xfId="28577"/>
    <cellStyle name="Normal 15 4 3 7" xfId="28578"/>
    <cellStyle name="Normal 15 4 3 7 2" xfId="28579"/>
    <cellStyle name="Normal 15 4 3 8" xfId="28580"/>
    <cellStyle name="Normal 15 4 4" xfId="1041"/>
    <cellStyle name="Normal 15 4 4 2" xfId="6452"/>
    <cellStyle name="Normal 15 4 4 2 2" xfId="14303"/>
    <cellStyle name="Normal 15 4 4 2 2 2" xfId="28581"/>
    <cellStyle name="Normal 15 4 4 2 3" xfId="28582"/>
    <cellStyle name="Normal 15 4 4 2 4" xfId="28583"/>
    <cellStyle name="Normal 15 4 4 3" xfId="9076"/>
    <cellStyle name="Normal 15 4 4 3 2" xfId="16926"/>
    <cellStyle name="Normal 15 4 4 3 2 2" xfId="28584"/>
    <cellStyle name="Normal 15 4 4 3 3" xfId="28585"/>
    <cellStyle name="Normal 15 4 4 4" xfId="11680"/>
    <cellStyle name="Normal 15 4 4 4 2" xfId="28586"/>
    <cellStyle name="Normal 15 4 4 5" xfId="3824"/>
    <cellStyle name="Normal 15 4 4 5 2" xfId="28587"/>
    <cellStyle name="Normal 15 4 4 6" xfId="28588"/>
    <cellStyle name="Normal 15 4 4 6 2" xfId="28589"/>
    <cellStyle name="Normal 15 4 4 7" xfId="28590"/>
    <cellStyle name="Normal 15 4 5" xfId="6445"/>
    <cellStyle name="Normal 15 4 5 2" xfId="14296"/>
    <cellStyle name="Normal 15 4 5 2 2" xfId="28591"/>
    <cellStyle name="Normal 15 4 5 3" xfId="28592"/>
    <cellStyle name="Normal 15 4 5 4" xfId="28593"/>
    <cellStyle name="Normal 15 4 6" xfId="9069"/>
    <cellStyle name="Normal 15 4 6 2" xfId="16919"/>
    <cellStyle name="Normal 15 4 6 2 2" xfId="28594"/>
    <cellStyle name="Normal 15 4 6 3" xfId="28595"/>
    <cellStyle name="Normal 15 4 7" xfId="11673"/>
    <cellStyle name="Normal 15 4 7 2" xfId="28596"/>
    <cellStyle name="Normal 15 4 8" xfId="3817"/>
    <cellStyle name="Normal 15 4 8 2" xfId="28597"/>
    <cellStyle name="Normal 15 4 9" xfId="28598"/>
    <cellStyle name="Normal 15 4 9 2" xfId="28599"/>
    <cellStyle name="Normal 15 5" xfId="1042"/>
    <cellStyle name="Normal 15 5 10" xfId="28600"/>
    <cellStyle name="Normal 15 5 2" xfId="1043"/>
    <cellStyle name="Normal 15 5 2 2" xfId="1044"/>
    <cellStyle name="Normal 15 5 2 2 2" xfId="1045"/>
    <cellStyle name="Normal 15 5 2 2 2 2" xfId="6456"/>
    <cellStyle name="Normal 15 5 2 2 2 2 2" xfId="14307"/>
    <cellStyle name="Normal 15 5 2 2 2 2 2 2" xfId="28601"/>
    <cellStyle name="Normal 15 5 2 2 2 2 3" xfId="28602"/>
    <cellStyle name="Normal 15 5 2 2 2 2 4" xfId="28603"/>
    <cellStyle name="Normal 15 5 2 2 2 3" xfId="9080"/>
    <cellStyle name="Normal 15 5 2 2 2 3 2" xfId="16930"/>
    <cellStyle name="Normal 15 5 2 2 2 3 2 2" xfId="28604"/>
    <cellStyle name="Normal 15 5 2 2 2 3 3" xfId="28605"/>
    <cellStyle name="Normal 15 5 2 2 2 4" xfId="11684"/>
    <cellStyle name="Normal 15 5 2 2 2 4 2" xfId="28606"/>
    <cellStyle name="Normal 15 5 2 2 2 5" xfId="3828"/>
    <cellStyle name="Normal 15 5 2 2 2 5 2" xfId="28607"/>
    <cellStyle name="Normal 15 5 2 2 2 6" xfId="28608"/>
    <cellStyle name="Normal 15 5 2 2 2 6 2" xfId="28609"/>
    <cellStyle name="Normal 15 5 2 2 2 7" xfId="28610"/>
    <cellStyle name="Normal 15 5 2 2 3" xfId="6455"/>
    <cellStyle name="Normal 15 5 2 2 3 2" xfId="14306"/>
    <cellStyle name="Normal 15 5 2 2 3 2 2" xfId="28611"/>
    <cellStyle name="Normal 15 5 2 2 3 3" xfId="28612"/>
    <cellStyle name="Normal 15 5 2 2 3 4" xfId="28613"/>
    <cellStyle name="Normal 15 5 2 2 4" xfId="9079"/>
    <cellStyle name="Normal 15 5 2 2 4 2" xfId="16929"/>
    <cellStyle name="Normal 15 5 2 2 4 2 2" xfId="28614"/>
    <cellStyle name="Normal 15 5 2 2 4 3" xfId="28615"/>
    <cellStyle name="Normal 15 5 2 2 5" xfId="11683"/>
    <cellStyle name="Normal 15 5 2 2 5 2" xfId="28616"/>
    <cellStyle name="Normal 15 5 2 2 6" xfId="3827"/>
    <cellStyle name="Normal 15 5 2 2 6 2" xfId="28617"/>
    <cellStyle name="Normal 15 5 2 2 7" xfId="28618"/>
    <cellStyle name="Normal 15 5 2 2 7 2" xfId="28619"/>
    <cellStyle name="Normal 15 5 2 2 8" xfId="28620"/>
    <cellStyle name="Normal 15 5 2 3" xfId="1046"/>
    <cellStyle name="Normal 15 5 2 3 2" xfId="6457"/>
    <cellStyle name="Normal 15 5 2 3 2 2" xfId="14308"/>
    <cellStyle name="Normal 15 5 2 3 2 2 2" xfId="28621"/>
    <cellStyle name="Normal 15 5 2 3 2 3" xfId="28622"/>
    <cellStyle name="Normal 15 5 2 3 2 4" xfId="28623"/>
    <cellStyle name="Normal 15 5 2 3 3" xfId="9081"/>
    <cellStyle name="Normal 15 5 2 3 3 2" xfId="16931"/>
    <cellStyle name="Normal 15 5 2 3 3 2 2" xfId="28624"/>
    <cellStyle name="Normal 15 5 2 3 3 3" xfId="28625"/>
    <cellStyle name="Normal 15 5 2 3 4" xfId="11685"/>
    <cellStyle name="Normal 15 5 2 3 4 2" xfId="28626"/>
    <cellStyle name="Normal 15 5 2 3 5" xfId="3829"/>
    <cellStyle name="Normal 15 5 2 3 5 2" xfId="28627"/>
    <cellStyle name="Normal 15 5 2 3 6" xfId="28628"/>
    <cellStyle name="Normal 15 5 2 3 6 2" xfId="28629"/>
    <cellStyle name="Normal 15 5 2 3 7" xfId="28630"/>
    <cellStyle name="Normal 15 5 2 4" xfId="6454"/>
    <cellStyle name="Normal 15 5 2 4 2" xfId="14305"/>
    <cellStyle name="Normal 15 5 2 4 2 2" xfId="28631"/>
    <cellStyle name="Normal 15 5 2 4 3" xfId="28632"/>
    <cellStyle name="Normal 15 5 2 4 4" xfId="28633"/>
    <cellStyle name="Normal 15 5 2 5" xfId="9078"/>
    <cellStyle name="Normal 15 5 2 5 2" xfId="16928"/>
    <cellStyle name="Normal 15 5 2 5 2 2" xfId="28634"/>
    <cellStyle name="Normal 15 5 2 5 3" xfId="28635"/>
    <cellStyle name="Normal 15 5 2 6" xfId="11682"/>
    <cellStyle name="Normal 15 5 2 6 2" xfId="28636"/>
    <cellStyle name="Normal 15 5 2 7" xfId="3826"/>
    <cellStyle name="Normal 15 5 2 7 2" xfId="28637"/>
    <cellStyle name="Normal 15 5 2 8" xfId="28638"/>
    <cellStyle name="Normal 15 5 2 8 2" xfId="28639"/>
    <cellStyle name="Normal 15 5 2 9" xfId="28640"/>
    <cellStyle name="Normal 15 5 3" xfId="1047"/>
    <cellStyle name="Normal 15 5 3 2" xfId="1048"/>
    <cellStyle name="Normal 15 5 3 2 2" xfId="6459"/>
    <cellStyle name="Normal 15 5 3 2 2 2" xfId="14310"/>
    <cellStyle name="Normal 15 5 3 2 2 2 2" xfId="28641"/>
    <cellStyle name="Normal 15 5 3 2 2 3" xfId="28642"/>
    <cellStyle name="Normal 15 5 3 2 2 4" xfId="28643"/>
    <cellStyle name="Normal 15 5 3 2 3" xfId="9083"/>
    <cellStyle name="Normal 15 5 3 2 3 2" xfId="16933"/>
    <cellStyle name="Normal 15 5 3 2 3 2 2" xfId="28644"/>
    <cellStyle name="Normal 15 5 3 2 3 3" xfId="28645"/>
    <cellStyle name="Normal 15 5 3 2 4" xfId="11687"/>
    <cellStyle name="Normal 15 5 3 2 4 2" xfId="28646"/>
    <cellStyle name="Normal 15 5 3 2 5" xfId="3831"/>
    <cellStyle name="Normal 15 5 3 2 5 2" xfId="28647"/>
    <cellStyle name="Normal 15 5 3 2 6" xfId="28648"/>
    <cellStyle name="Normal 15 5 3 2 6 2" xfId="28649"/>
    <cellStyle name="Normal 15 5 3 2 7" xfId="28650"/>
    <cellStyle name="Normal 15 5 3 3" xfId="6458"/>
    <cellStyle name="Normal 15 5 3 3 2" xfId="14309"/>
    <cellStyle name="Normal 15 5 3 3 2 2" xfId="28651"/>
    <cellStyle name="Normal 15 5 3 3 3" xfId="28652"/>
    <cellStyle name="Normal 15 5 3 3 4" xfId="28653"/>
    <cellStyle name="Normal 15 5 3 4" xfId="9082"/>
    <cellStyle name="Normal 15 5 3 4 2" xfId="16932"/>
    <cellStyle name="Normal 15 5 3 4 2 2" xfId="28654"/>
    <cellStyle name="Normal 15 5 3 4 3" xfId="28655"/>
    <cellStyle name="Normal 15 5 3 5" xfId="11686"/>
    <cellStyle name="Normal 15 5 3 5 2" xfId="28656"/>
    <cellStyle name="Normal 15 5 3 6" xfId="3830"/>
    <cellStyle name="Normal 15 5 3 6 2" xfId="28657"/>
    <cellStyle name="Normal 15 5 3 7" xfId="28658"/>
    <cellStyle name="Normal 15 5 3 7 2" xfId="28659"/>
    <cellStyle name="Normal 15 5 3 8" xfId="28660"/>
    <cellStyle name="Normal 15 5 4" xfId="1049"/>
    <cellStyle name="Normal 15 5 4 2" xfId="6460"/>
    <cellStyle name="Normal 15 5 4 2 2" xfId="14311"/>
    <cellStyle name="Normal 15 5 4 2 2 2" xfId="28661"/>
    <cellStyle name="Normal 15 5 4 2 3" xfId="28662"/>
    <cellStyle name="Normal 15 5 4 2 4" xfId="28663"/>
    <cellStyle name="Normal 15 5 4 3" xfId="9084"/>
    <cellStyle name="Normal 15 5 4 3 2" xfId="16934"/>
    <cellStyle name="Normal 15 5 4 3 2 2" xfId="28664"/>
    <cellStyle name="Normal 15 5 4 3 3" xfId="28665"/>
    <cellStyle name="Normal 15 5 4 4" xfId="11688"/>
    <cellStyle name="Normal 15 5 4 4 2" xfId="28666"/>
    <cellStyle name="Normal 15 5 4 5" xfId="3832"/>
    <cellStyle name="Normal 15 5 4 5 2" xfId="28667"/>
    <cellStyle name="Normal 15 5 4 6" xfId="28668"/>
    <cellStyle name="Normal 15 5 4 6 2" xfId="28669"/>
    <cellStyle name="Normal 15 5 4 7" xfId="28670"/>
    <cellStyle name="Normal 15 5 5" xfId="6453"/>
    <cellStyle name="Normal 15 5 5 2" xfId="14304"/>
    <cellStyle name="Normal 15 5 5 2 2" xfId="28671"/>
    <cellStyle name="Normal 15 5 5 3" xfId="28672"/>
    <cellStyle name="Normal 15 5 5 4" xfId="28673"/>
    <cellStyle name="Normal 15 5 6" xfId="9077"/>
    <cellStyle name="Normal 15 5 6 2" xfId="16927"/>
    <cellStyle name="Normal 15 5 6 2 2" xfId="28674"/>
    <cellStyle name="Normal 15 5 6 3" xfId="28675"/>
    <cellStyle name="Normal 15 5 7" xfId="11681"/>
    <cellStyle name="Normal 15 5 7 2" xfId="28676"/>
    <cellStyle name="Normal 15 5 8" xfId="3825"/>
    <cellStyle name="Normal 15 5 8 2" xfId="28677"/>
    <cellStyle name="Normal 15 5 9" xfId="28678"/>
    <cellStyle name="Normal 15 5 9 2" xfId="28679"/>
    <cellStyle name="Normal 15 6" xfId="1050"/>
    <cellStyle name="Normal 15 6 2" xfId="1051"/>
    <cellStyle name="Normal 15 6 2 2" xfId="1052"/>
    <cellStyle name="Normal 15 6 2 2 2" xfId="6463"/>
    <cellStyle name="Normal 15 6 2 2 2 2" xfId="14314"/>
    <cellStyle name="Normal 15 6 2 2 2 2 2" xfId="28680"/>
    <cellStyle name="Normal 15 6 2 2 2 3" xfId="28681"/>
    <cellStyle name="Normal 15 6 2 2 2 4" xfId="28682"/>
    <cellStyle name="Normal 15 6 2 2 3" xfId="9087"/>
    <cellStyle name="Normal 15 6 2 2 3 2" xfId="16937"/>
    <cellStyle name="Normal 15 6 2 2 3 2 2" xfId="28683"/>
    <cellStyle name="Normal 15 6 2 2 3 3" xfId="28684"/>
    <cellStyle name="Normal 15 6 2 2 4" xfId="11691"/>
    <cellStyle name="Normal 15 6 2 2 4 2" xfId="28685"/>
    <cellStyle name="Normal 15 6 2 2 5" xfId="3835"/>
    <cellStyle name="Normal 15 6 2 2 5 2" xfId="28686"/>
    <cellStyle name="Normal 15 6 2 2 6" xfId="28687"/>
    <cellStyle name="Normal 15 6 2 2 6 2" xfId="28688"/>
    <cellStyle name="Normal 15 6 2 2 7" xfId="28689"/>
    <cellStyle name="Normal 15 6 2 3" xfId="6462"/>
    <cellStyle name="Normal 15 6 2 3 2" xfId="14313"/>
    <cellStyle name="Normal 15 6 2 3 2 2" xfId="28690"/>
    <cellStyle name="Normal 15 6 2 3 3" xfId="28691"/>
    <cellStyle name="Normal 15 6 2 3 4" xfId="28692"/>
    <cellStyle name="Normal 15 6 2 4" xfId="9086"/>
    <cellStyle name="Normal 15 6 2 4 2" xfId="16936"/>
    <cellStyle name="Normal 15 6 2 4 2 2" xfId="28693"/>
    <cellStyle name="Normal 15 6 2 4 3" xfId="28694"/>
    <cellStyle name="Normal 15 6 2 5" xfId="11690"/>
    <cellStyle name="Normal 15 6 2 5 2" xfId="28695"/>
    <cellStyle name="Normal 15 6 2 6" xfId="3834"/>
    <cellStyle name="Normal 15 6 2 6 2" xfId="28696"/>
    <cellStyle name="Normal 15 6 2 7" xfId="28697"/>
    <cellStyle name="Normal 15 6 2 7 2" xfId="28698"/>
    <cellStyle name="Normal 15 6 2 8" xfId="28699"/>
    <cellStyle name="Normal 15 6 3" xfId="1053"/>
    <cellStyle name="Normal 15 6 3 2" xfId="6464"/>
    <cellStyle name="Normal 15 6 3 2 2" xfId="14315"/>
    <cellStyle name="Normal 15 6 3 2 2 2" xfId="28700"/>
    <cellStyle name="Normal 15 6 3 2 3" xfId="28701"/>
    <cellStyle name="Normal 15 6 3 2 4" xfId="28702"/>
    <cellStyle name="Normal 15 6 3 3" xfId="9088"/>
    <cellStyle name="Normal 15 6 3 3 2" xfId="16938"/>
    <cellStyle name="Normal 15 6 3 3 2 2" xfId="28703"/>
    <cellStyle name="Normal 15 6 3 3 3" xfId="28704"/>
    <cellStyle name="Normal 15 6 3 4" xfId="11692"/>
    <cellStyle name="Normal 15 6 3 4 2" xfId="28705"/>
    <cellStyle name="Normal 15 6 3 5" xfId="3836"/>
    <cellStyle name="Normal 15 6 3 5 2" xfId="28706"/>
    <cellStyle name="Normal 15 6 3 6" xfId="28707"/>
    <cellStyle name="Normal 15 6 3 6 2" xfId="28708"/>
    <cellStyle name="Normal 15 6 3 7" xfId="28709"/>
    <cellStyle name="Normal 15 6 4" xfId="6461"/>
    <cellStyle name="Normal 15 6 4 2" xfId="14312"/>
    <cellStyle name="Normal 15 6 4 2 2" xfId="28710"/>
    <cellStyle name="Normal 15 6 4 3" xfId="28711"/>
    <cellStyle name="Normal 15 6 4 4" xfId="28712"/>
    <cellStyle name="Normal 15 6 5" xfId="9085"/>
    <cellStyle name="Normal 15 6 5 2" xfId="16935"/>
    <cellStyle name="Normal 15 6 5 2 2" xfId="28713"/>
    <cellStyle name="Normal 15 6 5 3" xfId="28714"/>
    <cellStyle name="Normal 15 6 6" xfId="11689"/>
    <cellStyle name="Normal 15 6 6 2" xfId="28715"/>
    <cellStyle name="Normal 15 6 7" xfId="3833"/>
    <cellStyle name="Normal 15 6 7 2" xfId="28716"/>
    <cellStyle name="Normal 15 6 8" xfId="28717"/>
    <cellStyle name="Normal 15 6 8 2" xfId="28718"/>
    <cellStyle name="Normal 15 6 9" xfId="28719"/>
    <cellStyle name="Normal 15 7" xfId="1054"/>
    <cellStyle name="Normal 15 7 2" xfId="1055"/>
    <cellStyle name="Normal 15 7 2 2" xfId="6466"/>
    <cellStyle name="Normal 15 7 2 2 2" xfId="14317"/>
    <cellStyle name="Normal 15 7 2 2 2 2" xfId="28720"/>
    <cellStyle name="Normal 15 7 2 2 3" xfId="28721"/>
    <cellStyle name="Normal 15 7 2 2 4" xfId="28722"/>
    <cellStyle name="Normal 15 7 2 3" xfId="9090"/>
    <cellStyle name="Normal 15 7 2 3 2" xfId="16940"/>
    <cellStyle name="Normal 15 7 2 3 2 2" xfId="28723"/>
    <cellStyle name="Normal 15 7 2 3 3" xfId="28724"/>
    <cellStyle name="Normal 15 7 2 4" xfId="11694"/>
    <cellStyle name="Normal 15 7 2 4 2" xfId="28725"/>
    <cellStyle name="Normal 15 7 2 5" xfId="3838"/>
    <cellStyle name="Normal 15 7 2 5 2" xfId="28726"/>
    <cellStyle name="Normal 15 7 2 6" xfId="28727"/>
    <cellStyle name="Normal 15 7 2 6 2" xfId="28728"/>
    <cellStyle name="Normal 15 7 2 7" xfId="28729"/>
    <cellStyle name="Normal 15 7 3" xfId="6465"/>
    <cellStyle name="Normal 15 7 3 2" xfId="14316"/>
    <cellStyle name="Normal 15 7 3 2 2" xfId="28730"/>
    <cellStyle name="Normal 15 7 3 3" xfId="28731"/>
    <cellStyle name="Normal 15 7 3 4" xfId="28732"/>
    <cellStyle name="Normal 15 7 4" xfId="9089"/>
    <cellStyle name="Normal 15 7 4 2" xfId="16939"/>
    <cellStyle name="Normal 15 7 4 2 2" xfId="28733"/>
    <cellStyle name="Normal 15 7 4 3" xfId="28734"/>
    <cellStyle name="Normal 15 7 5" xfId="11693"/>
    <cellStyle name="Normal 15 7 5 2" xfId="28735"/>
    <cellStyle name="Normal 15 7 6" xfId="3837"/>
    <cellStyle name="Normal 15 7 6 2" xfId="28736"/>
    <cellStyle name="Normal 15 7 7" xfId="28737"/>
    <cellStyle name="Normal 15 7 7 2" xfId="28738"/>
    <cellStyle name="Normal 15 7 8" xfId="28739"/>
    <cellStyle name="Normal 15 8" xfId="1056"/>
    <cellStyle name="Normal 15 8 2" xfId="6467"/>
    <cellStyle name="Normal 15 8 2 2" xfId="14318"/>
    <cellStyle name="Normal 15 8 2 2 2" xfId="28740"/>
    <cellStyle name="Normal 15 8 2 3" xfId="28741"/>
    <cellStyle name="Normal 15 8 2 4" xfId="28742"/>
    <cellStyle name="Normal 15 8 3" xfId="9091"/>
    <cellStyle name="Normal 15 8 3 2" xfId="16941"/>
    <cellStyle name="Normal 15 8 3 2 2" xfId="28743"/>
    <cellStyle name="Normal 15 8 3 3" xfId="28744"/>
    <cellStyle name="Normal 15 8 4" xfId="11695"/>
    <cellStyle name="Normal 15 8 4 2" xfId="28745"/>
    <cellStyle name="Normal 15 8 5" xfId="3839"/>
    <cellStyle name="Normal 15 8 5 2" xfId="28746"/>
    <cellStyle name="Normal 15 8 6" xfId="28747"/>
    <cellStyle name="Normal 15 8 6 2" xfId="28748"/>
    <cellStyle name="Normal 15 8 7" xfId="28749"/>
    <cellStyle name="Normal 15 9" xfId="6404"/>
    <cellStyle name="Normal 15 9 2" xfId="14255"/>
    <cellStyle name="Normal 15 9 2 2" xfId="28750"/>
    <cellStyle name="Normal 15 9 3" xfId="28751"/>
    <cellStyle name="Normal 15 9 4" xfId="28752"/>
    <cellStyle name="Normal 150" xfId="47800"/>
    <cellStyle name="Normal 151" xfId="47801"/>
    <cellStyle name="Normal 152" xfId="47802"/>
    <cellStyle name="Normal 153" xfId="47803"/>
    <cellStyle name="Normal 154" xfId="47804"/>
    <cellStyle name="Normal 155" xfId="47805"/>
    <cellStyle name="Normal 156" xfId="47806"/>
    <cellStyle name="Normal 157" xfId="47807"/>
    <cellStyle name="Normal 158" xfId="47808"/>
    <cellStyle name="Normal 159" xfId="47809"/>
    <cellStyle name="Normal 16" xfId="1057"/>
    <cellStyle name="Normal 16 10" xfId="11696"/>
    <cellStyle name="Normal 16 10 2" xfId="28753"/>
    <cellStyle name="Normal 16 11" xfId="3840"/>
    <cellStyle name="Normal 16 11 2" xfId="28754"/>
    <cellStyle name="Normal 16 12" xfId="28755"/>
    <cellStyle name="Normal 16 12 2" xfId="28756"/>
    <cellStyle name="Normal 16 13" xfId="28757"/>
    <cellStyle name="Normal 16 2" xfId="1058"/>
    <cellStyle name="Normal 16 2 10" xfId="28758"/>
    <cellStyle name="Normal 16 2 2" xfId="1059"/>
    <cellStyle name="Normal 16 2 2 2" xfId="1060"/>
    <cellStyle name="Normal 16 2 2 2 2" xfId="1061"/>
    <cellStyle name="Normal 16 2 2 2 2 2" xfId="6472"/>
    <cellStyle name="Normal 16 2 2 2 2 2 2" xfId="14323"/>
    <cellStyle name="Normal 16 2 2 2 2 2 2 2" xfId="28759"/>
    <cellStyle name="Normal 16 2 2 2 2 2 3" xfId="28760"/>
    <cellStyle name="Normal 16 2 2 2 2 2 4" xfId="28761"/>
    <cellStyle name="Normal 16 2 2 2 2 3" xfId="9096"/>
    <cellStyle name="Normal 16 2 2 2 2 3 2" xfId="16946"/>
    <cellStyle name="Normal 16 2 2 2 2 3 2 2" xfId="28762"/>
    <cellStyle name="Normal 16 2 2 2 2 3 3" xfId="28763"/>
    <cellStyle name="Normal 16 2 2 2 2 4" xfId="11700"/>
    <cellStyle name="Normal 16 2 2 2 2 4 2" xfId="28764"/>
    <cellStyle name="Normal 16 2 2 2 2 5" xfId="3844"/>
    <cellStyle name="Normal 16 2 2 2 2 5 2" xfId="28765"/>
    <cellStyle name="Normal 16 2 2 2 2 6" xfId="28766"/>
    <cellStyle name="Normal 16 2 2 2 2 6 2" xfId="28767"/>
    <cellStyle name="Normal 16 2 2 2 2 7" xfId="28768"/>
    <cellStyle name="Normal 16 2 2 2 3" xfId="6471"/>
    <cellStyle name="Normal 16 2 2 2 3 2" xfId="14322"/>
    <cellStyle name="Normal 16 2 2 2 3 2 2" xfId="28769"/>
    <cellStyle name="Normal 16 2 2 2 3 3" xfId="28770"/>
    <cellStyle name="Normal 16 2 2 2 3 4" xfId="28771"/>
    <cellStyle name="Normal 16 2 2 2 4" xfId="9095"/>
    <cellStyle name="Normal 16 2 2 2 4 2" xfId="16945"/>
    <cellStyle name="Normal 16 2 2 2 4 2 2" xfId="28772"/>
    <cellStyle name="Normal 16 2 2 2 4 3" xfId="28773"/>
    <cellStyle name="Normal 16 2 2 2 5" xfId="11699"/>
    <cellStyle name="Normal 16 2 2 2 5 2" xfId="28774"/>
    <cellStyle name="Normal 16 2 2 2 6" xfId="3843"/>
    <cellStyle name="Normal 16 2 2 2 6 2" xfId="28775"/>
    <cellStyle name="Normal 16 2 2 2 7" xfId="28776"/>
    <cellStyle name="Normal 16 2 2 2 7 2" xfId="28777"/>
    <cellStyle name="Normal 16 2 2 2 8" xfId="28778"/>
    <cellStyle name="Normal 16 2 2 3" xfId="1062"/>
    <cellStyle name="Normal 16 2 2 3 2" xfId="6473"/>
    <cellStyle name="Normal 16 2 2 3 2 2" xfId="14324"/>
    <cellStyle name="Normal 16 2 2 3 2 2 2" xfId="28779"/>
    <cellStyle name="Normal 16 2 2 3 2 3" xfId="28780"/>
    <cellStyle name="Normal 16 2 2 3 2 4" xfId="28781"/>
    <cellStyle name="Normal 16 2 2 3 3" xfId="9097"/>
    <cellStyle name="Normal 16 2 2 3 3 2" xfId="16947"/>
    <cellStyle name="Normal 16 2 2 3 3 2 2" xfId="28782"/>
    <cellStyle name="Normal 16 2 2 3 3 3" xfId="28783"/>
    <cellStyle name="Normal 16 2 2 3 4" xfId="11701"/>
    <cellStyle name="Normal 16 2 2 3 4 2" xfId="28784"/>
    <cellStyle name="Normal 16 2 2 3 5" xfId="3845"/>
    <cellStyle name="Normal 16 2 2 3 5 2" xfId="28785"/>
    <cellStyle name="Normal 16 2 2 3 6" xfId="28786"/>
    <cellStyle name="Normal 16 2 2 3 6 2" xfId="28787"/>
    <cellStyle name="Normal 16 2 2 3 7" xfId="28788"/>
    <cellStyle name="Normal 16 2 2 4" xfId="6470"/>
    <cellStyle name="Normal 16 2 2 4 2" xfId="14321"/>
    <cellStyle name="Normal 16 2 2 4 2 2" xfId="28789"/>
    <cellStyle name="Normal 16 2 2 4 3" xfId="28790"/>
    <cellStyle name="Normal 16 2 2 4 4" xfId="28791"/>
    <cellStyle name="Normal 16 2 2 5" xfId="9094"/>
    <cellStyle name="Normal 16 2 2 5 2" xfId="16944"/>
    <cellStyle name="Normal 16 2 2 5 2 2" xfId="28792"/>
    <cellStyle name="Normal 16 2 2 5 3" xfId="28793"/>
    <cellStyle name="Normal 16 2 2 6" xfId="11698"/>
    <cellStyle name="Normal 16 2 2 6 2" xfId="28794"/>
    <cellStyle name="Normal 16 2 2 7" xfId="3842"/>
    <cellStyle name="Normal 16 2 2 7 2" xfId="28795"/>
    <cellStyle name="Normal 16 2 2 8" xfId="28796"/>
    <cellStyle name="Normal 16 2 2 8 2" xfId="28797"/>
    <cellStyle name="Normal 16 2 2 9" xfId="28798"/>
    <cellStyle name="Normal 16 2 3" xfId="1063"/>
    <cellStyle name="Normal 16 2 3 2" xfId="1064"/>
    <cellStyle name="Normal 16 2 3 2 2" xfId="6475"/>
    <cellStyle name="Normal 16 2 3 2 2 2" xfId="14326"/>
    <cellStyle name="Normal 16 2 3 2 2 2 2" xfId="28799"/>
    <cellStyle name="Normal 16 2 3 2 2 3" xfId="28800"/>
    <cellStyle name="Normal 16 2 3 2 2 4" xfId="28801"/>
    <cellStyle name="Normal 16 2 3 2 3" xfId="9099"/>
    <cellStyle name="Normal 16 2 3 2 3 2" xfId="16949"/>
    <cellStyle name="Normal 16 2 3 2 3 2 2" xfId="28802"/>
    <cellStyle name="Normal 16 2 3 2 3 3" xfId="28803"/>
    <cellStyle name="Normal 16 2 3 2 4" xfId="11703"/>
    <cellStyle name="Normal 16 2 3 2 4 2" xfId="28804"/>
    <cellStyle name="Normal 16 2 3 2 5" xfId="3847"/>
    <cellStyle name="Normal 16 2 3 2 5 2" xfId="28805"/>
    <cellStyle name="Normal 16 2 3 2 6" xfId="28806"/>
    <cellStyle name="Normal 16 2 3 2 6 2" xfId="28807"/>
    <cellStyle name="Normal 16 2 3 2 7" xfId="28808"/>
    <cellStyle name="Normal 16 2 3 3" xfId="6474"/>
    <cellStyle name="Normal 16 2 3 3 2" xfId="14325"/>
    <cellStyle name="Normal 16 2 3 3 2 2" xfId="28809"/>
    <cellStyle name="Normal 16 2 3 3 3" xfId="28810"/>
    <cellStyle name="Normal 16 2 3 3 4" xfId="28811"/>
    <cellStyle name="Normal 16 2 3 4" xfId="9098"/>
    <cellStyle name="Normal 16 2 3 4 2" xfId="16948"/>
    <cellStyle name="Normal 16 2 3 4 2 2" xfId="28812"/>
    <cellStyle name="Normal 16 2 3 4 3" xfId="28813"/>
    <cellStyle name="Normal 16 2 3 5" xfId="11702"/>
    <cellStyle name="Normal 16 2 3 5 2" xfId="28814"/>
    <cellStyle name="Normal 16 2 3 6" xfId="3846"/>
    <cellStyle name="Normal 16 2 3 6 2" xfId="28815"/>
    <cellStyle name="Normal 16 2 3 7" xfId="28816"/>
    <cellStyle name="Normal 16 2 3 7 2" xfId="28817"/>
    <cellStyle name="Normal 16 2 3 8" xfId="28818"/>
    <cellStyle name="Normal 16 2 4" xfId="1065"/>
    <cellStyle name="Normal 16 2 4 2" xfId="6476"/>
    <cellStyle name="Normal 16 2 4 2 2" xfId="14327"/>
    <cellStyle name="Normal 16 2 4 2 2 2" xfId="28819"/>
    <cellStyle name="Normal 16 2 4 2 3" xfId="28820"/>
    <cellStyle name="Normal 16 2 4 2 4" xfId="28821"/>
    <cellStyle name="Normal 16 2 4 3" xfId="9100"/>
    <cellStyle name="Normal 16 2 4 3 2" xfId="16950"/>
    <cellStyle name="Normal 16 2 4 3 2 2" xfId="28822"/>
    <cellStyle name="Normal 16 2 4 3 3" xfId="28823"/>
    <cellStyle name="Normal 16 2 4 4" xfId="11704"/>
    <cellStyle name="Normal 16 2 4 4 2" xfId="28824"/>
    <cellStyle name="Normal 16 2 4 5" xfId="3848"/>
    <cellStyle name="Normal 16 2 4 5 2" xfId="28825"/>
    <cellStyle name="Normal 16 2 4 6" xfId="28826"/>
    <cellStyle name="Normal 16 2 4 6 2" xfId="28827"/>
    <cellStyle name="Normal 16 2 4 7" xfId="28828"/>
    <cellStyle name="Normal 16 2 5" xfId="6469"/>
    <cellStyle name="Normal 16 2 5 2" xfId="14320"/>
    <cellStyle name="Normal 16 2 5 2 2" xfId="28829"/>
    <cellStyle name="Normal 16 2 5 3" xfId="28830"/>
    <cellStyle name="Normal 16 2 5 4" xfId="28831"/>
    <cellStyle name="Normal 16 2 6" xfId="9093"/>
    <cellStyle name="Normal 16 2 6 2" xfId="16943"/>
    <cellStyle name="Normal 16 2 6 2 2" xfId="28832"/>
    <cellStyle name="Normal 16 2 6 3" xfId="28833"/>
    <cellStyle name="Normal 16 2 7" xfId="11697"/>
    <cellStyle name="Normal 16 2 7 2" xfId="28834"/>
    <cellStyle name="Normal 16 2 8" xfId="3841"/>
    <cellStyle name="Normal 16 2 8 2" xfId="28835"/>
    <cellStyle name="Normal 16 2 9" xfId="28836"/>
    <cellStyle name="Normal 16 2 9 2" xfId="28837"/>
    <cellStyle name="Normal 16 3" xfId="1066"/>
    <cellStyle name="Normal 16 3 10" xfId="28838"/>
    <cellStyle name="Normal 16 3 2" xfId="1067"/>
    <cellStyle name="Normal 16 3 2 2" xfId="1068"/>
    <cellStyle name="Normal 16 3 2 2 2" xfId="1069"/>
    <cellStyle name="Normal 16 3 2 2 2 2" xfId="6480"/>
    <cellStyle name="Normal 16 3 2 2 2 2 2" xfId="14331"/>
    <cellStyle name="Normal 16 3 2 2 2 2 2 2" xfId="28839"/>
    <cellStyle name="Normal 16 3 2 2 2 2 3" xfId="28840"/>
    <cellStyle name="Normal 16 3 2 2 2 2 4" xfId="28841"/>
    <cellStyle name="Normal 16 3 2 2 2 3" xfId="9104"/>
    <cellStyle name="Normal 16 3 2 2 2 3 2" xfId="16954"/>
    <cellStyle name="Normal 16 3 2 2 2 3 2 2" xfId="28842"/>
    <cellStyle name="Normal 16 3 2 2 2 3 3" xfId="28843"/>
    <cellStyle name="Normal 16 3 2 2 2 4" xfId="11708"/>
    <cellStyle name="Normal 16 3 2 2 2 4 2" xfId="28844"/>
    <cellStyle name="Normal 16 3 2 2 2 5" xfId="3852"/>
    <cellStyle name="Normal 16 3 2 2 2 5 2" xfId="28845"/>
    <cellStyle name="Normal 16 3 2 2 2 6" xfId="28846"/>
    <cellStyle name="Normal 16 3 2 2 2 6 2" xfId="28847"/>
    <cellStyle name="Normal 16 3 2 2 2 7" xfId="28848"/>
    <cellStyle name="Normal 16 3 2 2 3" xfId="6479"/>
    <cellStyle name="Normal 16 3 2 2 3 2" xfId="14330"/>
    <cellStyle name="Normal 16 3 2 2 3 2 2" xfId="28849"/>
    <cellStyle name="Normal 16 3 2 2 3 3" xfId="28850"/>
    <cellStyle name="Normal 16 3 2 2 3 4" xfId="28851"/>
    <cellStyle name="Normal 16 3 2 2 4" xfId="9103"/>
    <cellStyle name="Normal 16 3 2 2 4 2" xfId="16953"/>
    <cellStyle name="Normal 16 3 2 2 4 2 2" xfId="28852"/>
    <cellStyle name="Normal 16 3 2 2 4 3" xfId="28853"/>
    <cellStyle name="Normal 16 3 2 2 5" xfId="11707"/>
    <cellStyle name="Normal 16 3 2 2 5 2" xfId="28854"/>
    <cellStyle name="Normal 16 3 2 2 6" xfId="3851"/>
    <cellStyle name="Normal 16 3 2 2 6 2" xfId="28855"/>
    <cellStyle name="Normal 16 3 2 2 7" xfId="28856"/>
    <cellStyle name="Normal 16 3 2 2 7 2" xfId="28857"/>
    <cellStyle name="Normal 16 3 2 2 8" xfId="28858"/>
    <cellStyle name="Normal 16 3 2 3" xfId="1070"/>
    <cellStyle name="Normal 16 3 2 3 2" xfId="6481"/>
    <cellStyle name="Normal 16 3 2 3 2 2" xfId="14332"/>
    <cellStyle name="Normal 16 3 2 3 2 2 2" xfId="28859"/>
    <cellStyle name="Normal 16 3 2 3 2 3" xfId="28860"/>
    <cellStyle name="Normal 16 3 2 3 2 4" xfId="28861"/>
    <cellStyle name="Normal 16 3 2 3 3" xfId="9105"/>
    <cellStyle name="Normal 16 3 2 3 3 2" xfId="16955"/>
    <cellStyle name="Normal 16 3 2 3 3 2 2" xfId="28862"/>
    <cellStyle name="Normal 16 3 2 3 3 3" xfId="28863"/>
    <cellStyle name="Normal 16 3 2 3 4" xfId="11709"/>
    <cellStyle name="Normal 16 3 2 3 4 2" xfId="28864"/>
    <cellStyle name="Normal 16 3 2 3 5" xfId="3853"/>
    <cellStyle name="Normal 16 3 2 3 5 2" xfId="28865"/>
    <cellStyle name="Normal 16 3 2 3 6" xfId="28866"/>
    <cellStyle name="Normal 16 3 2 3 6 2" xfId="28867"/>
    <cellStyle name="Normal 16 3 2 3 7" xfId="28868"/>
    <cellStyle name="Normal 16 3 2 4" xfId="6478"/>
    <cellStyle name="Normal 16 3 2 4 2" xfId="14329"/>
    <cellStyle name="Normal 16 3 2 4 2 2" xfId="28869"/>
    <cellStyle name="Normal 16 3 2 4 3" xfId="28870"/>
    <cellStyle name="Normal 16 3 2 4 4" xfId="28871"/>
    <cellStyle name="Normal 16 3 2 5" xfId="9102"/>
    <cellStyle name="Normal 16 3 2 5 2" xfId="16952"/>
    <cellStyle name="Normal 16 3 2 5 2 2" xfId="28872"/>
    <cellStyle name="Normal 16 3 2 5 3" xfId="28873"/>
    <cellStyle name="Normal 16 3 2 6" xfId="11706"/>
    <cellStyle name="Normal 16 3 2 6 2" xfId="28874"/>
    <cellStyle name="Normal 16 3 2 7" xfId="3850"/>
    <cellStyle name="Normal 16 3 2 7 2" xfId="28875"/>
    <cellStyle name="Normal 16 3 2 8" xfId="28876"/>
    <cellStyle name="Normal 16 3 2 8 2" xfId="28877"/>
    <cellStyle name="Normal 16 3 2 9" xfId="28878"/>
    <cellStyle name="Normal 16 3 3" xfId="1071"/>
    <cellStyle name="Normal 16 3 3 2" xfId="1072"/>
    <cellStyle name="Normal 16 3 3 2 2" xfId="6483"/>
    <cellStyle name="Normal 16 3 3 2 2 2" xfId="14334"/>
    <cellStyle name="Normal 16 3 3 2 2 2 2" xfId="28879"/>
    <cellStyle name="Normal 16 3 3 2 2 3" xfId="28880"/>
    <cellStyle name="Normal 16 3 3 2 2 4" xfId="28881"/>
    <cellStyle name="Normal 16 3 3 2 3" xfId="9107"/>
    <cellStyle name="Normal 16 3 3 2 3 2" xfId="16957"/>
    <cellStyle name="Normal 16 3 3 2 3 2 2" xfId="28882"/>
    <cellStyle name="Normal 16 3 3 2 3 3" xfId="28883"/>
    <cellStyle name="Normal 16 3 3 2 4" xfId="11711"/>
    <cellStyle name="Normal 16 3 3 2 4 2" xfId="28884"/>
    <cellStyle name="Normal 16 3 3 2 5" xfId="3855"/>
    <cellStyle name="Normal 16 3 3 2 5 2" xfId="28885"/>
    <cellStyle name="Normal 16 3 3 2 6" xfId="28886"/>
    <cellStyle name="Normal 16 3 3 2 6 2" xfId="28887"/>
    <cellStyle name="Normal 16 3 3 2 7" xfId="28888"/>
    <cellStyle name="Normal 16 3 3 3" xfId="6482"/>
    <cellStyle name="Normal 16 3 3 3 2" xfId="14333"/>
    <cellStyle name="Normal 16 3 3 3 2 2" xfId="28889"/>
    <cellStyle name="Normal 16 3 3 3 3" xfId="28890"/>
    <cellStyle name="Normal 16 3 3 3 4" xfId="28891"/>
    <cellStyle name="Normal 16 3 3 4" xfId="9106"/>
    <cellStyle name="Normal 16 3 3 4 2" xfId="16956"/>
    <cellStyle name="Normal 16 3 3 4 2 2" xfId="28892"/>
    <cellStyle name="Normal 16 3 3 4 3" xfId="28893"/>
    <cellStyle name="Normal 16 3 3 5" xfId="11710"/>
    <cellStyle name="Normal 16 3 3 5 2" xfId="28894"/>
    <cellStyle name="Normal 16 3 3 6" xfId="3854"/>
    <cellStyle name="Normal 16 3 3 6 2" xfId="28895"/>
    <cellStyle name="Normal 16 3 3 7" xfId="28896"/>
    <cellStyle name="Normal 16 3 3 7 2" xfId="28897"/>
    <cellStyle name="Normal 16 3 3 8" xfId="28898"/>
    <cellStyle name="Normal 16 3 4" xfId="1073"/>
    <cellStyle name="Normal 16 3 4 2" xfId="6484"/>
    <cellStyle name="Normal 16 3 4 2 2" xfId="14335"/>
    <cellStyle name="Normal 16 3 4 2 2 2" xfId="28899"/>
    <cellStyle name="Normal 16 3 4 2 3" xfId="28900"/>
    <cellStyle name="Normal 16 3 4 2 4" xfId="28901"/>
    <cellStyle name="Normal 16 3 4 3" xfId="9108"/>
    <cellStyle name="Normal 16 3 4 3 2" xfId="16958"/>
    <cellStyle name="Normal 16 3 4 3 2 2" xfId="28902"/>
    <cellStyle name="Normal 16 3 4 3 3" xfId="28903"/>
    <cellStyle name="Normal 16 3 4 4" xfId="11712"/>
    <cellStyle name="Normal 16 3 4 4 2" xfId="28904"/>
    <cellStyle name="Normal 16 3 4 5" xfId="3856"/>
    <cellStyle name="Normal 16 3 4 5 2" xfId="28905"/>
    <cellStyle name="Normal 16 3 4 6" xfId="28906"/>
    <cellStyle name="Normal 16 3 4 6 2" xfId="28907"/>
    <cellStyle name="Normal 16 3 4 7" xfId="28908"/>
    <cellStyle name="Normal 16 3 5" xfId="6477"/>
    <cellStyle name="Normal 16 3 5 2" xfId="14328"/>
    <cellStyle name="Normal 16 3 5 2 2" xfId="28909"/>
    <cellStyle name="Normal 16 3 5 3" xfId="28910"/>
    <cellStyle name="Normal 16 3 5 4" xfId="28911"/>
    <cellStyle name="Normal 16 3 6" xfId="9101"/>
    <cellStyle name="Normal 16 3 6 2" xfId="16951"/>
    <cellStyle name="Normal 16 3 6 2 2" xfId="28912"/>
    <cellStyle name="Normal 16 3 6 3" xfId="28913"/>
    <cellStyle name="Normal 16 3 7" xfId="11705"/>
    <cellStyle name="Normal 16 3 7 2" xfId="28914"/>
    <cellStyle name="Normal 16 3 8" xfId="3849"/>
    <cellStyle name="Normal 16 3 8 2" xfId="28915"/>
    <cellStyle name="Normal 16 3 9" xfId="28916"/>
    <cellStyle name="Normal 16 3 9 2" xfId="28917"/>
    <cellStyle name="Normal 16 4" xfId="1074"/>
    <cellStyle name="Normal 16 4 10" xfId="28918"/>
    <cellStyle name="Normal 16 4 2" xfId="1075"/>
    <cellStyle name="Normal 16 4 2 2" xfId="1076"/>
    <cellStyle name="Normal 16 4 2 2 2" xfId="1077"/>
    <cellStyle name="Normal 16 4 2 2 2 2" xfId="6488"/>
    <cellStyle name="Normal 16 4 2 2 2 2 2" xfId="14339"/>
    <cellStyle name="Normal 16 4 2 2 2 2 2 2" xfId="28919"/>
    <cellStyle name="Normal 16 4 2 2 2 2 3" xfId="28920"/>
    <cellStyle name="Normal 16 4 2 2 2 2 4" xfId="28921"/>
    <cellStyle name="Normal 16 4 2 2 2 3" xfId="9112"/>
    <cellStyle name="Normal 16 4 2 2 2 3 2" xfId="16962"/>
    <cellStyle name="Normal 16 4 2 2 2 3 2 2" xfId="28922"/>
    <cellStyle name="Normal 16 4 2 2 2 3 3" xfId="28923"/>
    <cellStyle name="Normal 16 4 2 2 2 4" xfId="11716"/>
    <cellStyle name="Normal 16 4 2 2 2 4 2" xfId="28924"/>
    <cellStyle name="Normal 16 4 2 2 2 5" xfId="3860"/>
    <cellStyle name="Normal 16 4 2 2 2 5 2" xfId="28925"/>
    <cellStyle name="Normal 16 4 2 2 2 6" xfId="28926"/>
    <cellStyle name="Normal 16 4 2 2 2 6 2" xfId="28927"/>
    <cellStyle name="Normal 16 4 2 2 2 7" xfId="28928"/>
    <cellStyle name="Normal 16 4 2 2 3" xfId="6487"/>
    <cellStyle name="Normal 16 4 2 2 3 2" xfId="14338"/>
    <cellStyle name="Normal 16 4 2 2 3 2 2" xfId="28929"/>
    <cellStyle name="Normal 16 4 2 2 3 3" xfId="28930"/>
    <cellStyle name="Normal 16 4 2 2 3 4" xfId="28931"/>
    <cellStyle name="Normal 16 4 2 2 4" xfId="9111"/>
    <cellStyle name="Normal 16 4 2 2 4 2" xfId="16961"/>
    <cellStyle name="Normal 16 4 2 2 4 2 2" xfId="28932"/>
    <cellStyle name="Normal 16 4 2 2 4 3" xfId="28933"/>
    <cellStyle name="Normal 16 4 2 2 5" xfId="11715"/>
    <cellStyle name="Normal 16 4 2 2 5 2" xfId="28934"/>
    <cellStyle name="Normal 16 4 2 2 6" xfId="3859"/>
    <cellStyle name="Normal 16 4 2 2 6 2" xfId="28935"/>
    <cellStyle name="Normal 16 4 2 2 7" xfId="28936"/>
    <cellStyle name="Normal 16 4 2 2 7 2" xfId="28937"/>
    <cellStyle name="Normal 16 4 2 2 8" xfId="28938"/>
    <cellStyle name="Normal 16 4 2 3" xfId="1078"/>
    <cellStyle name="Normal 16 4 2 3 2" xfId="6489"/>
    <cellStyle name="Normal 16 4 2 3 2 2" xfId="14340"/>
    <cellStyle name="Normal 16 4 2 3 2 2 2" xfId="28939"/>
    <cellStyle name="Normal 16 4 2 3 2 3" xfId="28940"/>
    <cellStyle name="Normal 16 4 2 3 2 4" xfId="28941"/>
    <cellStyle name="Normal 16 4 2 3 3" xfId="9113"/>
    <cellStyle name="Normal 16 4 2 3 3 2" xfId="16963"/>
    <cellStyle name="Normal 16 4 2 3 3 2 2" xfId="28942"/>
    <cellStyle name="Normal 16 4 2 3 3 3" xfId="28943"/>
    <cellStyle name="Normal 16 4 2 3 4" xfId="11717"/>
    <cellStyle name="Normal 16 4 2 3 4 2" xfId="28944"/>
    <cellStyle name="Normal 16 4 2 3 5" xfId="3861"/>
    <cellStyle name="Normal 16 4 2 3 5 2" xfId="28945"/>
    <cellStyle name="Normal 16 4 2 3 6" xfId="28946"/>
    <cellStyle name="Normal 16 4 2 3 6 2" xfId="28947"/>
    <cellStyle name="Normal 16 4 2 3 7" xfId="28948"/>
    <cellStyle name="Normal 16 4 2 4" xfId="6486"/>
    <cellStyle name="Normal 16 4 2 4 2" xfId="14337"/>
    <cellStyle name="Normal 16 4 2 4 2 2" xfId="28949"/>
    <cellStyle name="Normal 16 4 2 4 3" xfId="28950"/>
    <cellStyle name="Normal 16 4 2 4 4" xfId="28951"/>
    <cellStyle name="Normal 16 4 2 5" xfId="9110"/>
    <cellStyle name="Normal 16 4 2 5 2" xfId="16960"/>
    <cellStyle name="Normal 16 4 2 5 2 2" xfId="28952"/>
    <cellStyle name="Normal 16 4 2 5 3" xfId="28953"/>
    <cellStyle name="Normal 16 4 2 6" xfId="11714"/>
    <cellStyle name="Normal 16 4 2 6 2" xfId="28954"/>
    <cellStyle name="Normal 16 4 2 7" xfId="3858"/>
    <cellStyle name="Normal 16 4 2 7 2" xfId="28955"/>
    <cellStyle name="Normal 16 4 2 8" xfId="28956"/>
    <cellStyle name="Normal 16 4 2 8 2" xfId="28957"/>
    <cellStyle name="Normal 16 4 2 9" xfId="28958"/>
    <cellStyle name="Normal 16 4 3" xfId="1079"/>
    <cellStyle name="Normal 16 4 3 2" xfId="1080"/>
    <cellStyle name="Normal 16 4 3 2 2" xfId="6491"/>
    <cellStyle name="Normal 16 4 3 2 2 2" xfId="14342"/>
    <cellStyle name="Normal 16 4 3 2 2 2 2" xfId="28959"/>
    <cellStyle name="Normal 16 4 3 2 2 3" xfId="28960"/>
    <cellStyle name="Normal 16 4 3 2 2 4" xfId="28961"/>
    <cellStyle name="Normal 16 4 3 2 3" xfId="9115"/>
    <cellStyle name="Normal 16 4 3 2 3 2" xfId="16965"/>
    <cellStyle name="Normal 16 4 3 2 3 2 2" xfId="28962"/>
    <cellStyle name="Normal 16 4 3 2 3 3" xfId="28963"/>
    <cellStyle name="Normal 16 4 3 2 4" xfId="11719"/>
    <cellStyle name="Normal 16 4 3 2 4 2" xfId="28964"/>
    <cellStyle name="Normal 16 4 3 2 5" xfId="3863"/>
    <cellStyle name="Normal 16 4 3 2 5 2" xfId="28965"/>
    <cellStyle name="Normal 16 4 3 2 6" xfId="28966"/>
    <cellStyle name="Normal 16 4 3 2 6 2" xfId="28967"/>
    <cellStyle name="Normal 16 4 3 2 7" xfId="28968"/>
    <cellStyle name="Normal 16 4 3 3" xfId="6490"/>
    <cellStyle name="Normal 16 4 3 3 2" xfId="14341"/>
    <cellStyle name="Normal 16 4 3 3 2 2" xfId="28969"/>
    <cellStyle name="Normal 16 4 3 3 3" xfId="28970"/>
    <cellStyle name="Normal 16 4 3 3 4" xfId="28971"/>
    <cellStyle name="Normal 16 4 3 4" xfId="9114"/>
    <cellStyle name="Normal 16 4 3 4 2" xfId="16964"/>
    <cellStyle name="Normal 16 4 3 4 2 2" xfId="28972"/>
    <cellStyle name="Normal 16 4 3 4 3" xfId="28973"/>
    <cellStyle name="Normal 16 4 3 5" xfId="11718"/>
    <cellStyle name="Normal 16 4 3 5 2" xfId="28974"/>
    <cellStyle name="Normal 16 4 3 6" xfId="3862"/>
    <cellStyle name="Normal 16 4 3 6 2" xfId="28975"/>
    <cellStyle name="Normal 16 4 3 7" xfId="28976"/>
    <cellStyle name="Normal 16 4 3 7 2" xfId="28977"/>
    <cellStyle name="Normal 16 4 3 8" xfId="28978"/>
    <cellStyle name="Normal 16 4 4" xfId="1081"/>
    <cellStyle name="Normal 16 4 4 2" xfId="6492"/>
    <cellStyle name="Normal 16 4 4 2 2" xfId="14343"/>
    <cellStyle name="Normal 16 4 4 2 2 2" xfId="28979"/>
    <cellStyle name="Normal 16 4 4 2 3" xfId="28980"/>
    <cellStyle name="Normal 16 4 4 2 4" xfId="28981"/>
    <cellStyle name="Normal 16 4 4 3" xfId="9116"/>
    <cellStyle name="Normal 16 4 4 3 2" xfId="16966"/>
    <cellStyle name="Normal 16 4 4 3 2 2" xfId="28982"/>
    <cellStyle name="Normal 16 4 4 3 3" xfId="28983"/>
    <cellStyle name="Normal 16 4 4 4" xfId="11720"/>
    <cellStyle name="Normal 16 4 4 4 2" xfId="28984"/>
    <cellStyle name="Normal 16 4 4 5" xfId="3864"/>
    <cellStyle name="Normal 16 4 4 5 2" xfId="28985"/>
    <cellStyle name="Normal 16 4 4 6" xfId="28986"/>
    <cellStyle name="Normal 16 4 4 6 2" xfId="28987"/>
    <cellStyle name="Normal 16 4 4 7" xfId="28988"/>
    <cellStyle name="Normal 16 4 5" xfId="6485"/>
    <cellStyle name="Normal 16 4 5 2" xfId="14336"/>
    <cellStyle name="Normal 16 4 5 2 2" xfId="28989"/>
    <cellStyle name="Normal 16 4 5 3" xfId="28990"/>
    <cellStyle name="Normal 16 4 5 4" xfId="28991"/>
    <cellStyle name="Normal 16 4 6" xfId="9109"/>
    <cellStyle name="Normal 16 4 6 2" xfId="16959"/>
    <cellStyle name="Normal 16 4 6 2 2" xfId="28992"/>
    <cellStyle name="Normal 16 4 6 3" xfId="28993"/>
    <cellStyle name="Normal 16 4 7" xfId="11713"/>
    <cellStyle name="Normal 16 4 7 2" xfId="28994"/>
    <cellStyle name="Normal 16 4 8" xfId="3857"/>
    <cellStyle name="Normal 16 4 8 2" xfId="28995"/>
    <cellStyle name="Normal 16 4 9" xfId="28996"/>
    <cellStyle name="Normal 16 4 9 2" xfId="28997"/>
    <cellStyle name="Normal 16 5" xfId="1082"/>
    <cellStyle name="Normal 16 5 2" xfId="1083"/>
    <cellStyle name="Normal 16 5 2 2" xfId="1084"/>
    <cellStyle name="Normal 16 5 2 2 2" xfId="6495"/>
    <cellStyle name="Normal 16 5 2 2 2 2" xfId="14346"/>
    <cellStyle name="Normal 16 5 2 2 2 2 2" xfId="28998"/>
    <cellStyle name="Normal 16 5 2 2 2 3" xfId="28999"/>
    <cellStyle name="Normal 16 5 2 2 2 4" xfId="29000"/>
    <cellStyle name="Normal 16 5 2 2 3" xfId="9119"/>
    <cellStyle name="Normal 16 5 2 2 3 2" xfId="16969"/>
    <cellStyle name="Normal 16 5 2 2 3 2 2" xfId="29001"/>
    <cellStyle name="Normal 16 5 2 2 3 3" xfId="29002"/>
    <cellStyle name="Normal 16 5 2 2 4" xfId="11723"/>
    <cellStyle name="Normal 16 5 2 2 4 2" xfId="29003"/>
    <cellStyle name="Normal 16 5 2 2 5" xfId="3867"/>
    <cellStyle name="Normal 16 5 2 2 5 2" xfId="29004"/>
    <cellStyle name="Normal 16 5 2 2 6" xfId="29005"/>
    <cellStyle name="Normal 16 5 2 2 6 2" xfId="29006"/>
    <cellStyle name="Normal 16 5 2 2 7" xfId="29007"/>
    <cellStyle name="Normal 16 5 2 3" xfId="6494"/>
    <cellStyle name="Normal 16 5 2 3 2" xfId="14345"/>
    <cellStyle name="Normal 16 5 2 3 2 2" xfId="29008"/>
    <cellStyle name="Normal 16 5 2 3 3" xfId="29009"/>
    <cellStyle name="Normal 16 5 2 3 4" xfId="29010"/>
    <cellStyle name="Normal 16 5 2 4" xfId="9118"/>
    <cellStyle name="Normal 16 5 2 4 2" xfId="16968"/>
    <cellStyle name="Normal 16 5 2 4 2 2" xfId="29011"/>
    <cellStyle name="Normal 16 5 2 4 3" xfId="29012"/>
    <cellStyle name="Normal 16 5 2 5" xfId="11722"/>
    <cellStyle name="Normal 16 5 2 5 2" xfId="29013"/>
    <cellStyle name="Normal 16 5 2 6" xfId="3866"/>
    <cellStyle name="Normal 16 5 2 6 2" xfId="29014"/>
    <cellStyle name="Normal 16 5 2 7" xfId="29015"/>
    <cellStyle name="Normal 16 5 2 7 2" xfId="29016"/>
    <cellStyle name="Normal 16 5 2 8" xfId="29017"/>
    <cellStyle name="Normal 16 5 3" xfId="1085"/>
    <cellStyle name="Normal 16 5 3 2" xfId="6496"/>
    <cellStyle name="Normal 16 5 3 2 2" xfId="14347"/>
    <cellStyle name="Normal 16 5 3 2 2 2" xfId="29018"/>
    <cellStyle name="Normal 16 5 3 2 3" xfId="29019"/>
    <cellStyle name="Normal 16 5 3 2 4" xfId="29020"/>
    <cellStyle name="Normal 16 5 3 3" xfId="9120"/>
    <cellStyle name="Normal 16 5 3 3 2" xfId="16970"/>
    <cellStyle name="Normal 16 5 3 3 2 2" xfId="29021"/>
    <cellStyle name="Normal 16 5 3 3 3" xfId="29022"/>
    <cellStyle name="Normal 16 5 3 4" xfId="11724"/>
    <cellStyle name="Normal 16 5 3 4 2" xfId="29023"/>
    <cellStyle name="Normal 16 5 3 5" xfId="3868"/>
    <cellStyle name="Normal 16 5 3 5 2" xfId="29024"/>
    <cellStyle name="Normal 16 5 3 6" xfId="29025"/>
    <cellStyle name="Normal 16 5 3 6 2" xfId="29026"/>
    <cellStyle name="Normal 16 5 3 7" xfId="29027"/>
    <cellStyle name="Normal 16 5 4" xfId="6493"/>
    <cellStyle name="Normal 16 5 4 2" xfId="14344"/>
    <cellStyle name="Normal 16 5 4 2 2" xfId="29028"/>
    <cellStyle name="Normal 16 5 4 3" xfId="29029"/>
    <cellStyle name="Normal 16 5 4 4" xfId="29030"/>
    <cellStyle name="Normal 16 5 5" xfId="9117"/>
    <cellStyle name="Normal 16 5 5 2" xfId="16967"/>
    <cellStyle name="Normal 16 5 5 2 2" xfId="29031"/>
    <cellStyle name="Normal 16 5 5 3" xfId="29032"/>
    <cellStyle name="Normal 16 5 6" xfId="11721"/>
    <cellStyle name="Normal 16 5 6 2" xfId="29033"/>
    <cellStyle name="Normal 16 5 7" xfId="3865"/>
    <cellStyle name="Normal 16 5 7 2" xfId="29034"/>
    <cellStyle name="Normal 16 5 8" xfId="29035"/>
    <cellStyle name="Normal 16 5 8 2" xfId="29036"/>
    <cellStyle name="Normal 16 5 9" xfId="29037"/>
    <cellStyle name="Normal 16 6" xfId="1086"/>
    <cellStyle name="Normal 16 6 2" xfId="1087"/>
    <cellStyle name="Normal 16 6 2 2" xfId="6498"/>
    <cellStyle name="Normal 16 6 2 2 2" xfId="14349"/>
    <cellStyle name="Normal 16 6 2 2 2 2" xfId="29038"/>
    <cellStyle name="Normal 16 6 2 2 3" xfId="29039"/>
    <cellStyle name="Normal 16 6 2 2 4" xfId="29040"/>
    <cellStyle name="Normal 16 6 2 3" xfId="9122"/>
    <cellStyle name="Normal 16 6 2 3 2" xfId="16972"/>
    <cellStyle name="Normal 16 6 2 3 2 2" xfId="29041"/>
    <cellStyle name="Normal 16 6 2 3 3" xfId="29042"/>
    <cellStyle name="Normal 16 6 2 4" xfId="11726"/>
    <cellStyle name="Normal 16 6 2 4 2" xfId="29043"/>
    <cellStyle name="Normal 16 6 2 5" xfId="3870"/>
    <cellStyle name="Normal 16 6 2 5 2" xfId="29044"/>
    <cellStyle name="Normal 16 6 2 6" xfId="29045"/>
    <cellStyle name="Normal 16 6 2 6 2" xfId="29046"/>
    <cellStyle name="Normal 16 6 2 7" xfId="29047"/>
    <cellStyle name="Normal 16 6 3" xfId="6497"/>
    <cellStyle name="Normal 16 6 3 2" xfId="14348"/>
    <cellStyle name="Normal 16 6 3 2 2" xfId="29048"/>
    <cellStyle name="Normal 16 6 3 3" xfId="29049"/>
    <cellStyle name="Normal 16 6 3 4" xfId="29050"/>
    <cellStyle name="Normal 16 6 4" xfId="9121"/>
    <cellStyle name="Normal 16 6 4 2" xfId="16971"/>
    <cellStyle name="Normal 16 6 4 2 2" xfId="29051"/>
    <cellStyle name="Normal 16 6 4 3" xfId="29052"/>
    <cellStyle name="Normal 16 6 5" xfId="11725"/>
    <cellStyle name="Normal 16 6 5 2" xfId="29053"/>
    <cellStyle name="Normal 16 6 6" xfId="3869"/>
    <cellStyle name="Normal 16 6 6 2" xfId="29054"/>
    <cellStyle name="Normal 16 6 7" xfId="29055"/>
    <cellStyle name="Normal 16 6 7 2" xfId="29056"/>
    <cellStyle name="Normal 16 6 8" xfId="29057"/>
    <cellStyle name="Normal 16 7" xfId="1088"/>
    <cellStyle name="Normal 16 7 2" xfId="6499"/>
    <cellStyle name="Normal 16 7 2 2" xfId="14350"/>
    <cellStyle name="Normal 16 7 2 2 2" xfId="29058"/>
    <cellStyle name="Normal 16 7 2 3" xfId="29059"/>
    <cellStyle name="Normal 16 7 2 4" xfId="29060"/>
    <cellStyle name="Normal 16 7 3" xfId="9123"/>
    <cellStyle name="Normal 16 7 3 2" xfId="16973"/>
    <cellStyle name="Normal 16 7 3 2 2" xfId="29061"/>
    <cellStyle name="Normal 16 7 3 3" xfId="29062"/>
    <cellStyle name="Normal 16 7 4" xfId="11727"/>
    <cellStyle name="Normal 16 7 4 2" xfId="29063"/>
    <cellStyle name="Normal 16 7 5" xfId="3871"/>
    <cellStyle name="Normal 16 7 5 2" xfId="29064"/>
    <cellStyle name="Normal 16 7 6" xfId="29065"/>
    <cellStyle name="Normal 16 7 6 2" xfId="29066"/>
    <cellStyle name="Normal 16 7 7" xfId="29067"/>
    <cellStyle name="Normal 16 8" xfId="6468"/>
    <cellStyle name="Normal 16 8 2" xfId="14319"/>
    <cellStyle name="Normal 16 8 2 2" xfId="29068"/>
    <cellStyle name="Normal 16 8 3" xfId="29069"/>
    <cellStyle name="Normal 16 8 4" xfId="29070"/>
    <cellStyle name="Normal 16 9" xfId="9092"/>
    <cellStyle name="Normal 16 9 2" xfId="16942"/>
    <cellStyle name="Normal 16 9 2 2" xfId="29071"/>
    <cellStyle name="Normal 16 9 3" xfId="29072"/>
    <cellStyle name="Normal 160" xfId="47810"/>
    <cellStyle name="Normal 161" xfId="47811"/>
    <cellStyle name="Normal 162" xfId="47812"/>
    <cellStyle name="Normal 163" xfId="47813"/>
    <cellStyle name="Normal 164" xfId="47814"/>
    <cellStyle name="Normal 165" xfId="47815"/>
    <cellStyle name="Normal 166" xfId="47816"/>
    <cellStyle name="Normal 167" xfId="47817"/>
    <cellStyle name="Normal 168" xfId="47818"/>
    <cellStyle name="Normal 169" xfId="47819"/>
    <cellStyle name="Normal 17" xfId="1089"/>
    <cellStyle name="Normal 17 10" xfId="11728"/>
    <cellStyle name="Normal 17 10 2" xfId="29073"/>
    <cellStyle name="Normal 17 11" xfId="3872"/>
    <cellStyle name="Normal 17 11 2" xfId="29074"/>
    <cellStyle name="Normal 17 12" xfId="29075"/>
    <cellStyle name="Normal 17 12 2" xfId="29076"/>
    <cellStyle name="Normal 17 13" xfId="29077"/>
    <cellStyle name="Normal 17 2" xfId="1090"/>
    <cellStyle name="Normal 17 2 10" xfId="29078"/>
    <cellStyle name="Normal 17 2 2" xfId="1091"/>
    <cellStyle name="Normal 17 2 2 2" xfId="1092"/>
    <cellStyle name="Normal 17 2 2 2 2" xfId="1093"/>
    <cellStyle name="Normal 17 2 2 2 2 2" xfId="6504"/>
    <cellStyle name="Normal 17 2 2 2 2 2 2" xfId="14355"/>
    <cellStyle name="Normal 17 2 2 2 2 2 2 2" xfId="29079"/>
    <cellStyle name="Normal 17 2 2 2 2 2 3" xfId="29080"/>
    <cellStyle name="Normal 17 2 2 2 2 2 4" xfId="29081"/>
    <cellStyle name="Normal 17 2 2 2 2 3" xfId="9128"/>
    <cellStyle name="Normal 17 2 2 2 2 3 2" xfId="16978"/>
    <cellStyle name="Normal 17 2 2 2 2 3 2 2" xfId="29082"/>
    <cellStyle name="Normal 17 2 2 2 2 3 3" xfId="29083"/>
    <cellStyle name="Normal 17 2 2 2 2 4" xfId="11732"/>
    <cellStyle name="Normal 17 2 2 2 2 4 2" xfId="29084"/>
    <cellStyle name="Normal 17 2 2 2 2 5" xfId="3876"/>
    <cellStyle name="Normal 17 2 2 2 2 5 2" xfId="29085"/>
    <cellStyle name="Normal 17 2 2 2 2 6" xfId="29086"/>
    <cellStyle name="Normal 17 2 2 2 2 6 2" xfId="29087"/>
    <cellStyle name="Normal 17 2 2 2 2 7" xfId="29088"/>
    <cellStyle name="Normal 17 2 2 2 3" xfId="6503"/>
    <cellStyle name="Normal 17 2 2 2 3 2" xfId="14354"/>
    <cellStyle name="Normal 17 2 2 2 3 2 2" xfId="29089"/>
    <cellStyle name="Normal 17 2 2 2 3 3" xfId="29090"/>
    <cellStyle name="Normal 17 2 2 2 3 4" xfId="29091"/>
    <cellStyle name="Normal 17 2 2 2 4" xfId="9127"/>
    <cellStyle name="Normal 17 2 2 2 4 2" xfId="16977"/>
    <cellStyle name="Normal 17 2 2 2 4 2 2" xfId="29092"/>
    <cellStyle name="Normal 17 2 2 2 4 3" xfId="29093"/>
    <cellStyle name="Normal 17 2 2 2 5" xfId="11731"/>
    <cellStyle name="Normal 17 2 2 2 5 2" xfId="29094"/>
    <cellStyle name="Normal 17 2 2 2 6" xfId="3875"/>
    <cellStyle name="Normal 17 2 2 2 6 2" xfId="29095"/>
    <cellStyle name="Normal 17 2 2 2 7" xfId="29096"/>
    <cellStyle name="Normal 17 2 2 2 7 2" xfId="29097"/>
    <cellStyle name="Normal 17 2 2 2 8" xfId="29098"/>
    <cellStyle name="Normal 17 2 2 3" xfId="1094"/>
    <cellStyle name="Normal 17 2 2 3 2" xfId="6505"/>
    <cellStyle name="Normal 17 2 2 3 2 2" xfId="14356"/>
    <cellStyle name="Normal 17 2 2 3 2 2 2" xfId="29099"/>
    <cellStyle name="Normal 17 2 2 3 2 3" xfId="29100"/>
    <cellStyle name="Normal 17 2 2 3 2 4" xfId="29101"/>
    <cellStyle name="Normal 17 2 2 3 3" xfId="9129"/>
    <cellStyle name="Normal 17 2 2 3 3 2" xfId="16979"/>
    <cellStyle name="Normal 17 2 2 3 3 2 2" xfId="29102"/>
    <cellStyle name="Normal 17 2 2 3 3 3" xfId="29103"/>
    <cellStyle name="Normal 17 2 2 3 4" xfId="11733"/>
    <cellStyle name="Normal 17 2 2 3 4 2" xfId="29104"/>
    <cellStyle name="Normal 17 2 2 3 5" xfId="3877"/>
    <cellStyle name="Normal 17 2 2 3 5 2" xfId="29105"/>
    <cellStyle name="Normal 17 2 2 3 6" xfId="29106"/>
    <cellStyle name="Normal 17 2 2 3 6 2" xfId="29107"/>
    <cellStyle name="Normal 17 2 2 3 7" xfId="29108"/>
    <cellStyle name="Normal 17 2 2 4" xfId="6502"/>
    <cellStyle name="Normal 17 2 2 4 2" xfId="14353"/>
    <cellStyle name="Normal 17 2 2 4 2 2" xfId="29109"/>
    <cellStyle name="Normal 17 2 2 4 3" xfId="29110"/>
    <cellStyle name="Normal 17 2 2 4 4" xfId="29111"/>
    <cellStyle name="Normal 17 2 2 5" xfId="9126"/>
    <cellStyle name="Normal 17 2 2 5 2" xfId="16976"/>
    <cellStyle name="Normal 17 2 2 5 2 2" xfId="29112"/>
    <cellStyle name="Normal 17 2 2 5 3" xfId="29113"/>
    <cellStyle name="Normal 17 2 2 6" xfId="11730"/>
    <cellStyle name="Normal 17 2 2 6 2" xfId="29114"/>
    <cellStyle name="Normal 17 2 2 7" xfId="3874"/>
    <cellStyle name="Normal 17 2 2 7 2" xfId="29115"/>
    <cellStyle name="Normal 17 2 2 8" xfId="29116"/>
    <cellStyle name="Normal 17 2 2 8 2" xfId="29117"/>
    <cellStyle name="Normal 17 2 2 9" xfId="29118"/>
    <cellStyle name="Normal 17 2 3" xfId="1095"/>
    <cellStyle name="Normal 17 2 3 2" xfId="1096"/>
    <cellStyle name="Normal 17 2 3 2 2" xfId="6507"/>
    <cellStyle name="Normal 17 2 3 2 2 2" xfId="14358"/>
    <cellStyle name="Normal 17 2 3 2 2 2 2" xfId="29119"/>
    <cellStyle name="Normal 17 2 3 2 2 3" xfId="29120"/>
    <cellStyle name="Normal 17 2 3 2 2 4" xfId="29121"/>
    <cellStyle name="Normal 17 2 3 2 3" xfId="9131"/>
    <cellStyle name="Normal 17 2 3 2 3 2" xfId="16981"/>
    <cellStyle name="Normal 17 2 3 2 3 2 2" xfId="29122"/>
    <cellStyle name="Normal 17 2 3 2 3 3" xfId="29123"/>
    <cellStyle name="Normal 17 2 3 2 4" xfId="11735"/>
    <cellStyle name="Normal 17 2 3 2 4 2" xfId="29124"/>
    <cellStyle name="Normal 17 2 3 2 5" xfId="3879"/>
    <cellStyle name="Normal 17 2 3 2 5 2" xfId="29125"/>
    <cellStyle name="Normal 17 2 3 2 6" xfId="29126"/>
    <cellStyle name="Normal 17 2 3 2 6 2" xfId="29127"/>
    <cellStyle name="Normal 17 2 3 2 7" xfId="29128"/>
    <cellStyle name="Normal 17 2 3 3" xfId="6506"/>
    <cellStyle name="Normal 17 2 3 3 2" xfId="14357"/>
    <cellStyle name="Normal 17 2 3 3 2 2" xfId="29129"/>
    <cellStyle name="Normal 17 2 3 3 3" xfId="29130"/>
    <cellStyle name="Normal 17 2 3 3 4" xfId="29131"/>
    <cellStyle name="Normal 17 2 3 4" xfId="9130"/>
    <cellStyle name="Normal 17 2 3 4 2" xfId="16980"/>
    <cellStyle name="Normal 17 2 3 4 2 2" xfId="29132"/>
    <cellStyle name="Normal 17 2 3 4 3" xfId="29133"/>
    <cellStyle name="Normal 17 2 3 5" xfId="11734"/>
    <cellStyle name="Normal 17 2 3 5 2" xfId="29134"/>
    <cellStyle name="Normal 17 2 3 6" xfId="3878"/>
    <cellStyle name="Normal 17 2 3 6 2" xfId="29135"/>
    <cellStyle name="Normal 17 2 3 7" xfId="29136"/>
    <cellStyle name="Normal 17 2 3 7 2" xfId="29137"/>
    <cellStyle name="Normal 17 2 3 8" xfId="29138"/>
    <cellStyle name="Normal 17 2 4" xfId="1097"/>
    <cellStyle name="Normal 17 2 4 2" xfId="6508"/>
    <cellStyle name="Normal 17 2 4 2 2" xfId="14359"/>
    <cellStyle name="Normal 17 2 4 2 2 2" xfId="29139"/>
    <cellStyle name="Normal 17 2 4 2 3" xfId="29140"/>
    <cellStyle name="Normal 17 2 4 2 4" xfId="29141"/>
    <cellStyle name="Normal 17 2 4 3" xfId="9132"/>
    <cellStyle name="Normal 17 2 4 3 2" xfId="16982"/>
    <cellStyle name="Normal 17 2 4 3 2 2" xfId="29142"/>
    <cellStyle name="Normal 17 2 4 3 3" xfId="29143"/>
    <cellStyle name="Normal 17 2 4 4" xfId="11736"/>
    <cellStyle name="Normal 17 2 4 4 2" xfId="29144"/>
    <cellStyle name="Normal 17 2 4 5" xfId="3880"/>
    <cellStyle name="Normal 17 2 4 5 2" xfId="29145"/>
    <cellStyle name="Normal 17 2 4 6" xfId="29146"/>
    <cellStyle name="Normal 17 2 4 6 2" xfId="29147"/>
    <cellStyle name="Normal 17 2 4 7" xfId="29148"/>
    <cellStyle name="Normal 17 2 5" xfId="6501"/>
    <cellStyle name="Normal 17 2 5 2" xfId="14352"/>
    <cellStyle name="Normal 17 2 5 2 2" xfId="29149"/>
    <cellStyle name="Normal 17 2 5 3" xfId="29150"/>
    <cellStyle name="Normal 17 2 5 4" xfId="29151"/>
    <cellStyle name="Normal 17 2 6" xfId="9125"/>
    <cellStyle name="Normal 17 2 6 2" xfId="16975"/>
    <cellStyle name="Normal 17 2 6 2 2" xfId="29152"/>
    <cellStyle name="Normal 17 2 6 3" xfId="29153"/>
    <cellStyle name="Normal 17 2 7" xfId="11729"/>
    <cellStyle name="Normal 17 2 7 2" xfId="29154"/>
    <cellStyle name="Normal 17 2 8" xfId="3873"/>
    <cellStyle name="Normal 17 2 8 2" xfId="29155"/>
    <cellStyle name="Normal 17 2 9" xfId="29156"/>
    <cellStyle name="Normal 17 2 9 2" xfId="29157"/>
    <cellStyle name="Normal 17 3" xfId="1098"/>
    <cellStyle name="Normal 17 3 10" xfId="29158"/>
    <cellStyle name="Normal 17 3 2" xfId="1099"/>
    <cellStyle name="Normal 17 3 2 2" xfId="1100"/>
    <cellStyle name="Normal 17 3 2 2 2" xfId="1101"/>
    <cellStyle name="Normal 17 3 2 2 2 2" xfId="6512"/>
    <cellStyle name="Normal 17 3 2 2 2 2 2" xfId="14363"/>
    <cellStyle name="Normal 17 3 2 2 2 2 2 2" xfId="29159"/>
    <cellStyle name="Normal 17 3 2 2 2 2 3" xfId="29160"/>
    <cellStyle name="Normal 17 3 2 2 2 2 4" xfId="29161"/>
    <cellStyle name="Normal 17 3 2 2 2 3" xfId="9136"/>
    <cellStyle name="Normal 17 3 2 2 2 3 2" xfId="16986"/>
    <cellStyle name="Normal 17 3 2 2 2 3 2 2" xfId="29162"/>
    <cellStyle name="Normal 17 3 2 2 2 3 3" xfId="29163"/>
    <cellStyle name="Normal 17 3 2 2 2 4" xfId="11740"/>
    <cellStyle name="Normal 17 3 2 2 2 4 2" xfId="29164"/>
    <cellStyle name="Normal 17 3 2 2 2 5" xfId="3884"/>
    <cellStyle name="Normal 17 3 2 2 2 5 2" xfId="29165"/>
    <cellStyle name="Normal 17 3 2 2 2 6" xfId="29166"/>
    <cellStyle name="Normal 17 3 2 2 2 6 2" xfId="29167"/>
    <cellStyle name="Normal 17 3 2 2 2 7" xfId="29168"/>
    <cellStyle name="Normal 17 3 2 2 3" xfId="6511"/>
    <cellStyle name="Normal 17 3 2 2 3 2" xfId="14362"/>
    <cellStyle name="Normal 17 3 2 2 3 2 2" xfId="29169"/>
    <cellStyle name="Normal 17 3 2 2 3 3" xfId="29170"/>
    <cellStyle name="Normal 17 3 2 2 3 4" xfId="29171"/>
    <cellStyle name="Normal 17 3 2 2 4" xfId="9135"/>
    <cellStyle name="Normal 17 3 2 2 4 2" xfId="16985"/>
    <cellStyle name="Normal 17 3 2 2 4 2 2" xfId="29172"/>
    <cellStyle name="Normal 17 3 2 2 4 3" xfId="29173"/>
    <cellStyle name="Normal 17 3 2 2 5" xfId="11739"/>
    <cellStyle name="Normal 17 3 2 2 5 2" xfId="29174"/>
    <cellStyle name="Normal 17 3 2 2 6" xfId="3883"/>
    <cellStyle name="Normal 17 3 2 2 6 2" xfId="29175"/>
    <cellStyle name="Normal 17 3 2 2 7" xfId="29176"/>
    <cellStyle name="Normal 17 3 2 2 7 2" xfId="29177"/>
    <cellStyle name="Normal 17 3 2 2 8" xfId="29178"/>
    <cellStyle name="Normal 17 3 2 3" xfId="1102"/>
    <cellStyle name="Normal 17 3 2 3 2" xfId="6513"/>
    <cellStyle name="Normal 17 3 2 3 2 2" xfId="14364"/>
    <cellStyle name="Normal 17 3 2 3 2 2 2" xfId="29179"/>
    <cellStyle name="Normal 17 3 2 3 2 3" xfId="29180"/>
    <cellStyle name="Normal 17 3 2 3 2 4" xfId="29181"/>
    <cellStyle name="Normal 17 3 2 3 3" xfId="9137"/>
    <cellStyle name="Normal 17 3 2 3 3 2" xfId="16987"/>
    <cellStyle name="Normal 17 3 2 3 3 2 2" xfId="29182"/>
    <cellStyle name="Normal 17 3 2 3 3 3" xfId="29183"/>
    <cellStyle name="Normal 17 3 2 3 4" xfId="11741"/>
    <cellStyle name="Normal 17 3 2 3 4 2" xfId="29184"/>
    <cellStyle name="Normal 17 3 2 3 5" xfId="3885"/>
    <cellStyle name="Normal 17 3 2 3 5 2" xfId="29185"/>
    <cellStyle name="Normal 17 3 2 3 6" xfId="29186"/>
    <cellStyle name="Normal 17 3 2 3 6 2" xfId="29187"/>
    <cellStyle name="Normal 17 3 2 3 7" xfId="29188"/>
    <cellStyle name="Normal 17 3 2 4" xfId="6510"/>
    <cellStyle name="Normal 17 3 2 4 2" xfId="14361"/>
    <cellStyle name="Normal 17 3 2 4 2 2" xfId="29189"/>
    <cellStyle name="Normal 17 3 2 4 3" xfId="29190"/>
    <cellStyle name="Normal 17 3 2 4 4" xfId="29191"/>
    <cellStyle name="Normal 17 3 2 5" xfId="9134"/>
    <cellStyle name="Normal 17 3 2 5 2" xfId="16984"/>
    <cellStyle name="Normal 17 3 2 5 2 2" xfId="29192"/>
    <cellStyle name="Normal 17 3 2 5 3" xfId="29193"/>
    <cellStyle name="Normal 17 3 2 6" xfId="11738"/>
    <cellStyle name="Normal 17 3 2 6 2" xfId="29194"/>
    <cellStyle name="Normal 17 3 2 7" xfId="3882"/>
    <cellStyle name="Normal 17 3 2 7 2" xfId="29195"/>
    <cellStyle name="Normal 17 3 2 8" xfId="29196"/>
    <cellStyle name="Normal 17 3 2 8 2" xfId="29197"/>
    <cellStyle name="Normal 17 3 2 9" xfId="29198"/>
    <cellStyle name="Normal 17 3 3" xfId="1103"/>
    <cellStyle name="Normal 17 3 3 2" xfId="1104"/>
    <cellStyle name="Normal 17 3 3 2 2" xfId="6515"/>
    <cellStyle name="Normal 17 3 3 2 2 2" xfId="14366"/>
    <cellStyle name="Normal 17 3 3 2 2 2 2" xfId="29199"/>
    <cellStyle name="Normal 17 3 3 2 2 3" xfId="29200"/>
    <cellStyle name="Normal 17 3 3 2 2 4" xfId="29201"/>
    <cellStyle name="Normal 17 3 3 2 3" xfId="9139"/>
    <cellStyle name="Normal 17 3 3 2 3 2" xfId="16989"/>
    <cellStyle name="Normal 17 3 3 2 3 2 2" xfId="29202"/>
    <cellStyle name="Normal 17 3 3 2 3 3" xfId="29203"/>
    <cellStyle name="Normal 17 3 3 2 4" xfId="11743"/>
    <cellStyle name="Normal 17 3 3 2 4 2" xfId="29204"/>
    <cellStyle name="Normal 17 3 3 2 5" xfId="3887"/>
    <cellStyle name="Normal 17 3 3 2 5 2" xfId="29205"/>
    <cellStyle name="Normal 17 3 3 2 6" xfId="29206"/>
    <cellStyle name="Normal 17 3 3 2 6 2" xfId="29207"/>
    <cellStyle name="Normal 17 3 3 2 7" xfId="29208"/>
    <cellStyle name="Normal 17 3 3 3" xfId="6514"/>
    <cellStyle name="Normal 17 3 3 3 2" xfId="14365"/>
    <cellStyle name="Normal 17 3 3 3 2 2" xfId="29209"/>
    <cellStyle name="Normal 17 3 3 3 3" xfId="29210"/>
    <cellStyle name="Normal 17 3 3 3 4" xfId="29211"/>
    <cellStyle name="Normal 17 3 3 4" xfId="9138"/>
    <cellStyle name="Normal 17 3 3 4 2" xfId="16988"/>
    <cellStyle name="Normal 17 3 3 4 2 2" xfId="29212"/>
    <cellStyle name="Normal 17 3 3 4 3" xfId="29213"/>
    <cellStyle name="Normal 17 3 3 5" xfId="11742"/>
    <cellStyle name="Normal 17 3 3 5 2" xfId="29214"/>
    <cellStyle name="Normal 17 3 3 6" xfId="3886"/>
    <cellStyle name="Normal 17 3 3 6 2" xfId="29215"/>
    <cellStyle name="Normal 17 3 3 7" xfId="29216"/>
    <cellStyle name="Normal 17 3 3 7 2" xfId="29217"/>
    <cellStyle name="Normal 17 3 3 8" xfId="29218"/>
    <cellStyle name="Normal 17 3 4" xfId="1105"/>
    <cellStyle name="Normal 17 3 4 2" xfId="6516"/>
    <cellStyle name="Normal 17 3 4 2 2" xfId="14367"/>
    <cellStyle name="Normal 17 3 4 2 2 2" xfId="29219"/>
    <cellStyle name="Normal 17 3 4 2 3" xfId="29220"/>
    <cellStyle name="Normal 17 3 4 2 4" xfId="29221"/>
    <cellStyle name="Normal 17 3 4 3" xfId="9140"/>
    <cellStyle name="Normal 17 3 4 3 2" xfId="16990"/>
    <cellStyle name="Normal 17 3 4 3 2 2" xfId="29222"/>
    <cellStyle name="Normal 17 3 4 3 3" xfId="29223"/>
    <cellStyle name="Normal 17 3 4 4" xfId="11744"/>
    <cellStyle name="Normal 17 3 4 4 2" xfId="29224"/>
    <cellStyle name="Normal 17 3 4 5" xfId="3888"/>
    <cellStyle name="Normal 17 3 4 5 2" xfId="29225"/>
    <cellStyle name="Normal 17 3 4 6" xfId="29226"/>
    <cellStyle name="Normal 17 3 4 6 2" xfId="29227"/>
    <cellStyle name="Normal 17 3 4 7" xfId="29228"/>
    <cellStyle name="Normal 17 3 5" xfId="6509"/>
    <cellStyle name="Normal 17 3 5 2" xfId="14360"/>
    <cellStyle name="Normal 17 3 5 2 2" xfId="29229"/>
    <cellStyle name="Normal 17 3 5 3" xfId="29230"/>
    <cellStyle name="Normal 17 3 5 4" xfId="29231"/>
    <cellStyle name="Normal 17 3 6" xfId="9133"/>
    <cellStyle name="Normal 17 3 6 2" xfId="16983"/>
    <cellStyle name="Normal 17 3 6 2 2" xfId="29232"/>
    <cellStyle name="Normal 17 3 6 3" xfId="29233"/>
    <cellStyle name="Normal 17 3 7" xfId="11737"/>
    <cellStyle name="Normal 17 3 7 2" xfId="29234"/>
    <cellStyle name="Normal 17 3 8" xfId="3881"/>
    <cellStyle name="Normal 17 3 8 2" xfId="29235"/>
    <cellStyle name="Normal 17 3 9" xfId="29236"/>
    <cellStyle name="Normal 17 3 9 2" xfId="29237"/>
    <cellStyle name="Normal 17 4" xfId="1106"/>
    <cellStyle name="Normal 17 4 10" xfId="29238"/>
    <cellStyle name="Normal 17 4 2" xfId="1107"/>
    <cellStyle name="Normal 17 4 2 2" xfId="1108"/>
    <cellStyle name="Normal 17 4 2 2 2" xfId="1109"/>
    <cellStyle name="Normal 17 4 2 2 2 2" xfId="6520"/>
    <cellStyle name="Normal 17 4 2 2 2 2 2" xfId="14371"/>
    <cellStyle name="Normal 17 4 2 2 2 2 2 2" xfId="29239"/>
    <cellStyle name="Normal 17 4 2 2 2 2 3" xfId="29240"/>
    <cellStyle name="Normal 17 4 2 2 2 2 4" xfId="29241"/>
    <cellStyle name="Normal 17 4 2 2 2 3" xfId="9144"/>
    <cellStyle name="Normal 17 4 2 2 2 3 2" xfId="16994"/>
    <cellStyle name="Normal 17 4 2 2 2 3 2 2" xfId="29242"/>
    <cellStyle name="Normal 17 4 2 2 2 3 3" xfId="29243"/>
    <cellStyle name="Normal 17 4 2 2 2 4" xfId="11748"/>
    <cellStyle name="Normal 17 4 2 2 2 4 2" xfId="29244"/>
    <cellStyle name="Normal 17 4 2 2 2 5" xfId="3892"/>
    <cellStyle name="Normal 17 4 2 2 2 5 2" xfId="29245"/>
    <cellStyle name="Normal 17 4 2 2 2 6" xfId="29246"/>
    <cellStyle name="Normal 17 4 2 2 2 6 2" xfId="29247"/>
    <cellStyle name="Normal 17 4 2 2 2 7" xfId="29248"/>
    <cellStyle name="Normal 17 4 2 2 3" xfId="6519"/>
    <cellStyle name="Normal 17 4 2 2 3 2" xfId="14370"/>
    <cellStyle name="Normal 17 4 2 2 3 2 2" xfId="29249"/>
    <cellStyle name="Normal 17 4 2 2 3 3" xfId="29250"/>
    <cellStyle name="Normal 17 4 2 2 3 4" xfId="29251"/>
    <cellStyle name="Normal 17 4 2 2 4" xfId="9143"/>
    <cellStyle name="Normal 17 4 2 2 4 2" xfId="16993"/>
    <cellStyle name="Normal 17 4 2 2 4 2 2" xfId="29252"/>
    <cellStyle name="Normal 17 4 2 2 4 3" xfId="29253"/>
    <cellStyle name="Normal 17 4 2 2 5" xfId="11747"/>
    <cellStyle name="Normal 17 4 2 2 5 2" xfId="29254"/>
    <cellStyle name="Normal 17 4 2 2 6" xfId="3891"/>
    <cellStyle name="Normal 17 4 2 2 6 2" xfId="29255"/>
    <cellStyle name="Normal 17 4 2 2 7" xfId="29256"/>
    <cellStyle name="Normal 17 4 2 2 7 2" xfId="29257"/>
    <cellStyle name="Normal 17 4 2 2 8" xfId="29258"/>
    <cellStyle name="Normal 17 4 2 3" xfId="1110"/>
    <cellStyle name="Normal 17 4 2 3 2" xfId="6521"/>
    <cellStyle name="Normal 17 4 2 3 2 2" xfId="14372"/>
    <cellStyle name="Normal 17 4 2 3 2 2 2" xfId="29259"/>
    <cellStyle name="Normal 17 4 2 3 2 3" xfId="29260"/>
    <cellStyle name="Normal 17 4 2 3 2 4" xfId="29261"/>
    <cellStyle name="Normal 17 4 2 3 3" xfId="9145"/>
    <cellStyle name="Normal 17 4 2 3 3 2" xfId="16995"/>
    <cellStyle name="Normal 17 4 2 3 3 2 2" xfId="29262"/>
    <cellStyle name="Normal 17 4 2 3 3 3" xfId="29263"/>
    <cellStyle name="Normal 17 4 2 3 4" xfId="11749"/>
    <cellStyle name="Normal 17 4 2 3 4 2" xfId="29264"/>
    <cellStyle name="Normal 17 4 2 3 5" xfId="3893"/>
    <cellStyle name="Normal 17 4 2 3 5 2" xfId="29265"/>
    <cellStyle name="Normal 17 4 2 3 6" xfId="29266"/>
    <cellStyle name="Normal 17 4 2 3 6 2" xfId="29267"/>
    <cellStyle name="Normal 17 4 2 3 7" xfId="29268"/>
    <cellStyle name="Normal 17 4 2 4" xfId="6518"/>
    <cellStyle name="Normal 17 4 2 4 2" xfId="14369"/>
    <cellStyle name="Normal 17 4 2 4 2 2" xfId="29269"/>
    <cellStyle name="Normal 17 4 2 4 3" xfId="29270"/>
    <cellStyle name="Normal 17 4 2 4 4" xfId="29271"/>
    <cellStyle name="Normal 17 4 2 5" xfId="9142"/>
    <cellStyle name="Normal 17 4 2 5 2" xfId="16992"/>
    <cellStyle name="Normal 17 4 2 5 2 2" xfId="29272"/>
    <cellStyle name="Normal 17 4 2 5 3" xfId="29273"/>
    <cellStyle name="Normal 17 4 2 6" xfId="11746"/>
    <cellStyle name="Normal 17 4 2 6 2" xfId="29274"/>
    <cellStyle name="Normal 17 4 2 7" xfId="3890"/>
    <cellStyle name="Normal 17 4 2 7 2" xfId="29275"/>
    <cellStyle name="Normal 17 4 2 8" xfId="29276"/>
    <cellStyle name="Normal 17 4 2 8 2" xfId="29277"/>
    <cellStyle name="Normal 17 4 2 9" xfId="29278"/>
    <cellStyle name="Normal 17 4 3" xfId="1111"/>
    <cellStyle name="Normal 17 4 3 2" xfId="1112"/>
    <cellStyle name="Normal 17 4 3 2 2" xfId="6523"/>
    <cellStyle name="Normal 17 4 3 2 2 2" xfId="14374"/>
    <cellStyle name="Normal 17 4 3 2 2 2 2" xfId="29279"/>
    <cellStyle name="Normal 17 4 3 2 2 3" xfId="29280"/>
    <cellStyle name="Normal 17 4 3 2 2 4" xfId="29281"/>
    <cellStyle name="Normal 17 4 3 2 3" xfId="9147"/>
    <cellStyle name="Normal 17 4 3 2 3 2" xfId="16997"/>
    <cellStyle name="Normal 17 4 3 2 3 2 2" xfId="29282"/>
    <cellStyle name="Normal 17 4 3 2 3 3" xfId="29283"/>
    <cellStyle name="Normal 17 4 3 2 4" xfId="11751"/>
    <cellStyle name="Normal 17 4 3 2 4 2" xfId="29284"/>
    <cellStyle name="Normal 17 4 3 2 5" xfId="3895"/>
    <cellStyle name="Normal 17 4 3 2 5 2" xfId="29285"/>
    <cellStyle name="Normal 17 4 3 2 6" xfId="29286"/>
    <cellStyle name="Normal 17 4 3 2 6 2" xfId="29287"/>
    <cellStyle name="Normal 17 4 3 2 7" xfId="29288"/>
    <cellStyle name="Normal 17 4 3 3" xfId="6522"/>
    <cellStyle name="Normal 17 4 3 3 2" xfId="14373"/>
    <cellStyle name="Normal 17 4 3 3 2 2" xfId="29289"/>
    <cellStyle name="Normal 17 4 3 3 3" xfId="29290"/>
    <cellStyle name="Normal 17 4 3 3 4" xfId="29291"/>
    <cellStyle name="Normal 17 4 3 4" xfId="9146"/>
    <cellStyle name="Normal 17 4 3 4 2" xfId="16996"/>
    <cellStyle name="Normal 17 4 3 4 2 2" xfId="29292"/>
    <cellStyle name="Normal 17 4 3 4 3" xfId="29293"/>
    <cellStyle name="Normal 17 4 3 5" xfId="11750"/>
    <cellStyle name="Normal 17 4 3 5 2" xfId="29294"/>
    <cellStyle name="Normal 17 4 3 6" xfId="3894"/>
    <cellStyle name="Normal 17 4 3 6 2" xfId="29295"/>
    <cellStyle name="Normal 17 4 3 7" xfId="29296"/>
    <cellStyle name="Normal 17 4 3 7 2" xfId="29297"/>
    <cellStyle name="Normal 17 4 3 8" xfId="29298"/>
    <cellStyle name="Normal 17 4 4" xfId="1113"/>
    <cellStyle name="Normal 17 4 4 2" xfId="6524"/>
    <cellStyle name="Normal 17 4 4 2 2" xfId="14375"/>
    <cellStyle name="Normal 17 4 4 2 2 2" xfId="29299"/>
    <cellStyle name="Normal 17 4 4 2 3" xfId="29300"/>
    <cellStyle name="Normal 17 4 4 2 4" xfId="29301"/>
    <cellStyle name="Normal 17 4 4 3" xfId="9148"/>
    <cellStyle name="Normal 17 4 4 3 2" xfId="16998"/>
    <cellStyle name="Normal 17 4 4 3 2 2" xfId="29302"/>
    <cellStyle name="Normal 17 4 4 3 3" xfId="29303"/>
    <cellStyle name="Normal 17 4 4 4" xfId="11752"/>
    <cellStyle name="Normal 17 4 4 4 2" xfId="29304"/>
    <cellStyle name="Normal 17 4 4 5" xfId="3896"/>
    <cellStyle name="Normal 17 4 4 5 2" xfId="29305"/>
    <cellStyle name="Normal 17 4 4 6" xfId="29306"/>
    <cellStyle name="Normal 17 4 4 6 2" xfId="29307"/>
    <cellStyle name="Normal 17 4 4 7" xfId="29308"/>
    <cellStyle name="Normal 17 4 5" xfId="6517"/>
    <cellStyle name="Normal 17 4 5 2" xfId="14368"/>
    <cellStyle name="Normal 17 4 5 2 2" xfId="29309"/>
    <cellStyle name="Normal 17 4 5 3" xfId="29310"/>
    <cellStyle name="Normal 17 4 5 4" xfId="29311"/>
    <cellStyle name="Normal 17 4 6" xfId="9141"/>
    <cellStyle name="Normal 17 4 6 2" xfId="16991"/>
    <cellStyle name="Normal 17 4 6 2 2" xfId="29312"/>
    <cellStyle name="Normal 17 4 6 3" xfId="29313"/>
    <cellStyle name="Normal 17 4 7" xfId="11745"/>
    <cellStyle name="Normal 17 4 7 2" xfId="29314"/>
    <cellStyle name="Normal 17 4 8" xfId="3889"/>
    <cellStyle name="Normal 17 4 8 2" xfId="29315"/>
    <cellStyle name="Normal 17 4 9" xfId="29316"/>
    <cellStyle name="Normal 17 4 9 2" xfId="29317"/>
    <cellStyle name="Normal 17 5" xfId="1114"/>
    <cellStyle name="Normal 17 5 2" xfId="1115"/>
    <cellStyle name="Normal 17 5 2 2" xfId="1116"/>
    <cellStyle name="Normal 17 5 2 2 2" xfId="6527"/>
    <cellStyle name="Normal 17 5 2 2 2 2" xfId="14378"/>
    <cellStyle name="Normal 17 5 2 2 2 2 2" xfId="29318"/>
    <cellStyle name="Normal 17 5 2 2 2 3" xfId="29319"/>
    <cellStyle name="Normal 17 5 2 2 2 4" xfId="29320"/>
    <cellStyle name="Normal 17 5 2 2 3" xfId="9151"/>
    <cellStyle name="Normal 17 5 2 2 3 2" xfId="17001"/>
    <cellStyle name="Normal 17 5 2 2 3 2 2" xfId="29321"/>
    <cellStyle name="Normal 17 5 2 2 3 3" xfId="29322"/>
    <cellStyle name="Normal 17 5 2 2 4" xfId="11755"/>
    <cellStyle name="Normal 17 5 2 2 4 2" xfId="29323"/>
    <cellStyle name="Normal 17 5 2 2 5" xfId="3899"/>
    <cellStyle name="Normal 17 5 2 2 5 2" xfId="29324"/>
    <cellStyle name="Normal 17 5 2 2 6" xfId="29325"/>
    <cellStyle name="Normal 17 5 2 2 6 2" xfId="29326"/>
    <cellStyle name="Normal 17 5 2 2 7" xfId="29327"/>
    <cellStyle name="Normal 17 5 2 3" xfId="6526"/>
    <cellStyle name="Normal 17 5 2 3 2" xfId="14377"/>
    <cellStyle name="Normal 17 5 2 3 2 2" xfId="29328"/>
    <cellStyle name="Normal 17 5 2 3 3" xfId="29329"/>
    <cellStyle name="Normal 17 5 2 3 4" xfId="29330"/>
    <cellStyle name="Normal 17 5 2 4" xfId="9150"/>
    <cellStyle name="Normal 17 5 2 4 2" xfId="17000"/>
    <cellStyle name="Normal 17 5 2 4 2 2" xfId="29331"/>
    <cellStyle name="Normal 17 5 2 4 3" xfId="29332"/>
    <cellStyle name="Normal 17 5 2 5" xfId="11754"/>
    <cellStyle name="Normal 17 5 2 5 2" xfId="29333"/>
    <cellStyle name="Normal 17 5 2 6" xfId="3898"/>
    <cellStyle name="Normal 17 5 2 6 2" xfId="29334"/>
    <cellStyle name="Normal 17 5 2 7" xfId="29335"/>
    <cellStyle name="Normal 17 5 2 7 2" xfId="29336"/>
    <cellStyle name="Normal 17 5 2 8" xfId="29337"/>
    <cellStyle name="Normal 17 5 3" xfId="1117"/>
    <cellStyle name="Normal 17 5 3 2" xfId="6528"/>
    <cellStyle name="Normal 17 5 3 2 2" xfId="14379"/>
    <cellStyle name="Normal 17 5 3 2 2 2" xfId="29338"/>
    <cellStyle name="Normal 17 5 3 2 3" xfId="29339"/>
    <cellStyle name="Normal 17 5 3 2 4" xfId="29340"/>
    <cellStyle name="Normal 17 5 3 3" xfId="9152"/>
    <cellStyle name="Normal 17 5 3 3 2" xfId="17002"/>
    <cellStyle name="Normal 17 5 3 3 2 2" xfId="29341"/>
    <cellStyle name="Normal 17 5 3 3 3" xfId="29342"/>
    <cellStyle name="Normal 17 5 3 4" xfId="11756"/>
    <cellStyle name="Normal 17 5 3 4 2" xfId="29343"/>
    <cellStyle name="Normal 17 5 3 5" xfId="3900"/>
    <cellStyle name="Normal 17 5 3 5 2" xfId="29344"/>
    <cellStyle name="Normal 17 5 3 6" xfId="29345"/>
    <cellStyle name="Normal 17 5 3 6 2" xfId="29346"/>
    <cellStyle name="Normal 17 5 3 7" xfId="29347"/>
    <cellStyle name="Normal 17 5 4" xfId="6525"/>
    <cellStyle name="Normal 17 5 4 2" xfId="14376"/>
    <cellStyle name="Normal 17 5 4 2 2" xfId="29348"/>
    <cellStyle name="Normal 17 5 4 3" xfId="29349"/>
    <cellStyle name="Normal 17 5 4 4" xfId="29350"/>
    <cellStyle name="Normal 17 5 5" xfId="9149"/>
    <cellStyle name="Normal 17 5 5 2" xfId="16999"/>
    <cellStyle name="Normal 17 5 5 2 2" xfId="29351"/>
    <cellStyle name="Normal 17 5 5 3" xfId="29352"/>
    <cellStyle name="Normal 17 5 6" xfId="11753"/>
    <cellStyle name="Normal 17 5 6 2" xfId="29353"/>
    <cellStyle name="Normal 17 5 7" xfId="3897"/>
    <cellStyle name="Normal 17 5 7 2" xfId="29354"/>
    <cellStyle name="Normal 17 5 8" xfId="29355"/>
    <cellStyle name="Normal 17 5 8 2" xfId="29356"/>
    <cellStyle name="Normal 17 5 9" xfId="29357"/>
    <cellStyle name="Normal 17 6" xfId="1118"/>
    <cellStyle name="Normal 17 6 2" xfId="1119"/>
    <cellStyle name="Normal 17 6 2 2" xfId="6530"/>
    <cellStyle name="Normal 17 6 2 2 2" xfId="14381"/>
    <cellStyle name="Normal 17 6 2 2 2 2" xfId="29358"/>
    <cellStyle name="Normal 17 6 2 2 3" xfId="29359"/>
    <cellStyle name="Normal 17 6 2 2 4" xfId="29360"/>
    <cellStyle name="Normal 17 6 2 3" xfId="9154"/>
    <cellStyle name="Normal 17 6 2 3 2" xfId="17004"/>
    <cellStyle name="Normal 17 6 2 3 2 2" xfId="29361"/>
    <cellStyle name="Normal 17 6 2 3 3" xfId="29362"/>
    <cellStyle name="Normal 17 6 2 4" xfId="11758"/>
    <cellStyle name="Normal 17 6 2 4 2" xfId="29363"/>
    <cellStyle name="Normal 17 6 2 5" xfId="3902"/>
    <cellStyle name="Normal 17 6 2 5 2" xfId="29364"/>
    <cellStyle name="Normal 17 6 2 6" xfId="29365"/>
    <cellStyle name="Normal 17 6 2 6 2" xfId="29366"/>
    <cellStyle name="Normal 17 6 2 7" xfId="29367"/>
    <cellStyle name="Normal 17 6 3" xfId="6529"/>
    <cellStyle name="Normal 17 6 3 2" xfId="14380"/>
    <cellStyle name="Normal 17 6 3 2 2" xfId="29368"/>
    <cellStyle name="Normal 17 6 3 3" xfId="29369"/>
    <cellStyle name="Normal 17 6 3 4" xfId="29370"/>
    <cellStyle name="Normal 17 6 4" xfId="9153"/>
    <cellStyle name="Normal 17 6 4 2" xfId="17003"/>
    <cellStyle name="Normal 17 6 4 2 2" xfId="29371"/>
    <cellStyle name="Normal 17 6 4 3" xfId="29372"/>
    <cellStyle name="Normal 17 6 5" xfId="11757"/>
    <cellStyle name="Normal 17 6 5 2" xfId="29373"/>
    <cellStyle name="Normal 17 6 6" xfId="3901"/>
    <cellStyle name="Normal 17 6 6 2" xfId="29374"/>
    <cellStyle name="Normal 17 6 7" xfId="29375"/>
    <cellStyle name="Normal 17 6 7 2" xfId="29376"/>
    <cellStyle name="Normal 17 6 8" xfId="29377"/>
    <cellStyle name="Normal 17 7" xfId="1120"/>
    <cellStyle name="Normal 17 7 2" xfId="6531"/>
    <cellStyle name="Normal 17 7 2 2" xfId="14382"/>
    <cellStyle name="Normal 17 7 2 2 2" xfId="29378"/>
    <cellStyle name="Normal 17 7 2 3" xfId="29379"/>
    <cellStyle name="Normal 17 7 2 4" xfId="29380"/>
    <cellStyle name="Normal 17 7 3" xfId="9155"/>
    <cellStyle name="Normal 17 7 3 2" xfId="17005"/>
    <cellStyle name="Normal 17 7 3 2 2" xfId="29381"/>
    <cellStyle name="Normal 17 7 3 3" xfId="29382"/>
    <cellStyle name="Normal 17 7 4" xfId="11759"/>
    <cellStyle name="Normal 17 7 4 2" xfId="29383"/>
    <cellStyle name="Normal 17 7 5" xfId="3903"/>
    <cellStyle name="Normal 17 7 5 2" xfId="29384"/>
    <cellStyle name="Normal 17 7 6" xfId="29385"/>
    <cellStyle name="Normal 17 7 6 2" xfId="29386"/>
    <cellStyle name="Normal 17 7 7" xfId="29387"/>
    <cellStyle name="Normal 17 8" xfId="6500"/>
    <cellStyle name="Normal 17 8 2" xfId="14351"/>
    <cellStyle name="Normal 17 8 2 2" xfId="29388"/>
    <cellStyle name="Normal 17 8 3" xfId="29389"/>
    <cellStyle name="Normal 17 8 4" xfId="29390"/>
    <cellStyle name="Normal 17 9" xfId="9124"/>
    <cellStyle name="Normal 17 9 2" xfId="16974"/>
    <cellStyle name="Normal 17 9 2 2" xfId="29391"/>
    <cellStyle name="Normal 17 9 3" xfId="29392"/>
    <cellStyle name="Normal 170" xfId="47820"/>
    <cellStyle name="Normal 171" xfId="47821"/>
    <cellStyle name="Normal 172" xfId="47822"/>
    <cellStyle name="Normal 173" xfId="47823"/>
    <cellStyle name="Normal 174" xfId="47824"/>
    <cellStyle name="Normal 175" xfId="47825"/>
    <cellStyle name="Normal 176" xfId="47826"/>
    <cellStyle name="Normal 177" xfId="47827"/>
    <cellStyle name="Normal 178" xfId="47828"/>
    <cellStyle name="Normal 179" xfId="47829"/>
    <cellStyle name="Normal 18" xfId="1121"/>
    <cellStyle name="Normal 18 10" xfId="11760"/>
    <cellStyle name="Normal 18 10 2" xfId="29393"/>
    <cellStyle name="Normal 18 11" xfId="3904"/>
    <cellStyle name="Normal 18 11 2" xfId="29394"/>
    <cellStyle name="Normal 18 12" xfId="29395"/>
    <cellStyle name="Normal 18 12 2" xfId="29396"/>
    <cellStyle name="Normal 18 13" xfId="29397"/>
    <cellStyle name="Normal 18 2" xfId="1122"/>
    <cellStyle name="Normal 18 2 10" xfId="29398"/>
    <cellStyle name="Normal 18 2 2" xfId="1123"/>
    <cellStyle name="Normal 18 2 2 2" xfId="1124"/>
    <cellStyle name="Normal 18 2 2 2 2" xfId="1125"/>
    <cellStyle name="Normal 18 2 2 2 2 2" xfId="6536"/>
    <cellStyle name="Normal 18 2 2 2 2 2 2" xfId="14387"/>
    <cellStyle name="Normal 18 2 2 2 2 2 2 2" xfId="29399"/>
    <cellStyle name="Normal 18 2 2 2 2 2 3" xfId="29400"/>
    <cellStyle name="Normal 18 2 2 2 2 2 4" xfId="29401"/>
    <cellStyle name="Normal 18 2 2 2 2 3" xfId="9160"/>
    <cellStyle name="Normal 18 2 2 2 2 3 2" xfId="17010"/>
    <cellStyle name="Normal 18 2 2 2 2 3 2 2" xfId="29402"/>
    <cellStyle name="Normal 18 2 2 2 2 3 3" xfId="29403"/>
    <cellStyle name="Normal 18 2 2 2 2 4" xfId="11764"/>
    <cellStyle name="Normal 18 2 2 2 2 4 2" xfId="29404"/>
    <cellStyle name="Normal 18 2 2 2 2 5" xfId="3908"/>
    <cellStyle name="Normal 18 2 2 2 2 5 2" xfId="29405"/>
    <cellStyle name="Normal 18 2 2 2 2 6" xfId="29406"/>
    <cellStyle name="Normal 18 2 2 2 2 6 2" xfId="29407"/>
    <cellStyle name="Normal 18 2 2 2 2 7" xfId="29408"/>
    <cellStyle name="Normal 18 2 2 2 3" xfId="6535"/>
    <cellStyle name="Normal 18 2 2 2 3 2" xfId="14386"/>
    <cellStyle name="Normal 18 2 2 2 3 2 2" xfId="29409"/>
    <cellStyle name="Normal 18 2 2 2 3 3" xfId="29410"/>
    <cellStyle name="Normal 18 2 2 2 3 4" xfId="29411"/>
    <cellStyle name="Normal 18 2 2 2 4" xfId="9159"/>
    <cellStyle name="Normal 18 2 2 2 4 2" xfId="17009"/>
    <cellStyle name="Normal 18 2 2 2 4 2 2" xfId="29412"/>
    <cellStyle name="Normal 18 2 2 2 4 3" xfId="29413"/>
    <cellStyle name="Normal 18 2 2 2 5" xfId="11763"/>
    <cellStyle name="Normal 18 2 2 2 5 2" xfId="29414"/>
    <cellStyle name="Normal 18 2 2 2 6" xfId="3907"/>
    <cellStyle name="Normal 18 2 2 2 6 2" xfId="29415"/>
    <cellStyle name="Normal 18 2 2 2 7" xfId="29416"/>
    <cellStyle name="Normal 18 2 2 2 7 2" xfId="29417"/>
    <cellStyle name="Normal 18 2 2 2 8" xfId="29418"/>
    <cellStyle name="Normal 18 2 2 3" xfId="1126"/>
    <cellStyle name="Normal 18 2 2 3 2" xfId="6537"/>
    <cellStyle name="Normal 18 2 2 3 2 2" xfId="14388"/>
    <cellStyle name="Normal 18 2 2 3 2 2 2" xfId="29419"/>
    <cellStyle name="Normal 18 2 2 3 2 3" xfId="29420"/>
    <cellStyle name="Normal 18 2 2 3 2 4" xfId="29421"/>
    <cellStyle name="Normal 18 2 2 3 3" xfId="9161"/>
    <cellStyle name="Normal 18 2 2 3 3 2" xfId="17011"/>
    <cellStyle name="Normal 18 2 2 3 3 2 2" xfId="29422"/>
    <cellStyle name="Normal 18 2 2 3 3 3" xfId="29423"/>
    <cellStyle name="Normal 18 2 2 3 4" xfId="11765"/>
    <cellStyle name="Normal 18 2 2 3 4 2" xfId="29424"/>
    <cellStyle name="Normal 18 2 2 3 5" xfId="3909"/>
    <cellStyle name="Normal 18 2 2 3 5 2" xfId="29425"/>
    <cellStyle name="Normal 18 2 2 3 6" xfId="29426"/>
    <cellStyle name="Normal 18 2 2 3 6 2" xfId="29427"/>
    <cellStyle name="Normal 18 2 2 3 7" xfId="29428"/>
    <cellStyle name="Normal 18 2 2 4" xfId="6534"/>
    <cellStyle name="Normal 18 2 2 4 2" xfId="14385"/>
    <cellStyle name="Normal 18 2 2 4 2 2" xfId="29429"/>
    <cellStyle name="Normal 18 2 2 4 3" xfId="29430"/>
    <cellStyle name="Normal 18 2 2 4 4" xfId="29431"/>
    <cellStyle name="Normal 18 2 2 5" xfId="9158"/>
    <cellStyle name="Normal 18 2 2 5 2" xfId="17008"/>
    <cellStyle name="Normal 18 2 2 5 2 2" xfId="29432"/>
    <cellStyle name="Normal 18 2 2 5 3" xfId="29433"/>
    <cellStyle name="Normal 18 2 2 6" xfId="11762"/>
    <cellStyle name="Normal 18 2 2 6 2" xfId="29434"/>
    <cellStyle name="Normal 18 2 2 7" xfId="3906"/>
    <cellStyle name="Normal 18 2 2 7 2" xfId="29435"/>
    <cellStyle name="Normal 18 2 2 8" xfId="29436"/>
    <cellStyle name="Normal 18 2 2 8 2" xfId="29437"/>
    <cellStyle name="Normal 18 2 2 9" xfId="29438"/>
    <cellStyle name="Normal 18 2 3" xfId="1127"/>
    <cellStyle name="Normal 18 2 3 2" xfId="1128"/>
    <cellStyle name="Normal 18 2 3 2 2" xfId="6539"/>
    <cellStyle name="Normal 18 2 3 2 2 2" xfId="14390"/>
    <cellStyle name="Normal 18 2 3 2 2 2 2" xfId="29439"/>
    <cellStyle name="Normal 18 2 3 2 2 3" xfId="29440"/>
    <cellStyle name="Normal 18 2 3 2 2 4" xfId="29441"/>
    <cellStyle name="Normal 18 2 3 2 3" xfId="9163"/>
    <cellStyle name="Normal 18 2 3 2 3 2" xfId="17013"/>
    <cellStyle name="Normal 18 2 3 2 3 2 2" xfId="29442"/>
    <cellStyle name="Normal 18 2 3 2 3 3" xfId="29443"/>
    <cellStyle name="Normal 18 2 3 2 4" xfId="11767"/>
    <cellStyle name="Normal 18 2 3 2 4 2" xfId="29444"/>
    <cellStyle name="Normal 18 2 3 2 5" xfId="3911"/>
    <cellStyle name="Normal 18 2 3 2 5 2" xfId="29445"/>
    <cellStyle name="Normal 18 2 3 2 6" xfId="29446"/>
    <cellStyle name="Normal 18 2 3 2 6 2" xfId="29447"/>
    <cellStyle name="Normal 18 2 3 2 7" xfId="29448"/>
    <cellStyle name="Normal 18 2 3 3" xfId="6538"/>
    <cellStyle name="Normal 18 2 3 3 2" xfId="14389"/>
    <cellStyle name="Normal 18 2 3 3 2 2" xfId="29449"/>
    <cellStyle name="Normal 18 2 3 3 3" xfId="29450"/>
    <cellStyle name="Normal 18 2 3 3 4" xfId="29451"/>
    <cellStyle name="Normal 18 2 3 4" xfId="9162"/>
    <cellStyle name="Normal 18 2 3 4 2" xfId="17012"/>
    <cellStyle name="Normal 18 2 3 4 2 2" xfId="29452"/>
    <cellStyle name="Normal 18 2 3 4 3" xfId="29453"/>
    <cellStyle name="Normal 18 2 3 5" xfId="11766"/>
    <cellStyle name="Normal 18 2 3 5 2" xfId="29454"/>
    <cellStyle name="Normal 18 2 3 6" xfId="3910"/>
    <cellStyle name="Normal 18 2 3 6 2" xfId="29455"/>
    <cellStyle name="Normal 18 2 3 7" xfId="29456"/>
    <cellStyle name="Normal 18 2 3 7 2" xfId="29457"/>
    <cellStyle name="Normal 18 2 3 8" xfId="29458"/>
    <cellStyle name="Normal 18 2 4" xfId="1129"/>
    <cellStyle name="Normal 18 2 4 2" xfId="6540"/>
    <cellStyle name="Normal 18 2 4 2 2" xfId="14391"/>
    <cellStyle name="Normal 18 2 4 2 2 2" xfId="29459"/>
    <cellStyle name="Normal 18 2 4 2 3" xfId="29460"/>
    <cellStyle name="Normal 18 2 4 2 4" xfId="29461"/>
    <cellStyle name="Normal 18 2 4 3" xfId="9164"/>
    <cellStyle name="Normal 18 2 4 3 2" xfId="17014"/>
    <cellStyle name="Normal 18 2 4 3 2 2" xfId="29462"/>
    <cellStyle name="Normal 18 2 4 3 3" xfId="29463"/>
    <cellStyle name="Normal 18 2 4 4" xfId="11768"/>
    <cellStyle name="Normal 18 2 4 4 2" xfId="29464"/>
    <cellStyle name="Normal 18 2 4 5" xfId="3912"/>
    <cellStyle name="Normal 18 2 4 5 2" xfId="29465"/>
    <cellStyle name="Normal 18 2 4 6" xfId="29466"/>
    <cellStyle name="Normal 18 2 4 6 2" xfId="29467"/>
    <cellStyle name="Normal 18 2 4 7" xfId="29468"/>
    <cellStyle name="Normal 18 2 5" xfId="6533"/>
    <cellStyle name="Normal 18 2 5 2" xfId="14384"/>
    <cellStyle name="Normal 18 2 5 2 2" xfId="29469"/>
    <cellStyle name="Normal 18 2 5 3" xfId="29470"/>
    <cellStyle name="Normal 18 2 5 4" xfId="29471"/>
    <cellStyle name="Normal 18 2 6" xfId="9157"/>
    <cellStyle name="Normal 18 2 6 2" xfId="17007"/>
    <cellStyle name="Normal 18 2 6 2 2" xfId="29472"/>
    <cellStyle name="Normal 18 2 6 3" xfId="29473"/>
    <cellStyle name="Normal 18 2 7" xfId="11761"/>
    <cellStyle name="Normal 18 2 7 2" xfId="29474"/>
    <cellStyle name="Normal 18 2 8" xfId="3905"/>
    <cellStyle name="Normal 18 2 8 2" xfId="29475"/>
    <cellStyle name="Normal 18 2 9" xfId="29476"/>
    <cellStyle name="Normal 18 2 9 2" xfId="29477"/>
    <cellStyle name="Normal 18 3" xfId="1130"/>
    <cellStyle name="Normal 18 3 10" xfId="29478"/>
    <cellStyle name="Normal 18 3 2" xfId="1131"/>
    <cellStyle name="Normal 18 3 2 2" xfId="1132"/>
    <cellStyle name="Normal 18 3 2 2 2" xfId="1133"/>
    <cellStyle name="Normal 18 3 2 2 2 2" xfId="6544"/>
    <cellStyle name="Normal 18 3 2 2 2 2 2" xfId="14395"/>
    <cellStyle name="Normal 18 3 2 2 2 2 2 2" xfId="29479"/>
    <cellStyle name="Normal 18 3 2 2 2 2 3" xfId="29480"/>
    <cellStyle name="Normal 18 3 2 2 2 2 4" xfId="29481"/>
    <cellStyle name="Normal 18 3 2 2 2 3" xfId="9168"/>
    <cellStyle name="Normal 18 3 2 2 2 3 2" xfId="17018"/>
    <cellStyle name="Normal 18 3 2 2 2 3 2 2" xfId="29482"/>
    <cellStyle name="Normal 18 3 2 2 2 3 3" xfId="29483"/>
    <cellStyle name="Normal 18 3 2 2 2 4" xfId="11772"/>
    <cellStyle name="Normal 18 3 2 2 2 4 2" xfId="29484"/>
    <cellStyle name="Normal 18 3 2 2 2 5" xfId="3916"/>
    <cellStyle name="Normal 18 3 2 2 2 5 2" xfId="29485"/>
    <cellStyle name="Normal 18 3 2 2 2 6" xfId="29486"/>
    <cellStyle name="Normal 18 3 2 2 2 6 2" xfId="29487"/>
    <cellStyle name="Normal 18 3 2 2 2 7" xfId="29488"/>
    <cellStyle name="Normal 18 3 2 2 3" xfId="6543"/>
    <cellStyle name="Normal 18 3 2 2 3 2" xfId="14394"/>
    <cellStyle name="Normal 18 3 2 2 3 2 2" xfId="29489"/>
    <cellStyle name="Normal 18 3 2 2 3 3" xfId="29490"/>
    <cellStyle name="Normal 18 3 2 2 3 4" xfId="29491"/>
    <cellStyle name="Normal 18 3 2 2 4" xfId="9167"/>
    <cellStyle name="Normal 18 3 2 2 4 2" xfId="17017"/>
    <cellStyle name="Normal 18 3 2 2 4 2 2" xfId="29492"/>
    <cellStyle name="Normal 18 3 2 2 4 3" xfId="29493"/>
    <cellStyle name="Normal 18 3 2 2 5" xfId="11771"/>
    <cellStyle name="Normal 18 3 2 2 5 2" xfId="29494"/>
    <cellStyle name="Normal 18 3 2 2 6" xfId="3915"/>
    <cellStyle name="Normal 18 3 2 2 6 2" xfId="29495"/>
    <cellStyle name="Normal 18 3 2 2 7" xfId="29496"/>
    <cellStyle name="Normal 18 3 2 2 7 2" xfId="29497"/>
    <cellStyle name="Normal 18 3 2 2 8" xfId="29498"/>
    <cellStyle name="Normal 18 3 2 3" xfId="1134"/>
    <cellStyle name="Normal 18 3 2 3 2" xfId="6545"/>
    <cellStyle name="Normal 18 3 2 3 2 2" xfId="14396"/>
    <cellStyle name="Normal 18 3 2 3 2 2 2" xfId="29499"/>
    <cellStyle name="Normal 18 3 2 3 2 3" xfId="29500"/>
    <cellStyle name="Normal 18 3 2 3 2 4" xfId="29501"/>
    <cellStyle name="Normal 18 3 2 3 3" xfId="9169"/>
    <cellStyle name="Normal 18 3 2 3 3 2" xfId="17019"/>
    <cellStyle name="Normal 18 3 2 3 3 2 2" xfId="29502"/>
    <cellStyle name="Normal 18 3 2 3 3 3" xfId="29503"/>
    <cellStyle name="Normal 18 3 2 3 4" xfId="11773"/>
    <cellStyle name="Normal 18 3 2 3 4 2" xfId="29504"/>
    <cellStyle name="Normal 18 3 2 3 5" xfId="3917"/>
    <cellStyle name="Normal 18 3 2 3 5 2" xfId="29505"/>
    <cellStyle name="Normal 18 3 2 3 6" xfId="29506"/>
    <cellStyle name="Normal 18 3 2 3 6 2" xfId="29507"/>
    <cellStyle name="Normal 18 3 2 3 7" xfId="29508"/>
    <cellStyle name="Normal 18 3 2 4" xfId="6542"/>
    <cellStyle name="Normal 18 3 2 4 2" xfId="14393"/>
    <cellStyle name="Normal 18 3 2 4 2 2" xfId="29509"/>
    <cellStyle name="Normal 18 3 2 4 3" xfId="29510"/>
    <cellStyle name="Normal 18 3 2 4 4" xfId="29511"/>
    <cellStyle name="Normal 18 3 2 5" xfId="9166"/>
    <cellStyle name="Normal 18 3 2 5 2" xfId="17016"/>
    <cellStyle name="Normal 18 3 2 5 2 2" xfId="29512"/>
    <cellStyle name="Normal 18 3 2 5 3" xfId="29513"/>
    <cellStyle name="Normal 18 3 2 6" xfId="11770"/>
    <cellStyle name="Normal 18 3 2 6 2" xfId="29514"/>
    <cellStyle name="Normal 18 3 2 7" xfId="3914"/>
    <cellStyle name="Normal 18 3 2 7 2" xfId="29515"/>
    <cellStyle name="Normal 18 3 2 8" xfId="29516"/>
    <cellStyle name="Normal 18 3 2 8 2" xfId="29517"/>
    <cellStyle name="Normal 18 3 2 9" xfId="29518"/>
    <cellStyle name="Normal 18 3 3" xfId="1135"/>
    <cellStyle name="Normal 18 3 3 2" xfId="1136"/>
    <cellStyle name="Normal 18 3 3 2 2" xfId="6547"/>
    <cellStyle name="Normal 18 3 3 2 2 2" xfId="14398"/>
    <cellStyle name="Normal 18 3 3 2 2 2 2" xfId="29519"/>
    <cellStyle name="Normal 18 3 3 2 2 3" xfId="29520"/>
    <cellStyle name="Normal 18 3 3 2 2 4" xfId="29521"/>
    <cellStyle name="Normal 18 3 3 2 3" xfId="9171"/>
    <cellStyle name="Normal 18 3 3 2 3 2" xfId="17021"/>
    <cellStyle name="Normal 18 3 3 2 3 2 2" xfId="29522"/>
    <cellStyle name="Normal 18 3 3 2 3 3" xfId="29523"/>
    <cellStyle name="Normal 18 3 3 2 4" xfId="11775"/>
    <cellStyle name="Normal 18 3 3 2 4 2" xfId="29524"/>
    <cellStyle name="Normal 18 3 3 2 5" xfId="3919"/>
    <cellStyle name="Normal 18 3 3 2 5 2" xfId="29525"/>
    <cellStyle name="Normal 18 3 3 2 6" xfId="29526"/>
    <cellStyle name="Normal 18 3 3 2 6 2" xfId="29527"/>
    <cellStyle name="Normal 18 3 3 2 7" xfId="29528"/>
    <cellStyle name="Normal 18 3 3 3" xfId="6546"/>
    <cellStyle name="Normal 18 3 3 3 2" xfId="14397"/>
    <cellStyle name="Normal 18 3 3 3 2 2" xfId="29529"/>
    <cellStyle name="Normal 18 3 3 3 3" xfId="29530"/>
    <cellStyle name="Normal 18 3 3 3 4" xfId="29531"/>
    <cellStyle name="Normal 18 3 3 4" xfId="9170"/>
    <cellStyle name="Normal 18 3 3 4 2" xfId="17020"/>
    <cellStyle name="Normal 18 3 3 4 2 2" xfId="29532"/>
    <cellStyle name="Normal 18 3 3 4 3" xfId="29533"/>
    <cellStyle name="Normal 18 3 3 5" xfId="11774"/>
    <cellStyle name="Normal 18 3 3 5 2" xfId="29534"/>
    <cellStyle name="Normal 18 3 3 6" xfId="3918"/>
    <cellStyle name="Normal 18 3 3 6 2" xfId="29535"/>
    <cellStyle name="Normal 18 3 3 7" xfId="29536"/>
    <cellStyle name="Normal 18 3 3 7 2" xfId="29537"/>
    <cellStyle name="Normal 18 3 3 8" xfId="29538"/>
    <cellStyle name="Normal 18 3 4" xfId="1137"/>
    <cellStyle name="Normal 18 3 4 2" xfId="6548"/>
    <cellStyle name="Normal 18 3 4 2 2" xfId="14399"/>
    <cellStyle name="Normal 18 3 4 2 2 2" xfId="29539"/>
    <cellStyle name="Normal 18 3 4 2 3" xfId="29540"/>
    <cellStyle name="Normal 18 3 4 2 4" xfId="29541"/>
    <cellStyle name="Normal 18 3 4 3" xfId="9172"/>
    <cellStyle name="Normal 18 3 4 3 2" xfId="17022"/>
    <cellStyle name="Normal 18 3 4 3 2 2" xfId="29542"/>
    <cellStyle name="Normal 18 3 4 3 3" xfId="29543"/>
    <cellStyle name="Normal 18 3 4 4" xfId="11776"/>
    <cellStyle name="Normal 18 3 4 4 2" xfId="29544"/>
    <cellStyle name="Normal 18 3 4 5" xfId="3920"/>
    <cellStyle name="Normal 18 3 4 5 2" xfId="29545"/>
    <cellStyle name="Normal 18 3 4 6" xfId="29546"/>
    <cellStyle name="Normal 18 3 4 6 2" xfId="29547"/>
    <cellStyle name="Normal 18 3 4 7" xfId="29548"/>
    <cellStyle name="Normal 18 3 5" xfId="6541"/>
    <cellStyle name="Normal 18 3 5 2" xfId="14392"/>
    <cellStyle name="Normal 18 3 5 2 2" xfId="29549"/>
    <cellStyle name="Normal 18 3 5 3" xfId="29550"/>
    <cellStyle name="Normal 18 3 5 4" xfId="29551"/>
    <cellStyle name="Normal 18 3 6" xfId="9165"/>
    <cellStyle name="Normal 18 3 6 2" xfId="17015"/>
    <cellStyle name="Normal 18 3 6 2 2" xfId="29552"/>
    <cellStyle name="Normal 18 3 6 3" xfId="29553"/>
    <cellStyle name="Normal 18 3 7" xfId="11769"/>
    <cellStyle name="Normal 18 3 7 2" xfId="29554"/>
    <cellStyle name="Normal 18 3 8" xfId="3913"/>
    <cellStyle name="Normal 18 3 8 2" xfId="29555"/>
    <cellStyle name="Normal 18 3 9" xfId="29556"/>
    <cellStyle name="Normal 18 3 9 2" xfId="29557"/>
    <cellStyle name="Normal 18 4" xfId="1138"/>
    <cellStyle name="Normal 18 4 10" xfId="29558"/>
    <cellStyle name="Normal 18 4 2" xfId="1139"/>
    <cellStyle name="Normal 18 4 2 2" xfId="1140"/>
    <cellStyle name="Normal 18 4 2 2 2" xfId="1141"/>
    <cellStyle name="Normal 18 4 2 2 2 2" xfId="6552"/>
    <cellStyle name="Normal 18 4 2 2 2 2 2" xfId="14403"/>
    <cellStyle name="Normal 18 4 2 2 2 2 2 2" xfId="29559"/>
    <cellStyle name="Normal 18 4 2 2 2 2 3" xfId="29560"/>
    <cellStyle name="Normal 18 4 2 2 2 2 4" xfId="29561"/>
    <cellStyle name="Normal 18 4 2 2 2 3" xfId="9176"/>
    <cellStyle name="Normal 18 4 2 2 2 3 2" xfId="17026"/>
    <cellStyle name="Normal 18 4 2 2 2 3 2 2" xfId="29562"/>
    <cellStyle name="Normal 18 4 2 2 2 3 3" xfId="29563"/>
    <cellStyle name="Normal 18 4 2 2 2 4" xfId="11780"/>
    <cellStyle name="Normal 18 4 2 2 2 4 2" xfId="29564"/>
    <cellStyle name="Normal 18 4 2 2 2 5" xfId="3924"/>
    <cellStyle name="Normal 18 4 2 2 2 5 2" xfId="29565"/>
    <cellStyle name="Normal 18 4 2 2 2 6" xfId="29566"/>
    <cellStyle name="Normal 18 4 2 2 2 6 2" xfId="29567"/>
    <cellStyle name="Normal 18 4 2 2 2 7" xfId="29568"/>
    <cellStyle name="Normal 18 4 2 2 3" xfId="6551"/>
    <cellStyle name="Normal 18 4 2 2 3 2" xfId="14402"/>
    <cellStyle name="Normal 18 4 2 2 3 2 2" xfId="29569"/>
    <cellStyle name="Normal 18 4 2 2 3 3" xfId="29570"/>
    <cellStyle name="Normal 18 4 2 2 3 4" xfId="29571"/>
    <cellStyle name="Normal 18 4 2 2 4" xfId="9175"/>
    <cellStyle name="Normal 18 4 2 2 4 2" xfId="17025"/>
    <cellStyle name="Normal 18 4 2 2 4 2 2" xfId="29572"/>
    <cellStyle name="Normal 18 4 2 2 4 3" xfId="29573"/>
    <cellStyle name="Normal 18 4 2 2 5" xfId="11779"/>
    <cellStyle name="Normal 18 4 2 2 5 2" xfId="29574"/>
    <cellStyle name="Normal 18 4 2 2 6" xfId="3923"/>
    <cellStyle name="Normal 18 4 2 2 6 2" xfId="29575"/>
    <cellStyle name="Normal 18 4 2 2 7" xfId="29576"/>
    <cellStyle name="Normal 18 4 2 2 7 2" xfId="29577"/>
    <cellStyle name="Normal 18 4 2 2 8" xfId="29578"/>
    <cellStyle name="Normal 18 4 2 3" xfId="1142"/>
    <cellStyle name="Normal 18 4 2 3 2" xfId="6553"/>
    <cellStyle name="Normal 18 4 2 3 2 2" xfId="14404"/>
    <cellStyle name="Normal 18 4 2 3 2 2 2" xfId="29579"/>
    <cellStyle name="Normal 18 4 2 3 2 3" xfId="29580"/>
    <cellStyle name="Normal 18 4 2 3 2 4" xfId="29581"/>
    <cellStyle name="Normal 18 4 2 3 3" xfId="9177"/>
    <cellStyle name="Normal 18 4 2 3 3 2" xfId="17027"/>
    <cellStyle name="Normal 18 4 2 3 3 2 2" xfId="29582"/>
    <cellStyle name="Normal 18 4 2 3 3 3" xfId="29583"/>
    <cellStyle name="Normal 18 4 2 3 4" xfId="11781"/>
    <cellStyle name="Normal 18 4 2 3 4 2" xfId="29584"/>
    <cellStyle name="Normal 18 4 2 3 5" xfId="3925"/>
    <cellStyle name="Normal 18 4 2 3 5 2" xfId="29585"/>
    <cellStyle name="Normal 18 4 2 3 6" xfId="29586"/>
    <cellStyle name="Normal 18 4 2 3 6 2" xfId="29587"/>
    <cellStyle name="Normal 18 4 2 3 7" xfId="29588"/>
    <cellStyle name="Normal 18 4 2 4" xfId="6550"/>
    <cellStyle name="Normal 18 4 2 4 2" xfId="14401"/>
    <cellStyle name="Normal 18 4 2 4 2 2" xfId="29589"/>
    <cellStyle name="Normal 18 4 2 4 3" xfId="29590"/>
    <cellStyle name="Normal 18 4 2 4 4" xfId="29591"/>
    <cellStyle name="Normal 18 4 2 5" xfId="9174"/>
    <cellStyle name="Normal 18 4 2 5 2" xfId="17024"/>
    <cellStyle name="Normal 18 4 2 5 2 2" xfId="29592"/>
    <cellStyle name="Normal 18 4 2 5 3" xfId="29593"/>
    <cellStyle name="Normal 18 4 2 6" xfId="11778"/>
    <cellStyle name="Normal 18 4 2 6 2" xfId="29594"/>
    <cellStyle name="Normal 18 4 2 7" xfId="3922"/>
    <cellStyle name="Normal 18 4 2 7 2" xfId="29595"/>
    <cellStyle name="Normal 18 4 2 8" xfId="29596"/>
    <cellStyle name="Normal 18 4 2 8 2" xfId="29597"/>
    <cellStyle name="Normal 18 4 2 9" xfId="29598"/>
    <cellStyle name="Normal 18 4 3" xfId="1143"/>
    <cellStyle name="Normal 18 4 3 2" xfId="1144"/>
    <cellStyle name="Normal 18 4 3 2 2" xfId="6555"/>
    <cellStyle name="Normal 18 4 3 2 2 2" xfId="14406"/>
    <cellStyle name="Normal 18 4 3 2 2 2 2" xfId="29599"/>
    <cellStyle name="Normal 18 4 3 2 2 3" xfId="29600"/>
    <cellStyle name="Normal 18 4 3 2 2 4" xfId="29601"/>
    <cellStyle name="Normal 18 4 3 2 3" xfId="9179"/>
    <cellStyle name="Normal 18 4 3 2 3 2" xfId="17029"/>
    <cellStyle name="Normal 18 4 3 2 3 2 2" xfId="29602"/>
    <cellStyle name="Normal 18 4 3 2 3 3" xfId="29603"/>
    <cellStyle name="Normal 18 4 3 2 4" xfId="11783"/>
    <cellStyle name="Normal 18 4 3 2 4 2" xfId="29604"/>
    <cellStyle name="Normal 18 4 3 2 5" xfId="3927"/>
    <cellStyle name="Normal 18 4 3 2 5 2" xfId="29605"/>
    <cellStyle name="Normal 18 4 3 2 6" xfId="29606"/>
    <cellStyle name="Normal 18 4 3 2 6 2" xfId="29607"/>
    <cellStyle name="Normal 18 4 3 2 7" xfId="29608"/>
    <cellStyle name="Normal 18 4 3 3" xfId="6554"/>
    <cellStyle name="Normal 18 4 3 3 2" xfId="14405"/>
    <cellStyle name="Normal 18 4 3 3 2 2" xfId="29609"/>
    <cellStyle name="Normal 18 4 3 3 3" xfId="29610"/>
    <cellStyle name="Normal 18 4 3 3 4" xfId="29611"/>
    <cellStyle name="Normal 18 4 3 4" xfId="9178"/>
    <cellStyle name="Normal 18 4 3 4 2" xfId="17028"/>
    <cellStyle name="Normal 18 4 3 4 2 2" xfId="29612"/>
    <cellStyle name="Normal 18 4 3 4 3" xfId="29613"/>
    <cellStyle name="Normal 18 4 3 5" xfId="11782"/>
    <cellStyle name="Normal 18 4 3 5 2" xfId="29614"/>
    <cellStyle name="Normal 18 4 3 6" xfId="3926"/>
    <cellStyle name="Normal 18 4 3 6 2" xfId="29615"/>
    <cellStyle name="Normal 18 4 3 7" xfId="29616"/>
    <cellStyle name="Normal 18 4 3 7 2" xfId="29617"/>
    <cellStyle name="Normal 18 4 3 8" xfId="29618"/>
    <cellStyle name="Normal 18 4 4" xfId="1145"/>
    <cellStyle name="Normal 18 4 4 2" xfId="6556"/>
    <cellStyle name="Normal 18 4 4 2 2" xfId="14407"/>
    <cellStyle name="Normal 18 4 4 2 2 2" xfId="29619"/>
    <cellStyle name="Normal 18 4 4 2 3" xfId="29620"/>
    <cellStyle name="Normal 18 4 4 2 4" xfId="29621"/>
    <cellStyle name="Normal 18 4 4 3" xfId="9180"/>
    <cellStyle name="Normal 18 4 4 3 2" xfId="17030"/>
    <cellStyle name="Normal 18 4 4 3 2 2" xfId="29622"/>
    <cellStyle name="Normal 18 4 4 3 3" xfId="29623"/>
    <cellStyle name="Normal 18 4 4 4" xfId="11784"/>
    <cellStyle name="Normal 18 4 4 4 2" xfId="29624"/>
    <cellStyle name="Normal 18 4 4 5" xfId="3928"/>
    <cellStyle name="Normal 18 4 4 5 2" xfId="29625"/>
    <cellStyle name="Normal 18 4 4 6" xfId="29626"/>
    <cellStyle name="Normal 18 4 4 6 2" xfId="29627"/>
    <cellStyle name="Normal 18 4 4 7" xfId="29628"/>
    <cellStyle name="Normal 18 4 5" xfId="6549"/>
    <cellStyle name="Normal 18 4 5 2" xfId="14400"/>
    <cellStyle name="Normal 18 4 5 2 2" xfId="29629"/>
    <cellStyle name="Normal 18 4 5 3" xfId="29630"/>
    <cellStyle name="Normal 18 4 5 4" xfId="29631"/>
    <cellStyle name="Normal 18 4 6" xfId="9173"/>
    <cellStyle name="Normal 18 4 6 2" xfId="17023"/>
    <cellStyle name="Normal 18 4 6 2 2" xfId="29632"/>
    <cellStyle name="Normal 18 4 6 3" xfId="29633"/>
    <cellStyle name="Normal 18 4 7" xfId="11777"/>
    <cellStyle name="Normal 18 4 7 2" xfId="29634"/>
    <cellStyle name="Normal 18 4 8" xfId="3921"/>
    <cellStyle name="Normal 18 4 8 2" xfId="29635"/>
    <cellStyle name="Normal 18 4 9" xfId="29636"/>
    <cellStyle name="Normal 18 4 9 2" xfId="29637"/>
    <cellStyle name="Normal 18 5" xfId="1146"/>
    <cellStyle name="Normal 18 5 2" xfId="1147"/>
    <cellStyle name="Normal 18 5 2 2" xfId="1148"/>
    <cellStyle name="Normal 18 5 2 2 2" xfId="6559"/>
    <cellStyle name="Normal 18 5 2 2 2 2" xfId="14410"/>
    <cellStyle name="Normal 18 5 2 2 2 2 2" xfId="29638"/>
    <cellStyle name="Normal 18 5 2 2 2 3" xfId="29639"/>
    <cellStyle name="Normal 18 5 2 2 2 4" xfId="29640"/>
    <cellStyle name="Normal 18 5 2 2 3" xfId="9183"/>
    <cellStyle name="Normal 18 5 2 2 3 2" xfId="17033"/>
    <cellStyle name="Normal 18 5 2 2 3 2 2" xfId="29641"/>
    <cellStyle name="Normal 18 5 2 2 3 3" xfId="29642"/>
    <cellStyle name="Normal 18 5 2 2 4" xfId="11787"/>
    <cellStyle name="Normal 18 5 2 2 4 2" xfId="29643"/>
    <cellStyle name="Normal 18 5 2 2 5" xfId="3931"/>
    <cellStyle name="Normal 18 5 2 2 5 2" xfId="29644"/>
    <cellStyle name="Normal 18 5 2 2 6" xfId="29645"/>
    <cellStyle name="Normal 18 5 2 2 6 2" xfId="29646"/>
    <cellStyle name="Normal 18 5 2 2 7" xfId="29647"/>
    <cellStyle name="Normal 18 5 2 3" xfId="6558"/>
    <cellStyle name="Normal 18 5 2 3 2" xfId="14409"/>
    <cellStyle name="Normal 18 5 2 3 2 2" xfId="29648"/>
    <cellStyle name="Normal 18 5 2 3 3" xfId="29649"/>
    <cellStyle name="Normal 18 5 2 3 4" xfId="29650"/>
    <cellStyle name="Normal 18 5 2 4" xfId="9182"/>
    <cellStyle name="Normal 18 5 2 4 2" xfId="17032"/>
    <cellStyle name="Normal 18 5 2 4 2 2" xfId="29651"/>
    <cellStyle name="Normal 18 5 2 4 3" xfId="29652"/>
    <cellStyle name="Normal 18 5 2 5" xfId="11786"/>
    <cellStyle name="Normal 18 5 2 5 2" xfId="29653"/>
    <cellStyle name="Normal 18 5 2 6" xfId="3930"/>
    <cellStyle name="Normal 18 5 2 6 2" xfId="29654"/>
    <cellStyle name="Normal 18 5 2 7" xfId="29655"/>
    <cellStyle name="Normal 18 5 2 7 2" xfId="29656"/>
    <cellStyle name="Normal 18 5 2 8" xfId="29657"/>
    <cellStyle name="Normal 18 5 3" xfId="1149"/>
    <cellStyle name="Normal 18 5 3 2" xfId="6560"/>
    <cellStyle name="Normal 18 5 3 2 2" xfId="14411"/>
    <cellStyle name="Normal 18 5 3 2 2 2" xfId="29658"/>
    <cellStyle name="Normal 18 5 3 2 3" xfId="29659"/>
    <cellStyle name="Normal 18 5 3 2 4" xfId="29660"/>
    <cellStyle name="Normal 18 5 3 3" xfId="9184"/>
    <cellStyle name="Normal 18 5 3 3 2" xfId="17034"/>
    <cellStyle name="Normal 18 5 3 3 2 2" xfId="29661"/>
    <cellStyle name="Normal 18 5 3 3 3" xfId="29662"/>
    <cellStyle name="Normal 18 5 3 4" xfId="11788"/>
    <cellStyle name="Normal 18 5 3 4 2" xfId="29663"/>
    <cellStyle name="Normal 18 5 3 5" xfId="3932"/>
    <cellStyle name="Normal 18 5 3 5 2" xfId="29664"/>
    <cellStyle name="Normal 18 5 3 6" xfId="29665"/>
    <cellStyle name="Normal 18 5 3 6 2" xfId="29666"/>
    <cellStyle name="Normal 18 5 3 7" xfId="29667"/>
    <cellStyle name="Normal 18 5 4" xfId="6557"/>
    <cellStyle name="Normal 18 5 4 2" xfId="14408"/>
    <cellStyle name="Normal 18 5 4 2 2" xfId="29668"/>
    <cellStyle name="Normal 18 5 4 3" xfId="29669"/>
    <cellStyle name="Normal 18 5 4 4" xfId="29670"/>
    <cellStyle name="Normal 18 5 5" xfId="9181"/>
    <cellStyle name="Normal 18 5 5 2" xfId="17031"/>
    <cellStyle name="Normal 18 5 5 2 2" xfId="29671"/>
    <cellStyle name="Normal 18 5 5 3" xfId="29672"/>
    <cellStyle name="Normal 18 5 6" xfId="11785"/>
    <cellStyle name="Normal 18 5 6 2" xfId="29673"/>
    <cellStyle name="Normal 18 5 7" xfId="3929"/>
    <cellStyle name="Normal 18 5 7 2" xfId="29674"/>
    <cellStyle name="Normal 18 5 8" xfId="29675"/>
    <cellStyle name="Normal 18 5 8 2" xfId="29676"/>
    <cellStyle name="Normal 18 5 9" xfId="29677"/>
    <cellStyle name="Normal 18 6" xfId="1150"/>
    <cellStyle name="Normal 18 6 2" xfId="1151"/>
    <cellStyle name="Normal 18 6 2 2" xfId="6562"/>
    <cellStyle name="Normal 18 6 2 2 2" xfId="14413"/>
    <cellStyle name="Normal 18 6 2 2 2 2" xfId="29678"/>
    <cellStyle name="Normal 18 6 2 2 3" xfId="29679"/>
    <cellStyle name="Normal 18 6 2 2 4" xfId="29680"/>
    <cellStyle name="Normal 18 6 2 3" xfId="9186"/>
    <cellStyle name="Normal 18 6 2 3 2" xfId="17036"/>
    <cellStyle name="Normal 18 6 2 3 2 2" xfId="29681"/>
    <cellStyle name="Normal 18 6 2 3 3" xfId="29682"/>
    <cellStyle name="Normal 18 6 2 4" xfId="11790"/>
    <cellStyle name="Normal 18 6 2 4 2" xfId="29683"/>
    <cellStyle name="Normal 18 6 2 5" xfId="3934"/>
    <cellStyle name="Normal 18 6 2 5 2" xfId="29684"/>
    <cellStyle name="Normal 18 6 2 6" xfId="29685"/>
    <cellStyle name="Normal 18 6 2 6 2" xfId="29686"/>
    <cellStyle name="Normal 18 6 2 7" xfId="29687"/>
    <cellStyle name="Normal 18 6 3" xfId="6561"/>
    <cellStyle name="Normal 18 6 3 2" xfId="14412"/>
    <cellStyle name="Normal 18 6 3 2 2" xfId="29688"/>
    <cellStyle name="Normal 18 6 3 3" xfId="29689"/>
    <cellStyle name="Normal 18 6 3 4" xfId="29690"/>
    <cellStyle name="Normal 18 6 4" xfId="9185"/>
    <cellStyle name="Normal 18 6 4 2" xfId="17035"/>
    <cellStyle name="Normal 18 6 4 2 2" xfId="29691"/>
    <cellStyle name="Normal 18 6 4 3" xfId="29692"/>
    <cellStyle name="Normal 18 6 5" xfId="11789"/>
    <cellStyle name="Normal 18 6 5 2" xfId="29693"/>
    <cellStyle name="Normal 18 6 6" xfId="3933"/>
    <cellStyle name="Normal 18 6 6 2" xfId="29694"/>
    <cellStyle name="Normal 18 6 7" xfId="29695"/>
    <cellStyle name="Normal 18 6 7 2" xfId="29696"/>
    <cellStyle name="Normal 18 6 8" xfId="29697"/>
    <cellStyle name="Normal 18 7" xfId="1152"/>
    <cellStyle name="Normal 18 7 2" xfId="6563"/>
    <cellStyle name="Normal 18 7 2 2" xfId="14414"/>
    <cellStyle name="Normal 18 7 2 2 2" xfId="29698"/>
    <cellStyle name="Normal 18 7 2 3" xfId="29699"/>
    <cellStyle name="Normal 18 7 2 4" xfId="29700"/>
    <cellStyle name="Normal 18 7 3" xfId="9187"/>
    <cellStyle name="Normal 18 7 3 2" xfId="17037"/>
    <cellStyle name="Normal 18 7 3 2 2" xfId="29701"/>
    <cellStyle name="Normal 18 7 3 3" xfId="29702"/>
    <cellStyle name="Normal 18 7 4" xfId="11791"/>
    <cellStyle name="Normal 18 7 4 2" xfId="29703"/>
    <cellStyle name="Normal 18 7 5" xfId="3935"/>
    <cellStyle name="Normal 18 7 5 2" xfId="29704"/>
    <cellStyle name="Normal 18 7 6" xfId="29705"/>
    <cellStyle name="Normal 18 7 6 2" xfId="29706"/>
    <cellStyle name="Normal 18 7 7" xfId="29707"/>
    <cellStyle name="Normal 18 8" xfId="6532"/>
    <cellStyle name="Normal 18 8 2" xfId="14383"/>
    <cellStyle name="Normal 18 8 2 2" xfId="29708"/>
    <cellStyle name="Normal 18 8 3" xfId="29709"/>
    <cellStyle name="Normal 18 8 4" xfId="29710"/>
    <cellStyle name="Normal 18 9" xfId="9156"/>
    <cellStyle name="Normal 18 9 2" xfId="17006"/>
    <cellStyle name="Normal 18 9 2 2" xfId="29711"/>
    <cellStyle name="Normal 18 9 3" xfId="29712"/>
    <cellStyle name="Normal 180" xfId="47830"/>
    <cellStyle name="Normal 181" xfId="47831"/>
    <cellStyle name="Normal 182" xfId="47832"/>
    <cellStyle name="Normal 183" xfId="47833"/>
    <cellStyle name="Normal 184" xfId="47834"/>
    <cellStyle name="Normal 184 2" xfId="47835"/>
    <cellStyle name="Normal 184 3" xfId="47836"/>
    <cellStyle name="Normal 184 3 2" xfId="47837"/>
    <cellStyle name="Normal 184 4" xfId="47838"/>
    <cellStyle name="Normal 185" xfId="47839"/>
    <cellStyle name="Normal 186" xfId="47840"/>
    <cellStyle name="Normal 187" xfId="47841"/>
    <cellStyle name="Normal 188" xfId="47842"/>
    <cellStyle name="Normal 189" xfId="47843"/>
    <cellStyle name="Normal 19" xfId="1153"/>
    <cellStyle name="Normal 19 10" xfId="11792"/>
    <cellStyle name="Normal 19 10 2" xfId="29713"/>
    <cellStyle name="Normal 19 11" xfId="3936"/>
    <cellStyle name="Normal 19 11 2" xfId="29714"/>
    <cellStyle name="Normal 19 12" xfId="29715"/>
    <cellStyle name="Normal 19 12 2" xfId="29716"/>
    <cellStyle name="Normal 19 13" xfId="29717"/>
    <cellStyle name="Normal 19 2" xfId="1154"/>
    <cellStyle name="Normal 19 2 10" xfId="29718"/>
    <cellStyle name="Normal 19 2 2" xfId="1155"/>
    <cellStyle name="Normal 19 2 2 2" xfId="1156"/>
    <cellStyle name="Normal 19 2 2 2 2" xfId="1157"/>
    <cellStyle name="Normal 19 2 2 2 2 2" xfId="6568"/>
    <cellStyle name="Normal 19 2 2 2 2 2 2" xfId="14419"/>
    <cellStyle name="Normal 19 2 2 2 2 2 2 2" xfId="29719"/>
    <cellStyle name="Normal 19 2 2 2 2 2 3" xfId="29720"/>
    <cellStyle name="Normal 19 2 2 2 2 2 4" xfId="29721"/>
    <cellStyle name="Normal 19 2 2 2 2 3" xfId="9192"/>
    <cellStyle name="Normal 19 2 2 2 2 3 2" xfId="17042"/>
    <cellStyle name="Normal 19 2 2 2 2 3 2 2" xfId="29722"/>
    <cellStyle name="Normal 19 2 2 2 2 3 3" xfId="29723"/>
    <cellStyle name="Normal 19 2 2 2 2 4" xfId="11796"/>
    <cellStyle name="Normal 19 2 2 2 2 4 2" xfId="29724"/>
    <cellStyle name="Normal 19 2 2 2 2 5" xfId="3940"/>
    <cellStyle name="Normal 19 2 2 2 2 5 2" xfId="29725"/>
    <cellStyle name="Normal 19 2 2 2 2 6" xfId="29726"/>
    <cellStyle name="Normal 19 2 2 2 2 6 2" xfId="29727"/>
    <cellStyle name="Normal 19 2 2 2 2 7" xfId="29728"/>
    <cellStyle name="Normal 19 2 2 2 3" xfId="6567"/>
    <cellStyle name="Normal 19 2 2 2 3 2" xfId="14418"/>
    <cellStyle name="Normal 19 2 2 2 3 2 2" xfId="29729"/>
    <cellStyle name="Normal 19 2 2 2 3 3" xfId="29730"/>
    <cellStyle name="Normal 19 2 2 2 3 4" xfId="29731"/>
    <cellStyle name="Normal 19 2 2 2 4" xfId="9191"/>
    <cellStyle name="Normal 19 2 2 2 4 2" xfId="17041"/>
    <cellStyle name="Normal 19 2 2 2 4 2 2" xfId="29732"/>
    <cellStyle name="Normal 19 2 2 2 4 3" xfId="29733"/>
    <cellStyle name="Normal 19 2 2 2 5" xfId="11795"/>
    <cellStyle name="Normal 19 2 2 2 5 2" xfId="29734"/>
    <cellStyle name="Normal 19 2 2 2 6" xfId="3939"/>
    <cellStyle name="Normal 19 2 2 2 6 2" xfId="29735"/>
    <cellStyle name="Normal 19 2 2 2 7" xfId="29736"/>
    <cellStyle name="Normal 19 2 2 2 7 2" xfId="29737"/>
    <cellStyle name="Normal 19 2 2 2 8" xfId="29738"/>
    <cellStyle name="Normal 19 2 2 3" xfId="1158"/>
    <cellStyle name="Normal 19 2 2 3 2" xfId="6569"/>
    <cellStyle name="Normal 19 2 2 3 2 2" xfId="14420"/>
    <cellStyle name="Normal 19 2 2 3 2 2 2" xfId="29739"/>
    <cellStyle name="Normal 19 2 2 3 2 3" xfId="29740"/>
    <cellStyle name="Normal 19 2 2 3 2 4" xfId="29741"/>
    <cellStyle name="Normal 19 2 2 3 3" xfId="9193"/>
    <cellStyle name="Normal 19 2 2 3 3 2" xfId="17043"/>
    <cellStyle name="Normal 19 2 2 3 3 2 2" xfId="29742"/>
    <cellStyle name="Normal 19 2 2 3 3 3" xfId="29743"/>
    <cellStyle name="Normal 19 2 2 3 4" xfId="11797"/>
    <cellStyle name="Normal 19 2 2 3 4 2" xfId="29744"/>
    <cellStyle name="Normal 19 2 2 3 5" xfId="3941"/>
    <cellStyle name="Normal 19 2 2 3 5 2" xfId="29745"/>
    <cellStyle name="Normal 19 2 2 3 6" xfId="29746"/>
    <cellStyle name="Normal 19 2 2 3 6 2" xfId="29747"/>
    <cellStyle name="Normal 19 2 2 3 7" xfId="29748"/>
    <cellStyle name="Normal 19 2 2 4" xfId="6566"/>
    <cellStyle name="Normal 19 2 2 4 2" xfId="14417"/>
    <cellStyle name="Normal 19 2 2 4 2 2" xfId="29749"/>
    <cellStyle name="Normal 19 2 2 4 3" xfId="29750"/>
    <cellStyle name="Normal 19 2 2 4 4" xfId="29751"/>
    <cellStyle name="Normal 19 2 2 5" xfId="9190"/>
    <cellStyle name="Normal 19 2 2 5 2" xfId="17040"/>
    <cellStyle name="Normal 19 2 2 5 2 2" xfId="29752"/>
    <cellStyle name="Normal 19 2 2 5 3" xfId="29753"/>
    <cellStyle name="Normal 19 2 2 6" xfId="11794"/>
    <cellStyle name="Normal 19 2 2 6 2" xfId="29754"/>
    <cellStyle name="Normal 19 2 2 7" xfId="3938"/>
    <cellStyle name="Normal 19 2 2 7 2" xfId="29755"/>
    <cellStyle name="Normal 19 2 2 8" xfId="29756"/>
    <cellStyle name="Normal 19 2 2 8 2" xfId="29757"/>
    <cellStyle name="Normal 19 2 2 9" xfId="29758"/>
    <cellStyle name="Normal 19 2 3" xfId="1159"/>
    <cellStyle name="Normal 19 2 3 2" xfId="1160"/>
    <cellStyle name="Normal 19 2 3 2 2" xfId="6571"/>
    <cellStyle name="Normal 19 2 3 2 2 2" xfId="14422"/>
    <cellStyle name="Normal 19 2 3 2 2 2 2" xfId="29759"/>
    <cellStyle name="Normal 19 2 3 2 2 3" xfId="29760"/>
    <cellStyle name="Normal 19 2 3 2 2 4" xfId="29761"/>
    <cellStyle name="Normal 19 2 3 2 3" xfId="9195"/>
    <cellStyle name="Normal 19 2 3 2 3 2" xfId="17045"/>
    <cellStyle name="Normal 19 2 3 2 3 2 2" xfId="29762"/>
    <cellStyle name="Normal 19 2 3 2 3 3" xfId="29763"/>
    <cellStyle name="Normal 19 2 3 2 4" xfId="11799"/>
    <cellStyle name="Normal 19 2 3 2 4 2" xfId="29764"/>
    <cellStyle name="Normal 19 2 3 2 5" xfId="3943"/>
    <cellStyle name="Normal 19 2 3 2 5 2" xfId="29765"/>
    <cellStyle name="Normal 19 2 3 2 6" xfId="29766"/>
    <cellStyle name="Normal 19 2 3 2 6 2" xfId="29767"/>
    <cellStyle name="Normal 19 2 3 2 7" xfId="29768"/>
    <cellStyle name="Normal 19 2 3 3" xfId="6570"/>
    <cellStyle name="Normal 19 2 3 3 2" xfId="14421"/>
    <cellStyle name="Normal 19 2 3 3 2 2" xfId="29769"/>
    <cellStyle name="Normal 19 2 3 3 3" xfId="29770"/>
    <cellStyle name="Normal 19 2 3 3 4" xfId="29771"/>
    <cellStyle name="Normal 19 2 3 4" xfId="9194"/>
    <cellStyle name="Normal 19 2 3 4 2" xfId="17044"/>
    <cellStyle name="Normal 19 2 3 4 2 2" xfId="29772"/>
    <cellStyle name="Normal 19 2 3 4 3" xfId="29773"/>
    <cellStyle name="Normal 19 2 3 5" xfId="11798"/>
    <cellStyle name="Normal 19 2 3 5 2" xfId="29774"/>
    <cellStyle name="Normal 19 2 3 6" xfId="3942"/>
    <cellStyle name="Normal 19 2 3 6 2" xfId="29775"/>
    <cellStyle name="Normal 19 2 3 7" xfId="29776"/>
    <cellStyle name="Normal 19 2 3 7 2" xfId="29777"/>
    <cellStyle name="Normal 19 2 3 8" xfId="29778"/>
    <cellStyle name="Normal 19 2 4" xfId="1161"/>
    <cellStyle name="Normal 19 2 4 2" xfId="6572"/>
    <cellStyle name="Normal 19 2 4 2 2" xfId="14423"/>
    <cellStyle name="Normal 19 2 4 2 2 2" xfId="29779"/>
    <cellStyle name="Normal 19 2 4 2 3" xfId="29780"/>
    <cellStyle name="Normal 19 2 4 2 4" xfId="29781"/>
    <cellStyle name="Normal 19 2 4 3" xfId="9196"/>
    <cellStyle name="Normal 19 2 4 3 2" xfId="17046"/>
    <cellStyle name="Normal 19 2 4 3 2 2" xfId="29782"/>
    <cellStyle name="Normal 19 2 4 3 3" xfId="29783"/>
    <cellStyle name="Normal 19 2 4 4" xfId="11800"/>
    <cellStyle name="Normal 19 2 4 4 2" xfId="29784"/>
    <cellStyle name="Normal 19 2 4 5" xfId="3944"/>
    <cellStyle name="Normal 19 2 4 5 2" xfId="29785"/>
    <cellStyle name="Normal 19 2 4 6" xfId="29786"/>
    <cellStyle name="Normal 19 2 4 6 2" xfId="29787"/>
    <cellStyle name="Normal 19 2 4 7" xfId="29788"/>
    <cellStyle name="Normal 19 2 5" xfId="6565"/>
    <cellStyle name="Normal 19 2 5 2" xfId="14416"/>
    <cellStyle name="Normal 19 2 5 2 2" xfId="29789"/>
    <cellStyle name="Normal 19 2 5 3" xfId="29790"/>
    <cellStyle name="Normal 19 2 5 4" xfId="29791"/>
    <cellStyle name="Normal 19 2 6" xfId="9189"/>
    <cellStyle name="Normal 19 2 6 2" xfId="17039"/>
    <cellStyle name="Normal 19 2 6 2 2" xfId="29792"/>
    <cellStyle name="Normal 19 2 6 3" xfId="29793"/>
    <cellStyle name="Normal 19 2 7" xfId="11793"/>
    <cellStyle name="Normal 19 2 7 2" xfId="29794"/>
    <cellStyle name="Normal 19 2 8" xfId="3937"/>
    <cellStyle name="Normal 19 2 8 2" xfId="29795"/>
    <cellStyle name="Normal 19 2 9" xfId="29796"/>
    <cellStyle name="Normal 19 2 9 2" xfId="29797"/>
    <cellStyle name="Normal 19 3" xfId="1162"/>
    <cellStyle name="Normal 19 3 10" xfId="29798"/>
    <cellStyle name="Normal 19 3 2" xfId="1163"/>
    <cellStyle name="Normal 19 3 2 2" xfId="1164"/>
    <cellStyle name="Normal 19 3 2 2 2" xfId="1165"/>
    <cellStyle name="Normal 19 3 2 2 2 2" xfId="6576"/>
    <cellStyle name="Normal 19 3 2 2 2 2 2" xfId="14427"/>
    <cellStyle name="Normal 19 3 2 2 2 2 2 2" xfId="29799"/>
    <cellStyle name="Normal 19 3 2 2 2 2 3" xfId="29800"/>
    <cellStyle name="Normal 19 3 2 2 2 2 4" xfId="29801"/>
    <cellStyle name="Normal 19 3 2 2 2 3" xfId="9200"/>
    <cellStyle name="Normal 19 3 2 2 2 3 2" xfId="17050"/>
    <cellStyle name="Normal 19 3 2 2 2 3 2 2" xfId="29802"/>
    <cellStyle name="Normal 19 3 2 2 2 3 3" xfId="29803"/>
    <cellStyle name="Normal 19 3 2 2 2 4" xfId="11804"/>
    <cellStyle name="Normal 19 3 2 2 2 4 2" xfId="29804"/>
    <cellStyle name="Normal 19 3 2 2 2 5" xfId="3948"/>
    <cellStyle name="Normal 19 3 2 2 2 5 2" xfId="29805"/>
    <cellStyle name="Normal 19 3 2 2 2 6" xfId="29806"/>
    <cellStyle name="Normal 19 3 2 2 2 6 2" xfId="29807"/>
    <cellStyle name="Normal 19 3 2 2 2 7" xfId="29808"/>
    <cellStyle name="Normal 19 3 2 2 3" xfId="6575"/>
    <cellStyle name="Normal 19 3 2 2 3 2" xfId="14426"/>
    <cellStyle name="Normal 19 3 2 2 3 2 2" xfId="29809"/>
    <cellStyle name="Normal 19 3 2 2 3 3" xfId="29810"/>
    <cellStyle name="Normal 19 3 2 2 3 4" xfId="29811"/>
    <cellStyle name="Normal 19 3 2 2 4" xfId="9199"/>
    <cellStyle name="Normal 19 3 2 2 4 2" xfId="17049"/>
    <cellStyle name="Normal 19 3 2 2 4 2 2" xfId="29812"/>
    <cellStyle name="Normal 19 3 2 2 4 3" xfId="29813"/>
    <cellStyle name="Normal 19 3 2 2 5" xfId="11803"/>
    <cellStyle name="Normal 19 3 2 2 5 2" xfId="29814"/>
    <cellStyle name="Normal 19 3 2 2 6" xfId="3947"/>
    <cellStyle name="Normal 19 3 2 2 6 2" xfId="29815"/>
    <cellStyle name="Normal 19 3 2 2 7" xfId="29816"/>
    <cellStyle name="Normal 19 3 2 2 7 2" xfId="29817"/>
    <cellStyle name="Normal 19 3 2 2 8" xfId="29818"/>
    <cellStyle name="Normal 19 3 2 3" xfId="1166"/>
    <cellStyle name="Normal 19 3 2 3 2" xfId="6577"/>
    <cellStyle name="Normal 19 3 2 3 2 2" xfId="14428"/>
    <cellStyle name="Normal 19 3 2 3 2 2 2" xfId="29819"/>
    <cellStyle name="Normal 19 3 2 3 2 3" xfId="29820"/>
    <cellStyle name="Normal 19 3 2 3 2 4" xfId="29821"/>
    <cellStyle name="Normal 19 3 2 3 3" xfId="9201"/>
    <cellStyle name="Normal 19 3 2 3 3 2" xfId="17051"/>
    <cellStyle name="Normal 19 3 2 3 3 2 2" xfId="29822"/>
    <cellStyle name="Normal 19 3 2 3 3 3" xfId="29823"/>
    <cellStyle name="Normal 19 3 2 3 4" xfId="11805"/>
    <cellStyle name="Normal 19 3 2 3 4 2" xfId="29824"/>
    <cellStyle name="Normal 19 3 2 3 5" xfId="3949"/>
    <cellStyle name="Normal 19 3 2 3 5 2" xfId="29825"/>
    <cellStyle name="Normal 19 3 2 3 6" xfId="29826"/>
    <cellStyle name="Normal 19 3 2 3 6 2" xfId="29827"/>
    <cellStyle name="Normal 19 3 2 3 7" xfId="29828"/>
    <cellStyle name="Normal 19 3 2 4" xfId="6574"/>
    <cellStyle name="Normal 19 3 2 4 2" xfId="14425"/>
    <cellStyle name="Normal 19 3 2 4 2 2" xfId="29829"/>
    <cellStyle name="Normal 19 3 2 4 3" xfId="29830"/>
    <cellStyle name="Normal 19 3 2 4 4" xfId="29831"/>
    <cellStyle name="Normal 19 3 2 5" xfId="9198"/>
    <cellStyle name="Normal 19 3 2 5 2" xfId="17048"/>
    <cellStyle name="Normal 19 3 2 5 2 2" xfId="29832"/>
    <cellStyle name="Normal 19 3 2 5 3" xfId="29833"/>
    <cellStyle name="Normal 19 3 2 6" xfId="11802"/>
    <cellStyle name="Normal 19 3 2 6 2" xfId="29834"/>
    <cellStyle name="Normal 19 3 2 7" xfId="3946"/>
    <cellStyle name="Normal 19 3 2 7 2" xfId="29835"/>
    <cellStyle name="Normal 19 3 2 8" xfId="29836"/>
    <cellStyle name="Normal 19 3 2 8 2" xfId="29837"/>
    <cellStyle name="Normal 19 3 2 9" xfId="29838"/>
    <cellStyle name="Normal 19 3 3" xfId="1167"/>
    <cellStyle name="Normal 19 3 3 2" xfId="1168"/>
    <cellStyle name="Normal 19 3 3 2 2" xfId="6579"/>
    <cellStyle name="Normal 19 3 3 2 2 2" xfId="14430"/>
    <cellStyle name="Normal 19 3 3 2 2 2 2" xfId="29839"/>
    <cellStyle name="Normal 19 3 3 2 2 3" xfId="29840"/>
    <cellStyle name="Normal 19 3 3 2 2 4" xfId="29841"/>
    <cellStyle name="Normal 19 3 3 2 3" xfId="9203"/>
    <cellStyle name="Normal 19 3 3 2 3 2" xfId="17053"/>
    <cellStyle name="Normal 19 3 3 2 3 2 2" xfId="29842"/>
    <cellStyle name="Normal 19 3 3 2 3 3" xfId="29843"/>
    <cellStyle name="Normal 19 3 3 2 4" xfId="11807"/>
    <cellStyle name="Normal 19 3 3 2 4 2" xfId="29844"/>
    <cellStyle name="Normal 19 3 3 2 5" xfId="3951"/>
    <cellStyle name="Normal 19 3 3 2 5 2" xfId="29845"/>
    <cellStyle name="Normal 19 3 3 2 6" xfId="29846"/>
    <cellStyle name="Normal 19 3 3 2 6 2" xfId="29847"/>
    <cellStyle name="Normal 19 3 3 2 7" xfId="29848"/>
    <cellStyle name="Normal 19 3 3 3" xfId="6578"/>
    <cellStyle name="Normal 19 3 3 3 2" xfId="14429"/>
    <cellStyle name="Normal 19 3 3 3 2 2" xfId="29849"/>
    <cellStyle name="Normal 19 3 3 3 3" xfId="29850"/>
    <cellStyle name="Normal 19 3 3 3 4" xfId="29851"/>
    <cellStyle name="Normal 19 3 3 4" xfId="9202"/>
    <cellStyle name="Normal 19 3 3 4 2" xfId="17052"/>
    <cellStyle name="Normal 19 3 3 4 2 2" xfId="29852"/>
    <cellStyle name="Normal 19 3 3 4 3" xfId="29853"/>
    <cellStyle name="Normal 19 3 3 5" xfId="11806"/>
    <cellStyle name="Normal 19 3 3 5 2" xfId="29854"/>
    <cellStyle name="Normal 19 3 3 6" xfId="3950"/>
    <cellStyle name="Normal 19 3 3 6 2" xfId="29855"/>
    <cellStyle name="Normal 19 3 3 7" xfId="29856"/>
    <cellStyle name="Normal 19 3 3 7 2" xfId="29857"/>
    <cellStyle name="Normal 19 3 3 8" xfId="29858"/>
    <cellStyle name="Normal 19 3 4" xfId="1169"/>
    <cellStyle name="Normal 19 3 4 2" xfId="6580"/>
    <cellStyle name="Normal 19 3 4 2 2" xfId="14431"/>
    <cellStyle name="Normal 19 3 4 2 2 2" xfId="29859"/>
    <cellStyle name="Normal 19 3 4 2 3" xfId="29860"/>
    <cellStyle name="Normal 19 3 4 2 4" xfId="29861"/>
    <cellStyle name="Normal 19 3 4 3" xfId="9204"/>
    <cellStyle name="Normal 19 3 4 3 2" xfId="17054"/>
    <cellStyle name="Normal 19 3 4 3 2 2" xfId="29862"/>
    <cellStyle name="Normal 19 3 4 3 3" xfId="29863"/>
    <cellStyle name="Normal 19 3 4 4" xfId="11808"/>
    <cellStyle name="Normal 19 3 4 4 2" xfId="29864"/>
    <cellStyle name="Normal 19 3 4 5" xfId="3952"/>
    <cellStyle name="Normal 19 3 4 5 2" xfId="29865"/>
    <cellStyle name="Normal 19 3 4 6" xfId="29866"/>
    <cellStyle name="Normal 19 3 4 6 2" xfId="29867"/>
    <cellStyle name="Normal 19 3 4 7" xfId="29868"/>
    <cellStyle name="Normal 19 3 5" xfId="6573"/>
    <cellStyle name="Normal 19 3 5 2" xfId="14424"/>
    <cellStyle name="Normal 19 3 5 2 2" xfId="29869"/>
    <cellStyle name="Normal 19 3 5 3" xfId="29870"/>
    <cellStyle name="Normal 19 3 5 4" xfId="29871"/>
    <cellStyle name="Normal 19 3 6" xfId="9197"/>
    <cellStyle name="Normal 19 3 6 2" xfId="17047"/>
    <cellStyle name="Normal 19 3 6 2 2" xfId="29872"/>
    <cellStyle name="Normal 19 3 6 3" xfId="29873"/>
    <cellStyle name="Normal 19 3 7" xfId="11801"/>
    <cellStyle name="Normal 19 3 7 2" xfId="29874"/>
    <cellStyle name="Normal 19 3 8" xfId="3945"/>
    <cellStyle name="Normal 19 3 8 2" xfId="29875"/>
    <cellStyle name="Normal 19 3 9" xfId="29876"/>
    <cellStyle name="Normal 19 3 9 2" xfId="29877"/>
    <cellStyle name="Normal 19 4" xfId="1170"/>
    <cellStyle name="Normal 19 4 10" xfId="29878"/>
    <cellStyle name="Normal 19 4 2" xfId="1171"/>
    <cellStyle name="Normal 19 4 2 2" xfId="1172"/>
    <cellStyle name="Normal 19 4 2 2 2" xfId="1173"/>
    <cellStyle name="Normal 19 4 2 2 2 2" xfId="6584"/>
    <cellStyle name="Normal 19 4 2 2 2 2 2" xfId="14435"/>
    <cellStyle name="Normal 19 4 2 2 2 2 2 2" xfId="29879"/>
    <cellStyle name="Normal 19 4 2 2 2 2 3" xfId="29880"/>
    <cellStyle name="Normal 19 4 2 2 2 2 4" xfId="29881"/>
    <cellStyle name="Normal 19 4 2 2 2 3" xfId="9208"/>
    <cellStyle name="Normal 19 4 2 2 2 3 2" xfId="17058"/>
    <cellStyle name="Normal 19 4 2 2 2 3 2 2" xfId="29882"/>
    <cellStyle name="Normal 19 4 2 2 2 3 3" xfId="29883"/>
    <cellStyle name="Normal 19 4 2 2 2 4" xfId="11812"/>
    <cellStyle name="Normal 19 4 2 2 2 4 2" xfId="29884"/>
    <cellStyle name="Normal 19 4 2 2 2 5" xfId="3956"/>
    <cellStyle name="Normal 19 4 2 2 2 5 2" xfId="29885"/>
    <cellStyle name="Normal 19 4 2 2 2 6" xfId="29886"/>
    <cellStyle name="Normal 19 4 2 2 2 6 2" xfId="29887"/>
    <cellStyle name="Normal 19 4 2 2 2 7" xfId="29888"/>
    <cellStyle name="Normal 19 4 2 2 3" xfId="6583"/>
    <cellStyle name="Normal 19 4 2 2 3 2" xfId="14434"/>
    <cellStyle name="Normal 19 4 2 2 3 2 2" xfId="29889"/>
    <cellStyle name="Normal 19 4 2 2 3 3" xfId="29890"/>
    <cellStyle name="Normal 19 4 2 2 3 4" xfId="29891"/>
    <cellStyle name="Normal 19 4 2 2 4" xfId="9207"/>
    <cellStyle name="Normal 19 4 2 2 4 2" xfId="17057"/>
    <cellStyle name="Normal 19 4 2 2 4 2 2" xfId="29892"/>
    <cellStyle name="Normal 19 4 2 2 4 3" xfId="29893"/>
    <cellStyle name="Normal 19 4 2 2 5" xfId="11811"/>
    <cellStyle name="Normal 19 4 2 2 5 2" xfId="29894"/>
    <cellStyle name="Normal 19 4 2 2 6" xfId="3955"/>
    <cellStyle name="Normal 19 4 2 2 6 2" xfId="29895"/>
    <cellStyle name="Normal 19 4 2 2 7" xfId="29896"/>
    <cellStyle name="Normal 19 4 2 2 7 2" xfId="29897"/>
    <cellStyle name="Normal 19 4 2 2 8" xfId="29898"/>
    <cellStyle name="Normal 19 4 2 3" xfId="1174"/>
    <cellStyle name="Normal 19 4 2 3 2" xfId="6585"/>
    <cellStyle name="Normal 19 4 2 3 2 2" xfId="14436"/>
    <cellStyle name="Normal 19 4 2 3 2 2 2" xfId="29899"/>
    <cellStyle name="Normal 19 4 2 3 2 3" xfId="29900"/>
    <cellStyle name="Normal 19 4 2 3 2 4" xfId="29901"/>
    <cellStyle name="Normal 19 4 2 3 3" xfId="9209"/>
    <cellStyle name="Normal 19 4 2 3 3 2" xfId="17059"/>
    <cellStyle name="Normal 19 4 2 3 3 2 2" xfId="29902"/>
    <cellStyle name="Normal 19 4 2 3 3 3" xfId="29903"/>
    <cellStyle name="Normal 19 4 2 3 4" xfId="11813"/>
    <cellStyle name="Normal 19 4 2 3 4 2" xfId="29904"/>
    <cellStyle name="Normal 19 4 2 3 5" xfId="3957"/>
    <cellStyle name="Normal 19 4 2 3 5 2" xfId="29905"/>
    <cellStyle name="Normal 19 4 2 3 6" xfId="29906"/>
    <cellStyle name="Normal 19 4 2 3 6 2" xfId="29907"/>
    <cellStyle name="Normal 19 4 2 3 7" xfId="29908"/>
    <cellStyle name="Normal 19 4 2 4" xfId="6582"/>
    <cellStyle name="Normal 19 4 2 4 2" xfId="14433"/>
    <cellStyle name="Normal 19 4 2 4 2 2" xfId="29909"/>
    <cellStyle name="Normal 19 4 2 4 3" xfId="29910"/>
    <cellStyle name="Normal 19 4 2 4 4" xfId="29911"/>
    <cellStyle name="Normal 19 4 2 5" xfId="9206"/>
    <cellStyle name="Normal 19 4 2 5 2" xfId="17056"/>
    <cellStyle name="Normal 19 4 2 5 2 2" xfId="29912"/>
    <cellStyle name="Normal 19 4 2 5 3" xfId="29913"/>
    <cellStyle name="Normal 19 4 2 6" xfId="11810"/>
    <cellStyle name="Normal 19 4 2 6 2" xfId="29914"/>
    <cellStyle name="Normal 19 4 2 7" xfId="3954"/>
    <cellStyle name="Normal 19 4 2 7 2" xfId="29915"/>
    <cellStyle name="Normal 19 4 2 8" xfId="29916"/>
    <cellStyle name="Normal 19 4 2 8 2" xfId="29917"/>
    <cellStyle name="Normal 19 4 2 9" xfId="29918"/>
    <cellStyle name="Normal 19 4 3" xfId="1175"/>
    <cellStyle name="Normal 19 4 3 2" xfId="1176"/>
    <cellStyle name="Normal 19 4 3 2 2" xfId="6587"/>
    <cellStyle name="Normal 19 4 3 2 2 2" xfId="14438"/>
    <cellStyle name="Normal 19 4 3 2 2 2 2" xfId="29919"/>
    <cellStyle name="Normal 19 4 3 2 2 3" xfId="29920"/>
    <cellStyle name="Normal 19 4 3 2 2 4" xfId="29921"/>
    <cellStyle name="Normal 19 4 3 2 3" xfId="9211"/>
    <cellStyle name="Normal 19 4 3 2 3 2" xfId="17061"/>
    <cellStyle name="Normal 19 4 3 2 3 2 2" xfId="29922"/>
    <cellStyle name="Normal 19 4 3 2 3 3" xfId="29923"/>
    <cellStyle name="Normal 19 4 3 2 4" xfId="11815"/>
    <cellStyle name="Normal 19 4 3 2 4 2" xfId="29924"/>
    <cellStyle name="Normal 19 4 3 2 5" xfId="3959"/>
    <cellStyle name="Normal 19 4 3 2 5 2" xfId="29925"/>
    <cellStyle name="Normal 19 4 3 2 6" xfId="29926"/>
    <cellStyle name="Normal 19 4 3 2 6 2" xfId="29927"/>
    <cellStyle name="Normal 19 4 3 2 7" xfId="29928"/>
    <cellStyle name="Normal 19 4 3 3" xfId="6586"/>
    <cellStyle name="Normal 19 4 3 3 2" xfId="14437"/>
    <cellStyle name="Normal 19 4 3 3 2 2" xfId="29929"/>
    <cellStyle name="Normal 19 4 3 3 3" xfId="29930"/>
    <cellStyle name="Normal 19 4 3 3 4" xfId="29931"/>
    <cellStyle name="Normal 19 4 3 4" xfId="9210"/>
    <cellStyle name="Normal 19 4 3 4 2" xfId="17060"/>
    <cellStyle name="Normal 19 4 3 4 2 2" xfId="29932"/>
    <cellStyle name="Normal 19 4 3 4 3" xfId="29933"/>
    <cellStyle name="Normal 19 4 3 5" xfId="11814"/>
    <cellStyle name="Normal 19 4 3 5 2" xfId="29934"/>
    <cellStyle name="Normal 19 4 3 6" xfId="3958"/>
    <cellStyle name="Normal 19 4 3 6 2" xfId="29935"/>
    <cellStyle name="Normal 19 4 3 7" xfId="29936"/>
    <cellStyle name="Normal 19 4 3 7 2" xfId="29937"/>
    <cellStyle name="Normal 19 4 3 8" xfId="29938"/>
    <cellStyle name="Normal 19 4 4" xfId="1177"/>
    <cellStyle name="Normal 19 4 4 2" xfId="6588"/>
    <cellStyle name="Normal 19 4 4 2 2" xfId="14439"/>
    <cellStyle name="Normal 19 4 4 2 2 2" xfId="29939"/>
    <cellStyle name="Normal 19 4 4 2 3" xfId="29940"/>
    <cellStyle name="Normal 19 4 4 2 4" xfId="29941"/>
    <cellStyle name="Normal 19 4 4 3" xfId="9212"/>
    <cellStyle name="Normal 19 4 4 3 2" xfId="17062"/>
    <cellStyle name="Normal 19 4 4 3 2 2" xfId="29942"/>
    <cellStyle name="Normal 19 4 4 3 3" xfId="29943"/>
    <cellStyle name="Normal 19 4 4 4" xfId="11816"/>
    <cellStyle name="Normal 19 4 4 4 2" xfId="29944"/>
    <cellStyle name="Normal 19 4 4 5" xfId="3960"/>
    <cellStyle name="Normal 19 4 4 5 2" xfId="29945"/>
    <cellStyle name="Normal 19 4 4 6" xfId="29946"/>
    <cellStyle name="Normal 19 4 4 6 2" xfId="29947"/>
    <cellStyle name="Normal 19 4 4 7" xfId="29948"/>
    <cellStyle name="Normal 19 4 5" xfId="6581"/>
    <cellStyle name="Normal 19 4 5 2" xfId="14432"/>
    <cellStyle name="Normal 19 4 5 2 2" xfId="29949"/>
    <cellStyle name="Normal 19 4 5 3" xfId="29950"/>
    <cellStyle name="Normal 19 4 5 4" xfId="29951"/>
    <cellStyle name="Normal 19 4 6" xfId="9205"/>
    <cellStyle name="Normal 19 4 6 2" xfId="17055"/>
    <cellStyle name="Normal 19 4 6 2 2" xfId="29952"/>
    <cellStyle name="Normal 19 4 6 3" xfId="29953"/>
    <cellStyle name="Normal 19 4 7" xfId="11809"/>
    <cellStyle name="Normal 19 4 7 2" xfId="29954"/>
    <cellStyle name="Normal 19 4 8" xfId="3953"/>
    <cellStyle name="Normal 19 4 8 2" xfId="29955"/>
    <cellStyle name="Normal 19 4 9" xfId="29956"/>
    <cellStyle name="Normal 19 4 9 2" xfId="29957"/>
    <cellStyle name="Normal 19 5" xfId="1178"/>
    <cellStyle name="Normal 19 5 2" xfId="1179"/>
    <cellStyle name="Normal 19 5 2 2" xfId="1180"/>
    <cellStyle name="Normal 19 5 2 2 2" xfId="6591"/>
    <cellStyle name="Normal 19 5 2 2 2 2" xfId="14442"/>
    <cellStyle name="Normal 19 5 2 2 2 2 2" xfId="29958"/>
    <cellStyle name="Normal 19 5 2 2 2 3" xfId="29959"/>
    <cellStyle name="Normal 19 5 2 2 2 4" xfId="29960"/>
    <cellStyle name="Normal 19 5 2 2 3" xfId="9215"/>
    <cellStyle name="Normal 19 5 2 2 3 2" xfId="17065"/>
    <cellStyle name="Normal 19 5 2 2 3 2 2" xfId="29961"/>
    <cellStyle name="Normal 19 5 2 2 3 3" xfId="29962"/>
    <cellStyle name="Normal 19 5 2 2 4" xfId="11819"/>
    <cellStyle name="Normal 19 5 2 2 4 2" xfId="29963"/>
    <cellStyle name="Normal 19 5 2 2 5" xfId="3963"/>
    <cellStyle name="Normal 19 5 2 2 5 2" xfId="29964"/>
    <cellStyle name="Normal 19 5 2 2 6" xfId="29965"/>
    <cellStyle name="Normal 19 5 2 2 6 2" xfId="29966"/>
    <cellStyle name="Normal 19 5 2 2 7" xfId="29967"/>
    <cellStyle name="Normal 19 5 2 3" xfId="6590"/>
    <cellStyle name="Normal 19 5 2 3 2" xfId="14441"/>
    <cellStyle name="Normal 19 5 2 3 2 2" xfId="29968"/>
    <cellStyle name="Normal 19 5 2 3 3" xfId="29969"/>
    <cellStyle name="Normal 19 5 2 3 4" xfId="29970"/>
    <cellStyle name="Normal 19 5 2 4" xfId="9214"/>
    <cellStyle name="Normal 19 5 2 4 2" xfId="17064"/>
    <cellStyle name="Normal 19 5 2 4 2 2" xfId="29971"/>
    <cellStyle name="Normal 19 5 2 4 3" xfId="29972"/>
    <cellStyle name="Normal 19 5 2 5" xfId="11818"/>
    <cellStyle name="Normal 19 5 2 5 2" xfId="29973"/>
    <cellStyle name="Normal 19 5 2 6" xfId="3962"/>
    <cellStyle name="Normal 19 5 2 6 2" xfId="29974"/>
    <cellStyle name="Normal 19 5 2 7" xfId="29975"/>
    <cellStyle name="Normal 19 5 2 7 2" xfId="29976"/>
    <cellStyle name="Normal 19 5 2 8" xfId="29977"/>
    <cellStyle name="Normal 19 5 3" xfId="1181"/>
    <cellStyle name="Normal 19 5 3 2" xfId="6592"/>
    <cellStyle name="Normal 19 5 3 2 2" xfId="14443"/>
    <cellStyle name="Normal 19 5 3 2 2 2" xfId="29978"/>
    <cellStyle name="Normal 19 5 3 2 3" xfId="29979"/>
    <cellStyle name="Normal 19 5 3 2 4" xfId="29980"/>
    <cellStyle name="Normal 19 5 3 3" xfId="9216"/>
    <cellStyle name="Normal 19 5 3 3 2" xfId="17066"/>
    <cellStyle name="Normal 19 5 3 3 2 2" xfId="29981"/>
    <cellStyle name="Normal 19 5 3 3 3" xfId="29982"/>
    <cellStyle name="Normal 19 5 3 4" xfId="11820"/>
    <cellStyle name="Normal 19 5 3 4 2" xfId="29983"/>
    <cellStyle name="Normal 19 5 3 5" xfId="3964"/>
    <cellStyle name="Normal 19 5 3 5 2" xfId="29984"/>
    <cellStyle name="Normal 19 5 3 6" xfId="29985"/>
    <cellStyle name="Normal 19 5 3 6 2" xfId="29986"/>
    <cellStyle name="Normal 19 5 3 7" xfId="29987"/>
    <cellStyle name="Normal 19 5 4" xfId="6589"/>
    <cellStyle name="Normal 19 5 4 2" xfId="14440"/>
    <cellStyle name="Normal 19 5 4 2 2" xfId="29988"/>
    <cellStyle name="Normal 19 5 4 3" xfId="29989"/>
    <cellStyle name="Normal 19 5 4 4" xfId="29990"/>
    <cellStyle name="Normal 19 5 5" xfId="9213"/>
    <cellStyle name="Normal 19 5 5 2" xfId="17063"/>
    <cellStyle name="Normal 19 5 5 2 2" xfId="29991"/>
    <cellStyle name="Normal 19 5 5 3" xfId="29992"/>
    <cellStyle name="Normal 19 5 6" xfId="11817"/>
    <cellStyle name="Normal 19 5 6 2" xfId="29993"/>
    <cellStyle name="Normal 19 5 7" xfId="3961"/>
    <cellStyle name="Normal 19 5 7 2" xfId="29994"/>
    <cellStyle name="Normal 19 5 8" xfId="29995"/>
    <cellStyle name="Normal 19 5 8 2" xfId="29996"/>
    <cellStyle name="Normal 19 5 9" xfId="29997"/>
    <cellStyle name="Normal 19 6" xfId="1182"/>
    <cellStyle name="Normal 19 6 2" xfId="1183"/>
    <cellStyle name="Normal 19 6 2 2" xfId="6594"/>
    <cellStyle name="Normal 19 6 2 2 2" xfId="14445"/>
    <cellStyle name="Normal 19 6 2 2 2 2" xfId="29998"/>
    <cellStyle name="Normal 19 6 2 2 3" xfId="29999"/>
    <cellStyle name="Normal 19 6 2 2 4" xfId="30000"/>
    <cellStyle name="Normal 19 6 2 3" xfId="9218"/>
    <cellStyle name="Normal 19 6 2 3 2" xfId="17068"/>
    <cellStyle name="Normal 19 6 2 3 2 2" xfId="30001"/>
    <cellStyle name="Normal 19 6 2 3 3" xfId="30002"/>
    <cellStyle name="Normal 19 6 2 4" xfId="11822"/>
    <cellStyle name="Normal 19 6 2 4 2" xfId="30003"/>
    <cellStyle name="Normal 19 6 2 5" xfId="3966"/>
    <cellStyle name="Normal 19 6 2 5 2" xfId="30004"/>
    <cellStyle name="Normal 19 6 2 6" xfId="30005"/>
    <cellStyle name="Normal 19 6 2 6 2" xfId="30006"/>
    <cellStyle name="Normal 19 6 2 7" xfId="30007"/>
    <cellStyle name="Normal 19 6 3" xfId="6593"/>
    <cellStyle name="Normal 19 6 3 2" xfId="14444"/>
    <cellStyle name="Normal 19 6 3 2 2" xfId="30008"/>
    <cellStyle name="Normal 19 6 3 3" xfId="30009"/>
    <cellStyle name="Normal 19 6 3 4" xfId="30010"/>
    <cellStyle name="Normal 19 6 4" xfId="9217"/>
    <cellStyle name="Normal 19 6 4 2" xfId="17067"/>
    <cellStyle name="Normal 19 6 4 2 2" xfId="30011"/>
    <cellStyle name="Normal 19 6 4 3" xfId="30012"/>
    <cellStyle name="Normal 19 6 5" xfId="11821"/>
    <cellStyle name="Normal 19 6 5 2" xfId="30013"/>
    <cellStyle name="Normal 19 6 6" xfId="3965"/>
    <cellStyle name="Normal 19 6 6 2" xfId="30014"/>
    <cellStyle name="Normal 19 6 7" xfId="30015"/>
    <cellStyle name="Normal 19 6 7 2" xfId="30016"/>
    <cellStyle name="Normal 19 6 8" xfId="30017"/>
    <cellStyle name="Normal 19 7" xfId="1184"/>
    <cellStyle name="Normal 19 7 2" xfId="6595"/>
    <cellStyle name="Normal 19 7 2 2" xfId="14446"/>
    <cellStyle name="Normal 19 7 2 2 2" xfId="30018"/>
    <cellStyle name="Normal 19 7 2 3" xfId="30019"/>
    <cellStyle name="Normal 19 7 2 4" xfId="30020"/>
    <cellStyle name="Normal 19 7 3" xfId="9219"/>
    <cellStyle name="Normal 19 7 3 2" xfId="17069"/>
    <cellStyle name="Normal 19 7 3 2 2" xfId="30021"/>
    <cellStyle name="Normal 19 7 3 3" xfId="30022"/>
    <cellStyle name="Normal 19 7 4" xfId="11823"/>
    <cellStyle name="Normal 19 7 4 2" xfId="30023"/>
    <cellStyle name="Normal 19 7 5" xfId="3967"/>
    <cellStyle name="Normal 19 7 5 2" xfId="30024"/>
    <cellStyle name="Normal 19 7 6" xfId="30025"/>
    <cellStyle name="Normal 19 7 6 2" xfId="30026"/>
    <cellStyle name="Normal 19 7 7" xfId="30027"/>
    <cellStyle name="Normal 19 8" xfId="6564"/>
    <cellStyle name="Normal 19 8 2" xfId="14415"/>
    <cellStyle name="Normal 19 8 2 2" xfId="30028"/>
    <cellStyle name="Normal 19 8 3" xfId="30029"/>
    <cellStyle name="Normal 19 8 4" xfId="30030"/>
    <cellStyle name="Normal 19 9" xfId="9188"/>
    <cellStyle name="Normal 19 9 2" xfId="17038"/>
    <cellStyle name="Normal 19 9 2 2" xfId="30031"/>
    <cellStyle name="Normal 19 9 3" xfId="30032"/>
    <cellStyle name="Normal 190" xfId="47844"/>
    <cellStyle name="Normal 191" xfId="47845"/>
    <cellStyle name="Normal 192" xfId="47846"/>
    <cellStyle name="Normal 193" xfId="47847"/>
    <cellStyle name="Normal 194" xfId="47848"/>
    <cellStyle name="Normal 195" xfId="47849"/>
    <cellStyle name="Normal 196" xfId="47850"/>
    <cellStyle name="Normal 197" xfId="47851"/>
    <cellStyle name="Normal 198" xfId="47852"/>
    <cellStyle name="Normal 199" xfId="47853"/>
    <cellStyle name="Normal 2" xfId="3"/>
    <cellStyle name="Normal 2 1" xfId="47854"/>
    <cellStyle name="Normal 2 10" xfId="47855"/>
    <cellStyle name="Normal 2 10 2" xfId="47856"/>
    <cellStyle name="Normal 2 10 2 2" xfId="47857"/>
    <cellStyle name="Normal 2 10 3" xfId="47858"/>
    <cellStyle name="Normal 2 11" xfId="47859"/>
    <cellStyle name="Normal 2 12" xfId="47860"/>
    <cellStyle name="Normal 2 13" xfId="47861"/>
    <cellStyle name="Normal 2 14" xfId="47862"/>
    <cellStyle name="Normal 2 15" xfId="47863"/>
    <cellStyle name="Normal 2 16" xfId="47864"/>
    <cellStyle name="Normal 2 17" xfId="47865"/>
    <cellStyle name="Normal 2 18" xfId="47866"/>
    <cellStyle name="Normal 2 18 2" xfId="47867"/>
    <cellStyle name="Normal 2 18 2 2" xfId="47868"/>
    <cellStyle name="Normal 2 18 3" xfId="47869"/>
    <cellStyle name="Normal 2 19" xfId="47870"/>
    <cellStyle name="Normal 2 19 2" xfId="47871"/>
    <cellStyle name="Normal 2 2" xfId="54"/>
    <cellStyle name="Normal 2 2 10" xfId="47872"/>
    <cellStyle name="Normal 2 2 11" xfId="47873"/>
    <cellStyle name="Normal 2 2 12" xfId="47874"/>
    <cellStyle name="Normal 2 2 13" xfId="47875"/>
    <cellStyle name="Normal 2 2 14" xfId="47876"/>
    <cellStyle name="Normal 2 2 15" xfId="47877"/>
    <cellStyle name="Normal 2 2 16" xfId="47878"/>
    <cellStyle name="Normal 2 2 2" xfId="62"/>
    <cellStyle name="Normal 2 2 2 10" xfId="47879"/>
    <cellStyle name="Normal 2 2 2 11" xfId="47880"/>
    <cellStyle name="Normal 2 2 2 12" xfId="47881"/>
    <cellStyle name="Normal 2 2 2 13" xfId="47882"/>
    <cellStyle name="Normal 2 2 2 14" xfId="47883"/>
    <cellStyle name="Normal 2 2 2 2" xfId="19555"/>
    <cellStyle name="Normal 2 2 2 2 2" xfId="19561"/>
    <cellStyle name="Normal 2 2 2 3" xfId="19523"/>
    <cellStyle name="Normal 2 2 2 4" xfId="30033"/>
    <cellStyle name="Normal 2 2 2 5" xfId="47884"/>
    <cellStyle name="Normal 2 2 2 6" xfId="47885"/>
    <cellStyle name="Normal 2 2 2 7" xfId="47886"/>
    <cellStyle name="Normal 2 2 2 8" xfId="47887"/>
    <cellStyle name="Normal 2 2 2 9" xfId="47888"/>
    <cellStyle name="Normal 2 2 3" xfId="1185"/>
    <cellStyle name="Normal 2 2 3 2" xfId="30034"/>
    <cellStyle name="Normal 2 2 3 3" xfId="30035"/>
    <cellStyle name="Normal 2 2 4" xfId="2729"/>
    <cellStyle name="Normal 2 2 4 2" xfId="30036"/>
    <cellStyle name="Normal 2 2 4 3" xfId="30037"/>
    <cellStyle name="Normal 2 2 5" xfId="30038"/>
    <cellStyle name="Normal 2 2 5 2" xfId="30039"/>
    <cellStyle name="Normal 2 2 6" xfId="30040"/>
    <cellStyle name="Normal 2 2 7" xfId="30041"/>
    <cellStyle name="Normal 2 2 8" xfId="47889"/>
    <cellStyle name="Normal 2 2 9" xfId="47890"/>
    <cellStyle name="Normal 2 20" xfId="47891"/>
    <cellStyle name="Normal 2 21" xfId="18649"/>
    <cellStyle name="Normal 2 3" xfId="1186"/>
    <cellStyle name="Normal 2 3 10" xfId="47892"/>
    <cellStyle name="Normal 2 3 11" xfId="47893"/>
    <cellStyle name="Normal 2 3 12" xfId="47894"/>
    <cellStyle name="Normal 2 3 13" xfId="47895"/>
    <cellStyle name="Normal 2 3 13 2" xfId="47896"/>
    <cellStyle name="Normal 2 3 14" xfId="47897"/>
    <cellStyle name="Normal 2 3 15" xfId="47898"/>
    <cellStyle name="Normal 2 3 2" xfId="30042"/>
    <cellStyle name="Normal 2 3 2 2" xfId="47899"/>
    <cellStyle name="Normal 2 3 2 3" xfId="47900"/>
    <cellStyle name="Normal 2 3 2 3 2" xfId="47901"/>
    <cellStyle name="Normal 2 3 2 4" xfId="47902"/>
    <cellStyle name="Normal 2 3 3" xfId="30043"/>
    <cellStyle name="Normal 2 3 4" xfId="47903"/>
    <cellStyle name="Normal 2 3 5" xfId="47904"/>
    <cellStyle name="Normal 2 3 6" xfId="47905"/>
    <cellStyle name="Normal 2 3 7" xfId="47906"/>
    <cellStyle name="Normal 2 3 8" xfId="47907"/>
    <cellStyle name="Normal 2 3 9" xfId="47908"/>
    <cellStyle name="Normal 2 4" xfId="1187"/>
    <cellStyle name="Normal 2 4 2" xfId="30044"/>
    <cellStyle name="Normal 2 4 2 2" xfId="47909"/>
    <cellStyle name="Normal 2 4 2 2 2" xfId="47910"/>
    <cellStyle name="Normal 2 4 2 3" xfId="47911"/>
    <cellStyle name="Normal 2 4 3" xfId="30045"/>
    <cellStyle name="Normal 2 4 3 2" xfId="47912"/>
    <cellStyle name="Normal 2 4 4" xfId="47913"/>
    <cellStyle name="Normal 2 4 5" xfId="18656"/>
    <cellStyle name="Normal 2 5" xfId="2728"/>
    <cellStyle name="Normal 2 5 2" xfId="30046"/>
    <cellStyle name="Normal 2 5 2 2" xfId="47914"/>
    <cellStyle name="Normal 2 5 2 2 2" xfId="47915"/>
    <cellStyle name="Normal 2 5 2 3" xfId="47916"/>
    <cellStyle name="Normal 2 5 3" xfId="30047"/>
    <cellStyle name="Normal 2 5 3 2" xfId="47917"/>
    <cellStyle name="Normal 2 5 4" xfId="47918"/>
    <cellStyle name="Normal 2 5 5" xfId="47919"/>
    <cellStyle name="Normal 2 6" xfId="53"/>
    <cellStyle name="Normal 2 6 2" xfId="47920"/>
    <cellStyle name="Normal 2 6 2 2" xfId="47921"/>
    <cellStyle name="Normal 2 6 2 2 2" xfId="47922"/>
    <cellStyle name="Normal 2 6 2 3" xfId="47923"/>
    <cellStyle name="Normal 2 6 3" xfId="47924"/>
    <cellStyle name="Normal 2 6 3 2" xfId="47925"/>
    <cellStyle name="Normal 2 6 4" xfId="47926"/>
    <cellStyle name="Normal 2 7" xfId="19756"/>
    <cellStyle name="Normal 2 7 2" xfId="47927"/>
    <cellStyle name="Normal 2 7 2 2" xfId="47928"/>
    <cellStyle name="Normal 2 7 2 2 2" xfId="47929"/>
    <cellStyle name="Normal 2 7 2 3" xfId="47930"/>
    <cellStyle name="Normal 2 7 3" xfId="47931"/>
    <cellStyle name="Normal 2 7 3 2" xfId="47932"/>
    <cellStyle name="Normal 2 7 4" xfId="47933"/>
    <cellStyle name="Normal 2 7 5" xfId="47934"/>
    <cellStyle name="Normal 2 7 8" xfId="18655"/>
    <cellStyle name="Normal 2 8" xfId="47935"/>
    <cellStyle name="Normal 2 8 2" xfId="47936"/>
    <cellStyle name="Normal 2 8 2 2" xfId="47937"/>
    <cellStyle name="Normal 2 8 3" xfId="47938"/>
    <cellStyle name="Normal 2 9" xfId="47939"/>
    <cellStyle name="Normal 2 9 2" xfId="47940"/>
    <cellStyle name="Normal 2 9 2 2" xfId="47941"/>
    <cellStyle name="Normal 2 9 3" xfId="47942"/>
    <cellStyle name="Normal 2_Lagoa - tabela 2009" xfId="18571"/>
    <cellStyle name="Normal 20" xfId="1188"/>
    <cellStyle name="Normal 20 10" xfId="11824"/>
    <cellStyle name="Normal 20 10 2" xfId="30048"/>
    <cellStyle name="Normal 20 11" xfId="3968"/>
    <cellStyle name="Normal 20 11 2" xfId="30049"/>
    <cellStyle name="Normal 20 12" xfId="30050"/>
    <cellStyle name="Normal 20 12 2" xfId="30051"/>
    <cellStyle name="Normal 20 13" xfId="30052"/>
    <cellStyle name="Normal 20 2" xfId="1189"/>
    <cellStyle name="Normal 20 2 10" xfId="30053"/>
    <cellStyle name="Normal 20 2 2" xfId="1190"/>
    <cellStyle name="Normal 20 2 2 2" xfId="1191"/>
    <cellStyle name="Normal 20 2 2 2 2" xfId="1192"/>
    <cellStyle name="Normal 20 2 2 2 2 2" xfId="6600"/>
    <cellStyle name="Normal 20 2 2 2 2 2 2" xfId="14451"/>
    <cellStyle name="Normal 20 2 2 2 2 2 2 2" xfId="30054"/>
    <cellStyle name="Normal 20 2 2 2 2 2 3" xfId="30055"/>
    <cellStyle name="Normal 20 2 2 2 2 2 4" xfId="30056"/>
    <cellStyle name="Normal 20 2 2 2 2 3" xfId="9224"/>
    <cellStyle name="Normal 20 2 2 2 2 3 2" xfId="17074"/>
    <cellStyle name="Normal 20 2 2 2 2 3 2 2" xfId="30057"/>
    <cellStyle name="Normal 20 2 2 2 2 3 3" xfId="30058"/>
    <cellStyle name="Normal 20 2 2 2 2 4" xfId="11828"/>
    <cellStyle name="Normal 20 2 2 2 2 4 2" xfId="30059"/>
    <cellStyle name="Normal 20 2 2 2 2 5" xfId="3972"/>
    <cellStyle name="Normal 20 2 2 2 2 5 2" xfId="30060"/>
    <cellStyle name="Normal 20 2 2 2 2 6" xfId="30061"/>
    <cellStyle name="Normal 20 2 2 2 2 6 2" xfId="30062"/>
    <cellStyle name="Normal 20 2 2 2 2 7" xfId="30063"/>
    <cellStyle name="Normal 20 2 2 2 3" xfId="6599"/>
    <cellStyle name="Normal 20 2 2 2 3 2" xfId="14450"/>
    <cellStyle name="Normal 20 2 2 2 3 2 2" xfId="30064"/>
    <cellStyle name="Normal 20 2 2 2 3 3" xfId="30065"/>
    <cellStyle name="Normal 20 2 2 2 3 4" xfId="30066"/>
    <cellStyle name="Normal 20 2 2 2 4" xfId="9223"/>
    <cellStyle name="Normal 20 2 2 2 4 2" xfId="17073"/>
    <cellStyle name="Normal 20 2 2 2 4 2 2" xfId="30067"/>
    <cellStyle name="Normal 20 2 2 2 4 3" xfId="30068"/>
    <cellStyle name="Normal 20 2 2 2 5" xfId="11827"/>
    <cellStyle name="Normal 20 2 2 2 5 2" xfId="30069"/>
    <cellStyle name="Normal 20 2 2 2 6" xfId="3971"/>
    <cellStyle name="Normal 20 2 2 2 6 2" xfId="30070"/>
    <cellStyle name="Normal 20 2 2 2 7" xfId="30071"/>
    <cellStyle name="Normal 20 2 2 2 7 2" xfId="30072"/>
    <cellStyle name="Normal 20 2 2 2 8" xfId="30073"/>
    <cellStyle name="Normal 20 2 2 3" xfId="1193"/>
    <cellStyle name="Normal 20 2 2 3 2" xfId="6601"/>
    <cellStyle name="Normal 20 2 2 3 2 2" xfId="14452"/>
    <cellStyle name="Normal 20 2 2 3 2 2 2" xfId="30074"/>
    <cellStyle name="Normal 20 2 2 3 2 3" xfId="30075"/>
    <cellStyle name="Normal 20 2 2 3 2 4" xfId="30076"/>
    <cellStyle name="Normal 20 2 2 3 3" xfId="9225"/>
    <cellStyle name="Normal 20 2 2 3 3 2" xfId="17075"/>
    <cellStyle name="Normal 20 2 2 3 3 2 2" xfId="30077"/>
    <cellStyle name="Normal 20 2 2 3 3 3" xfId="30078"/>
    <cellStyle name="Normal 20 2 2 3 4" xfId="11829"/>
    <cellStyle name="Normal 20 2 2 3 4 2" xfId="30079"/>
    <cellStyle name="Normal 20 2 2 3 5" xfId="3973"/>
    <cellStyle name="Normal 20 2 2 3 5 2" xfId="30080"/>
    <cellStyle name="Normal 20 2 2 3 6" xfId="30081"/>
    <cellStyle name="Normal 20 2 2 3 6 2" xfId="30082"/>
    <cellStyle name="Normal 20 2 2 3 7" xfId="30083"/>
    <cellStyle name="Normal 20 2 2 4" xfId="6598"/>
    <cellStyle name="Normal 20 2 2 4 2" xfId="14449"/>
    <cellStyle name="Normal 20 2 2 4 2 2" xfId="30084"/>
    <cellStyle name="Normal 20 2 2 4 3" xfId="30085"/>
    <cellStyle name="Normal 20 2 2 4 4" xfId="30086"/>
    <cellStyle name="Normal 20 2 2 5" xfId="9222"/>
    <cellStyle name="Normal 20 2 2 5 2" xfId="17072"/>
    <cellStyle name="Normal 20 2 2 5 2 2" xfId="30087"/>
    <cellStyle name="Normal 20 2 2 5 3" xfId="30088"/>
    <cellStyle name="Normal 20 2 2 6" xfId="11826"/>
    <cellStyle name="Normal 20 2 2 6 2" xfId="30089"/>
    <cellStyle name="Normal 20 2 2 7" xfId="3970"/>
    <cellStyle name="Normal 20 2 2 7 2" xfId="30090"/>
    <cellStyle name="Normal 20 2 2 8" xfId="30091"/>
    <cellStyle name="Normal 20 2 2 8 2" xfId="30092"/>
    <cellStyle name="Normal 20 2 2 9" xfId="30093"/>
    <cellStyle name="Normal 20 2 3" xfId="1194"/>
    <cellStyle name="Normal 20 2 3 2" xfId="1195"/>
    <cellStyle name="Normal 20 2 3 2 2" xfId="6603"/>
    <cellStyle name="Normal 20 2 3 2 2 2" xfId="14454"/>
    <cellStyle name="Normal 20 2 3 2 2 2 2" xfId="30094"/>
    <cellStyle name="Normal 20 2 3 2 2 3" xfId="30095"/>
    <cellStyle name="Normal 20 2 3 2 2 4" xfId="30096"/>
    <cellStyle name="Normal 20 2 3 2 3" xfId="9227"/>
    <cellStyle name="Normal 20 2 3 2 3 2" xfId="17077"/>
    <cellStyle name="Normal 20 2 3 2 3 2 2" xfId="30097"/>
    <cellStyle name="Normal 20 2 3 2 3 3" xfId="30098"/>
    <cellStyle name="Normal 20 2 3 2 4" xfId="11831"/>
    <cellStyle name="Normal 20 2 3 2 4 2" xfId="30099"/>
    <cellStyle name="Normal 20 2 3 2 5" xfId="3975"/>
    <cellStyle name="Normal 20 2 3 2 5 2" xfId="30100"/>
    <cellStyle name="Normal 20 2 3 2 6" xfId="30101"/>
    <cellStyle name="Normal 20 2 3 2 6 2" xfId="30102"/>
    <cellStyle name="Normal 20 2 3 2 7" xfId="30103"/>
    <cellStyle name="Normal 20 2 3 3" xfId="6602"/>
    <cellStyle name="Normal 20 2 3 3 2" xfId="14453"/>
    <cellStyle name="Normal 20 2 3 3 2 2" xfId="30104"/>
    <cellStyle name="Normal 20 2 3 3 3" xfId="30105"/>
    <cellStyle name="Normal 20 2 3 3 4" xfId="30106"/>
    <cellStyle name="Normal 20 2 3 4" xfId="9226"/>
    <cellStyle name="Normal 20 2 3 4 2" xfId="17076"/>
    <cellStyle name="Normal 20 2 3 4 2 2" xfId="30107"/>
    <cellStyle name="Normal 20 2 3 4 3" xfId="30108"/>
    <cellStyle name="Normal 20 2 3 5" xfId="11830"/>
    <cellStyle name="Normal 20 2 3 5 2" xfId="30109"/>
    <cellStyle name="Normal 20 2 3 6" xfId="3974"/>
    <cellStyle name="Normal 20 2 3 6 2" xfId="30110"/>
    <cellStyle name="Normal 20 2 3 7" xfId="30111"/>
    <cellStyle name="Normal 20 2 3 7 2" xfId="30112"/>
    <cellStyle name="Normal 20 2 3 8" xfId="30113"/>
    <cellStyle name="Normal 20 2 4" xfId="1196"/>
    <cellStyle name="Normal 20 2 4 2" xfId="6604"/>
    <cellStyle name="Normal 20 2 4 2 2" xfId="14455"/>
    <cellStyle name="Normal 20 2 4 2 2 2" xfId="30114"/>
    <cellStyle name="Normal 20 2 4 2 3" xfId="30115"/>
    <cellStyle name="Normal 20 2 4 2 4" xfId="30116"/>
    <cellStyle name="Normal 20 2 4 3" xfId="9228"/>
    <cellStyle name="Normal 20 2 4 3 2" xfId="17078"/>
    <cellStyle name="Normal 20 2 4 3 2 2" xfId="30117"/>
    <cellStyle name="Normal 20 2 4 3 3" xfId="30118"/>
    <cellStyle name="Normal 20 2 4 4" xfId="11832"/>
    <cellStyle name="Normal 20 2 4 4 2" xfId="30119"/>
    <cellStyle name="Normal 20 2 4 5" xfId="3976"/>
    <cellStyle name="Normal 20 2 4 5 2" xfId="30120"/>
    <cellStyle name="Normal 20 2 4 6" xfId="30121"/>
    <cellStyle name="Normal 20 2 4 6 2" xfId="30122"/>
    <cellStyle name="Normal 20 2 4 7" xfId="30123"/>
    <cellStyle name="Normal 20 2 5" xfId="6597"/>
    <cellStyle name="Normal 20 2 5 2" xfId="14448"/>
    <cellStyle name="Normal 20 2 5 2 2" xfId="30124"/>
    <cellStyle name="Normal 20 2 5 3" xfId="30125"/>
    <cellStyle name="Normal 20 2 5 4" xfId="30126"/>
    <cellStyle name="Normal 20 2 6" xfId="9221"/>
    <cellStyle name="Normal 20 2 6 2" xfId="17071"/>
    <cellStyle name="Normal 20 2 6 2 2" xfId="30127"/>
    <cellStyle name="Normal 20 2 6 3" xfId="30128"/>
    <cellStyle name="Normal 20 2 7" xfId="11825"/>
    <cellStyle name="Normal 20 2 7 2" xfId="30129"/>
    <cellStyle name="Normal 20 2 8" xfId="3969"/>
    <cellStyle name="Normal 20 2 8 2" xfId="30130"/>
    <cellStyle name="Normal 20 2 9" xfId="30131"/>
    <cellStyle name="Normal 20 2 9 2" xfId="30132"/>
    <cellStyle name="Normal 20 3" xfId="1197"/>
    <cellStyle name="Normal 20 3 10" xfId="30133"/>
    <cellStyle name="Normal 20 3 2" xfId="1198"/>
    <cellStyle name="Normal 20 3 2 2" xfId="1199"/>
    <cellStyle name="Normal 20 3 2 2 2" xfId="1200"/>
    <cellStyle name="Normal 20 3 2 2 2 2" xfId="6608"/>
    <cellStyle name="Normal 20 3 2 2 2 2 2" xfId="14459"/>
    <cellStyle name="Normal 20 3 2 2 2 2 2 2" xfId="30134"/>
    <cellStyle name="Normal 20 3 2 2 2 2 3" xfId="30135"/>
    <cellStyle name="Normal 20 3 2 2 2 2 4" xfId="30136"/>
    <cellStyle name="Normal 20 3 2 2 2 3" xfId="9232"/>
    <cellStyle name="Normal 20 3 2 2 2 3 2" xfId="17082"/>
    <cellStyle name="Normal 20 3 2 2 2 3 2 2" xfId="30137"/>
    <cellStyle name="Normal 20 3 2 2 2 3 3" xfId="30138"/>
    <cellStyle name="Normal 20 3 2 2 2 4" xfId="11836"/>
    <cellStyle name="Normal 20 3 2 2 2 4 2" xfId="30139"/>
    <cellStyle name="Normal 20 3 2 2 2 5" xfId="3980"/>
    <cellStyle name="Normal 20 3 2 2 2 5 2" xfId="30140"/>
    <cellStyle name="Normal 20 3 2 2 2 6" xfId="30141"/>
    <cellStyle name="Normal 20 3 2 2 2 6 2" xfId="30142"/>
    <cellStyle name="Normal 20 3 2 2 2 7" xfId="30143"/>
    <cellStyle name="Normal 20 3 2 2 3" xfId="6607"/>
    <cellStyle name="Normal 20 3 2 2 3 2" xfId="14458"/>
    <cellStyle name="Normal 20 3 2 2 3 2 2" xfId="30144"/>
    <cellStyle name="Normal 20 3 2 2 3 3" xfId="30145"/>
    <cellStyle name="Normal 20 3 2 2 3 4" xfId="30146"/>
    <cellStyle name="Normal 20 3 2 2 4" xfId="9231"/>
    <cellStyle name="Normal 20 3 2 2 4 2" xfId="17081"/>
    <cellStyle name="Normal 20 3 2 2 4 2 2" xfId="30147"/>
    <cellStyle name="Normal 20 3 2 2 4 3" xfId="30148"/>
    <cellStyle name="Normal 20 3 2 2 5" xfId="11835"/>
    <cellStyle name="Normal 20 3 2 2 5 2" xfId="30149"/>
    <cellStyle name="Normal 20 3 2 2 6" xfId="3979"/>
    <cellStyle name="Normal 20 3 2 2 6 2" xfId="30150"/>
    <cellStyle name="Normal 20 3 2 2 7" xfId="30151"/>
    <cellStyle name="Normal 20 3 2 2 7 2" xfId="30152"/>
    <cellStyle name="Normal 20 3 2 2 8" xfId="30153"/>
    <cellStyle name="Normal 20 3 2 3" xfId="1201"/>
    <cellStyle name="Normal 20 3 2 3 2" xfId="6609"/>
    <cellStyle name="Normal 20 3 2 3 2 2" xfId="14460"/>
    <cellStyle name="Normal 20 3 2 3 2 2 2" xfId="30154"/>
    <cellStyle name="Normal 20 3 2 3 2 3" xfId="30155"/>
    <cellStyle name="Normal 20 3 2 3 2 4" xfId="30156"/>
    <cellStyle name="Normal 20 3 2 3 3" xfId="9233"/>
    <cellStyle name="Normal 20 3 2 3 3 2" xfId="17083"/>
    <cellStyle name="Normal 20 3 2 3 3 2 2" xfId="30157"/>
    <cellStyle name="Normal 20 3 2 3 3 3" xfId="30158"/>
    <cellStyle name="Normal 20 3 2 3 4" xfId="11837"/>
    <cellStyle name="Normal 20 3 2 3 4 2" xfId="30159"/>
    <cellStyle name="Normal 20 3 2 3 5" xfId="3981"/>
    <cellStyle name="Normal 20 3 2 3 5 2" xfId="30160"/>
    <cellStyle name="Normal 20 3 2 3 6" xfId="30161"/>
    <cellStyle name="Normal 20 3 2 3 6 2" xfId="30162"/>
    <cellStyle name="Normal 20 3 2 3 7" xfId="30163"/>
    <cellStyle name="Normal 20 3 2 4" xfId="6606"/>
    <cellStyle name="Normal 20 3 2 4 2" xfId="14457"/>
    <cellStyle name="Normal 20 3 2 4 2 2" xfId="30164"/>
    <cellStyle name="Normal 20 3 2 4 3" xfId="30165"/>
    <cellStyle name="Normal 20 3 2 4 4" xfId="30166"/>
    <cellStyle name="Normal 20 3 2 5" xfId="9230"/>
    <cellStyle name="Normal 20 3 2 5 2" xfId="17080"/>
    <cellStyle name="Normal 20 3 2 5 2 2" xfId="30167"/>
    <cellStyle name="Normal 20 3 2 5 3" xfId="30168"/>
    <cellStyle name="Normal 20 3 2 6" xfId="11834"/>
    <cellStyle name="Normal 20 3 2 6 2" xfId="30169"/>
    <cellStyle name="Normal 20 3 2 7" xfId="3978"/>
    <cellStyle name="Normal 20 3 2 7 2" xfId="30170"/>
    <cellStyle name="Normal 20 3 2 8" xfId="30171"/>
    <cellStyle name="Normal 20 3 2 8 2" xfId="30172"/>
    <cellStyle name="Normal 20 3 2 9" xfId="30173"/>
    <cellStyle name="Normal 20 3 3" xfId="1202"/>
    <cellStyle name="Normal 20 3 3 2" xfId="1203"/>
    <cellStyle name="Normal 20 3 3 2 2" xfId="6611"/>
    <cellStyle name="Normal 20 3 3 2 2 2" xfId="14462"/>
    <cellStyle name="Normal 20 3 3 2 2 2 2" xfId="30174"/>
    <cellStyle name="Normal 20 3 3 2 2 3" xfId="30175"/>
    <cellStyle name="Normal 20 3 3 2 2 4" xfId="30176"/>
    <cellStyle name="Normal 20 3 3 2 3" xfId="9235"/>
    <cellStyle name="Normal 20 3 3 2 3 2" xfId="17085"/>
    <cellStyle name="Normal 20 3 3 2 3 2 2" xfId="30177"/>
    <cellStyle name="Normal 20 3 3 2 3 3" xfId="30178"/>
    <cellStyle name="Normal 20 3 3 2 4" xfId="11839"/>
    <cellStyle name="Normal 20 3 3 2 4 2" xfId="30179"/>
    <cellStyle name="Normal 20 3 3 2 5" xfId="3983"/>
    <cellStyle name="Normal 20 3 3 2 5 2" xfId="30180"/>
    <cellStyle name="Normal 20 3 3 2 6" xfId="30181"/>
    <cellStyle name="Normal 20 3 3 2 6 2" xfId="30182"/>
    <cellStyle name="Normal 20 3 3 2 7" xfId="30183"/>
    <cellStyle name="Normal 20 3 3 3" xfId="6610"/>
    <cellStyle name="Normal 20 3 3 3 2" xfId="14461"/>
    <cellStyle name="Normal 20 3 3 3 2 2" xfId="30184"/>
    <cellStyle name="Normal 20 3 3 3 3" xfId="30185"/>
    <cellStyle name="Normal 20 3 3 3 4" xfId="30186"/>
    <cellStyle name="Normal 20 3 3 4" xfId="9234"/>
    <cellStyle name="Normal 20 3 3 4 2" xfId="17084"/>
    <cellStyle name="Normal 20 3 3 4 2 2" xfId="30187"/>
    <cellStyle name="Normal 20 3 3 4 3" xfId="30188"/>
    <cellStyle name="Normal 20 3 3 5" xfId="11838"/>
    <cellStyle name="Normal 20 3 3 5 2" xfId="30189"/>
    <cellStyle name="Normal 20 3 3 6" xfId="3982"/>
    <cellStyle name="Normal 20 3 3 6 2" xfId="30190"/>
    <cellStyle name="Normal 20 3 3 7" xfId="30191"/>
    <cellStyle name="Normal 20 3 3 7 2" xfId="30192"/>
    <cellStyle name="Normal 20 3 3 8" xfId="30193"/>
    <cellStyle name="Normal 20 3 4" xfId="1204"/>
    <cellStyle name="Normal 20 3 4 2" xfId="6612"/>
    <cellStyle name="Normal 20 3 4 2 2" xfId="14463"/>
    <cellStyle name="Normal 20 3 4 2 2 2" xfId="30194"/>
    <cellStyle name="Normal 20 3 4 2 3" xfId="30195"/>
    <cellStyle name="Normal 20 3 4 2 4" xfId="30196"/>
    <cellStyle name="Normal 20 3 4 3" xfId="9236"/>
    <cellStyle name="Normal 20 3 4 3 2" xfId="17086"/>
    <cellStyle name="Normal 20 3 4 3 2 2" xfId="30197"/>
    <cellStyle name="Normal 20 3 4 3 3" xfId="30198"/>
    <cellStyle name="Normal 20 3 4 4" xfId="11840"/>
    <cellStyle name="Normal 20 3 4 4 2" xfId="30199"/>
    <cellStyle name="Normal 20 3 4 5" xfId="3984"/>
    <cellStyle name="Normal 20 3 4 5 2" xfId="30200"/>
    <cellStyle name="Normal 20 3 4 6" xfId="30201"/>
    <cellStyle name="Normal 20 3 4 6 2" xfId="30202"/>
    <cellStyle name="Normal 20 3 4 7" xfId="30203"/>
    <cellStyle name="Normal 20 3 5" xfId="6605"/>
    <cellStyle name="Normal 20 3 5 2" xfId="14456"/>
    <cellStyle name="Normal 20 3 5 2 2" xfId="30204"/>
    <cellStyle name="Normal 20 3 5 3" xfId="30205"/>
    <cellStyle name="Normal 20 3 5 4" xfId="30206"/>
    <cellStyle name="Normal 20 3 6" xfId="9229"/>
    <cellStyle name="Normal 20 3 6 2" xfId="17079"/>
    <cellStyle name="Normal 20 3 6 2 2" xfId="30207"/>
    <cellStyle name="Normal 20 3 6 3" xfId="30208"/>
    <cellStyle name="Normal 20 3 7" xfId="11833"/>
    <cellStyle name="Normal 20 3 7 2" xfId="30209"/>
    <cellStyle name="Normal 20 3 8" xfId="3977"/>
    <cellStyle name="Normal 20 3 8 2" xfId="30210"/>
    <cellStyle name="Normal 20 3 9" xfId="30211"/>
    <cellStyle name="Normal 20 3 9 2" xfId="30212"/>
    <cellStyle name="Normal 20 4" xfId="1205"/>
    <cellStyle name="Normal 20 4 10" xfId="30213"/>
    <cellStyle name="Normal 20 4 2" xfId="1206"/>
    <cellStyle name="Normal 20 4 2 2" xfId="1207"/>
    <cellStyle name="Normal 20 4 2 2 2" xfId="1208"/>
    <cellStyle name="Normal 20 4 2 2 2 2" xfId="6616"/>
    <cellStyle name="Normal 20 4 2 2 2 2 2" xfId="14467"/>
    <cellStyle name="Normal 20 4 2 2 2 2 2 2" xfId="30214"/>
    <cellStyle name="Normal 20 4 2 2 2 2 3" xfId="30215"/>
    <cellStyle name="Normal 20 4 2 2 2 2 4" xfId="30216"/>
    <cellStyle name="Normal 20 4 2 2 2 3" xfId="9240"/>
    <cellStyle name="Normal 20 4 2 2 2 3 2" xfId="17090"/>
    <cellStyle name="Normal 20 4 2 2 2 3 2 2" xfId="30217"/>
    <cellStyle name="Normal 20 4 2 2 2 3 3" xfId="30218"/>
    <cellStyle name="Normal 20 4 2 2 2 4" xfId="11844"/>
    <cellStyle name="Normal 20 4 2 2 2 4 2" xfId="30219"/>
    <cellStyle name="Normal 20 4 2 2 2 5" xfId="3988"/>
    <cellStyle name="Normal 20 4 2 2 2 5 2" xfId="30220"/>
    <cellStyle name="Normal 20 4 2 2 2 6" xfId="30221"/>
    <cellStyle name="Normal 20 4 2 2 2 6 2" xfId="30222"/>
    <cellStyle name="Normal 20 4 2 2 2 7" xfId="30223"/>
    <cellStyle name="Normal 20 4 2 2 3" xfId="6615"/>
    <cellStyle name="Normal 20 4 2 2 3 2" xfId="14466"/>
    <cellStyle name="Normal 20 4 2 2 3 2 2" xfId="30224"/>
    <cellStyle name="Normal 20 4 2 2 3 3" xfId="30225"/>
    <cellStyle name="Normal 20 4 2 2 3 4" xfId="30226"/>
    <cellStyle name="Normal 20 4 2 2 4" xfId="9239"/>
    <cellStyle name="Normal 20 4 2 2 4 2" xfId="17089"/>
    <cellStyle name="Normal 20 4 2 2 4 2 2" xfId="30227"/>
    <cellStyle name="Normal 20 4 2 2 4 3" xfId="30228"/>
    <cellStyle name="Normal 20 4 2 2 5" xfId="11843"/>
    <cellStyle name="Normal 20 4 2 2 5 2" xfId="30229"/>
    <cellStyle name="Normal 20 4 2 2 6" xfId="3987"/>
    <cellStyle name="Normal 20 4 2 2 6 2" xfId="30230"/>
    <cellStyle name="Normal 20 4 2 2 7" xfId="30231"/>
    <cellStyle name="Normal 20 4 2 2 7 2" xfId="30232"/>
    <cellStyle name="Normal 20 4 2 2 8" xfId="30233"/>
    <cellStyle name="Normal 20 4 2 3" xfId="1209"/>
    <cellStyle name="Normal 20 4 2 3 2" xfId="6617"/>
    <cellStyle name="Normal 20 4 2 3 2 2" xfId="14468"/>
    <cellStyle name="Normal 20 4 2 3 2 2 2" xfId="30234"/>
    <cellStyle name="Normal 20 4 2 3 2 3" xfId="30235"/>
    <cellStyle name="Normal 20 4 2 3 2 4" xfId="30236"/>
    <cellStyle name="Normal 20 4 2 3 3" xfId="9241"/>
    <cellStyle name="Normal 20 4 2 3 3 2" xfId="17091"/>
    <cellStyle name="Normal 20 4 2 3 3 2 2" xfId="30237"/>
    <cellStyle name="Normal 20 4 2 3 3 3" xfId="30238"/>
    <cellStyle name="Normal 20 4 2 3 4" xfId="11845"/>
    <cellStyle name="Normal 20 4 2 3 4 2" xfId="30239"/>
    <cellStyle name="Normal 20 4 2 3 5" xfId="3989"/>
    <cellStyle name="Normal 20 4 2 3 5 2" xfId="30240"/>
    <cellStyle name="Normal 20 4 2 3 6" xfId="30241"/>
    <cellStyle name="Normal 20 4 2 3 6 2" xfId="30242"/>
    <cellStyle name="Normal 20 4 2 3 7" xfId="30243"/>
    <cellStyle name="Normal 20 4 2 4" xfId="6614"/>
    <cellStyle name="Normal 20 4 2 4 2" xfId="14465"/>
    <cellStyle name="Normal 20 4 2 4 2 2" xfId="30244"/>
    <cellStyle name="Normal 20 4 2 4 3" xfId="30245"/>
    <cellStyle name="Normal 20 4 2 4 4" xfId="30246"/>
    <cellStyle name="Normal 20 4 2 5" xfId="9238"/>
    <cellStyle name="Normal 20 4 2 5 2" xfId="17088"/>
    <cellStyle name="Normal 20 4 2 5 2 2" xfId="30247"/>
    <cellStyle name="Normal 20 4 2 5 3" xfId="30248"/>
    <cellStyle name="Normal 20 4 2 6" xfId="11842"/>
    <cellStyle name="Normal 20 4 2 6 2" xfId="30249"/>
    <cellStyle name="Normal 20 4 2 7" xfId="3986"/>
    <cellStyle name="Normal 20 4 2 7 2" xfId="30250"/>
    <cellStyle name="Normal 20 4 2 8" xfId="30251"/>
    <cellStyle name="Normal 20 4 2 8 2" xfId="30252"/>
    <cellStyle name="Normal 20 4 2 9" xfId="30253"/>
    <cellStyle name="Normal 20 4 3" xfId="1210"/>
    <cellStyle name="Normal 20 4 3 2" xfId="1211"/>
    <cellStyle name="Normal 20 4 3 2 2" xfId="6619"/>
    <cellStyle name="Normal 20 4 3 2 2 2" xfId="14470"/>
    <cellStyle name="Normal 20 4 3 2 2 2 2" xfId="30254"/>
    <cellStyle name="Normal 20 4 3 2 2 3" xfId="30255"/>
    <cellStyle name="Normal 20 4 3 2 2 4" xfId="30256"/>
    <cellStyle name="Normal 20 4 3 2 3" xfId="9243"/>
    <cellStyle name="Normal 20 4 3 2 3 2" xfId="17093"/>
    <cellStyle name="Normal 20 4 3 2 3 2 2" xfId="30257"/>
    <cellStyle name="Normal 20 4 3 2 3 3" xfId="30258"/>
    <cellStyle name="Normal 20 4 3 2 4" xfId="11847"/>
    <cellStyle name="Normal 20 4 3 2 4 2" xfId="30259"/>
    <cellStyle name="Normal 20 4 3 2 5" xfId="3991"/>
    <cellStyle name="Normal 20 4 3 2 5 2" xfId="30260"/>
    <cellStyle name="Normal 20 4 3 2 6" xfId="30261"/>
    <cellStyle name="Normal 20 4 3 2 6 2" xfId="30262"/>
    <cellStyle name="Normal 20 4 3 2 7" xfId="30263"/>
    <cellStyle name="Normal 20 4 3 3" xfId="6618"/>
    <cellStyle name="Normal 20 4 3 3 2" xfId="14469"/>
    <cellStyle name="Normal 20 4 3 3 2 2" xfId="30264"/>
    <cellStyle name="Normal 20 4 3 3 3" xfId="30265"/>
    <cellStyle name="Normal 20 4 3 3 4" xfId="30266"/>
    <cellStyle name="Normal 20 4 3 4" xfId="9242"/>
    <cellStyle name="Normal 20 4 3 4 2" xfId="17092"/>
    <cellStyle name="Normal 20 4 3 4 2 2" xfId="30267"/>
    <cellStyle name="Normal 20 4 3 4 3" xfId="30268"/>
    <cellStyle name="Normal 20 4 3 5" xfId="11846"/>
    <cellStyle name="Normal 20 4 3 5 2" xfId="30269"/>
    <cellStyle name="Normal 20 4 3 6" xfId="3990"/>
    <cellStyle name="Normal 20 4 3 6 2" xfId="30270"/>
    <cellStyle name="Normal 20 4 3 7" xfId="30271"/>
    <cellStyle name="Normal 20 4 3 7 2" xfId="30272"/>
    <cellStyle name="Normal 20 4 3 8" xfId="30273"/>
    <cellStyle name="Normal 20 4 4" xfId="1212"/>
    <cellStyle name="Normal 20 4 4 2" xfId="6620"/>
    <cellStyle name="Normal 20 4 4 2 2" xfId="14471"/>
    <cellStyle name="Normal 20 4 4 2 2 2" xfId="30274"/>
    <cellStyle name="Normal 20 4 4 2 3" xfId="30275"/>
    <cellStyle name="Normal 20 4 4 2 4" xfId="30276"/>
    <cellStyle name="Normal 20 4 4 3" xfId="9244"/>
    <cellStyle name="Normal 20 4 4 3 2" xfId="17094"/>
    <cellStyle name="Normal 20 4 4 3 2 2" xfId="30277"/>
    <cellStyle name="Normal 20 4 4 3 3" xfId="30278"/>
    <cellStyle name="Normal 20 4 4 4" xfId="11848"/>
    <cellStyle name="Normal 20 4 4 4 2" xfId="30279"/>
    <cellStyle name="Normal 20 4 4 5" xfId="3992"/>
    <cellStyle name="Normal 20 4 4 5 2" xfId="30280"/>
    <cellStyle name="Normal 20 4 4 6" xfId="30281"/>
    <cellStyle name="Normal 20 4 4 6 2" xfId="30282"/>
    <cellStyle name="Normal 20 4 4 7" xfId="30283"/>
    <cellStyle name="Normal 20 4 5" xfId="6613"/>
    <cellStyle name="Normal 20 4 5 2" xfId="14464"/>
    <cellStyle name="Normal 20 4 5 2 2" xfId="30284"/>
    <cellStyle name="Normal 20 4 5 3" xfId="30285"/>
    <cellStyle name="Normal 20 4 5 4" xfId="30286"/>
    <cellStyle name="Normal 20 4 6" xfId="9237"/>
    <cellStyle name="Normal 20 4 6 2" xfId="17087"/>
    <cellStyle name="Normal 20 4 6 2 2" xfId="30287"/>
    <cellStyle name="Normal 20 4 6 3" xfId="30288"/>
    <cellStyle name="Normal 20 4 7" xfId="11841"/>
    <cellStyle name="Normal 20 4 7 2" xfId="30289"/>
    <cellStyle name="Normal 20 4 8" xfId="3985"/>
    <cellStyle name="Normal 20 4 8 2" xfId="30290"/>
    <cellStyle name="Normal 20 4 9" xfId="30291"/>
    <cellStyle name="Normal 20 4 9 2" xfId="30292"/>
    <cellStyle name="Normal 20 5" xfId="1213"/>
    <cellStyle name="Normal 20 5 2" xfId="1214"/>
    <cellStyle name="Normal 20 5 2 2" xfId="1215"/>
    <cellStyle name="Normal 20 5 2 2 2" xfId="6623"/>
    <cellStyle name="Normal 20 5 2 2 2 2" xfId="14474"/>
    <cellStyle name="Normal 20 5 2 2 2 2 2" xfId="30293"/>
    <cellStyle name="Normal 20 5 2 2 2 3" xfId="30294"/>
    <cellStyle name="Normal 20 5 2 2 2 4" xfId="30295"/>
    <cellStyle name="Normal 20 5 2 2 3" xfId="9247"/>
    <cellStyle name="Normal 20 5 2 2 3 2" xfId="17097"/>
    <cellStyle name="Normal 20 5 2 2 3 2 2" xfId="30296"/>
    <cellStyle name="Normal 20 5 2 2 3 3" xfId="30297"/>
    <cellStyle name="Normal 20 5 2 2 4" xfId="11851"/>
    <cellStyle name="Normal 20 5 2 2 4 2" xfId="30298"/>
    <cellStyle name="Normal 20 5 2 2 5" xfId="3995"/>
    <cellStyle name="Normal 20 5 2 2 5 2" xfId="30299"/>
    <cellStyle name="Normal 20 5 2 2 6" xfId="30300"/>
    <cellStyle name="Normal 20 5 2 2 6 2" xfId="30301"/>
    <cellStyle name="Normal 20 5 2 2 7" xfId="30302"/>
    <cellStyle name="Normal 20 5 2 3" xfId="6622"/>
    <cellStyle name="Normal 20 5 2 3 2" xfId="14473"/>
    <cellStyle name="Normal 20 5 2 3 2 2" xfId="30303"/>
    <cellStyle name="Normal 20 5 2 3 3" xfId="30304"/>
    <cellStyle name="Normal 20 5 2 3 4" xfId="30305"/>
    <cellStyle name="Normal 20 5 2 4" xfId="9246"/>
    <cellStyle name="Normal 20 5 2 4 2" xfId="17096"/>
    <cellStyle name="Normal 20 5 2 4 2 2" xfId="30306"/>
    <cellStyle name="Normal 20 5 2 4 3" xfId="30307"/>
    <cellStyle name="Normal 20 5 2 5" xfId="11850"/>
    <cellStyle name="Normal 20 5 2 5 2" xfId="30308"/>
    <cellStyle name="Normal 20 5 2 6" xfId="3994"/>
    <cellStyle name="Normal 20 5 2 6 2" xfId="30309"/>
    <cellStyle name="Normal 20 5 2 7" xfId="30310"/>
    <cellStyle name="Normal 20 5 2 7 2" xfId="30311"/>
    <cellStyle name="Normal 20 5 2 8" xfId="30312"/>
    <cellStyle name="Normal 20 5 3" xfId="1216"/>
    <cellStyle name="Normal 20 5 3 2" xfId="6624"/>
    <cellStyle name="Normal 20 5 3 2 2" xfId="14475"/>
    <cellStyle name="Normal 20 5 3 2 2 2" xfId="30313"/>
    <cellStyle name="Normal 20 5 3 2 3" xfId="30314"/>
    <cellStyle name="Normal 20 5 3 2 4" xfId="30315"/>
    <cellStyle name="Normal 20 5 3 3" xfId="9248"/>
    <cellStyle name="Normal 20 5 3 3 2" xfId="17098"/>
    <cellStyle name="Normal 20 5 3 3 2 2" xfId="30316"/>
    <cellStyle name="Normal 20 5 3 3 3" xfId="30317"/>
    <cellStyle name="Normal 20 5 3 4" xfId="11852"/>
    <cellStyle name="Normal 20 5 3 4 2" xfId="30318"/>
    <cellStyle name="Normal 20 5 3 5" xfId="3996"/>
    <cellStyle name="Normal 20 5 3 5 2" xfId="30319"/>
    <cellStyle name="Normal 20 5 3 6" xfId="30320"/>
    <cellStyle name="Normal 20 5 3 6 2" xfId="30321"/>
    <cellStyle name="Normal 20 5 3 7" xfId="30322"/>
    <cellStyle name="Normal 20 5 4" xfId="6621"/>
    <cellStyle name="Normal 20 5 4 2" xfId="14472"/>
    <cellStyle name="Normal 20 5 4 2 2" xfId="30323"/>
    <cellStyle name="Normal 20 5 4 3" xfId="30324"/>
    <cellStyle name="Normal 20 5 4 4" xfId="30325"/>
    <cellStyle name="Normal 20 5 5" xfId="9245"/>
    <cellStyle name="Normal 20 5 5 2" xfId="17095"/>
    <cellStyle name="Normal 20 5 5 2 2" xfId="30326"/>
    <cellStyle name="Normal 20 5 5 3" xfId="30327"/>
    <cellStyle name="Normal 20 5 6" xfId="11849"/>
    <cellStyle name="Normal 20 5 6 2" xfId="30328"/>
    <cellStyle name="Normal 20 5 7" xfId="3993"/>
    <cellStyle name="Normal 20 5 7 2" xfId="30329"/>
    <cellStyle name="Normal 20 5 8" xfId="30330"/>
    <cellStyle name="Normal 20 5 8 2" xfId="30331"/>
    <cellStyle name="Normal 20 5 9" xfId="30332"/>
    <cellStyle name="Normal 20 6" xfId="1217"/>
    <cellStyle name="Normal 20 6 2" xfId="1218"/>
    <cellStyle name="Normal 20 6 2 2" xfId="6626"/>
    <cellStyle name="Normal 20 6 2 2 2" xfId="14477"/>
    <cellStyle name="Normal 20 6 2 2 2 2" xfId="30333"/>
    <cellStyle name="Normal 20 6 2 2 3" xfId="30334"/>
    <cellStyle name="Normal 20 6 2 2 4" xfId="30335"/>
    <cellStyle name="Normal 20 6 2 3" xfId="9250"/>
    <cellStyle name="Normal 20 6 2 3 2" xfId="17100"/>
    <cellStyle name="Normal 20 6 2 3 2 2" xfId="30336"/>
    <cellStyle name="Normal 20 6 2 3 3" xfId="30337"/>
    <cellStyle name="Normal 20 6 2 4" xfId="11854"/>
    <cellStyle name="Normal 20 6 2 4 2" xfId="30338"/>
    <cellStyle name="Normal 20 6 2 5" xfId="3998"/>
    <cellStyle name="Normal 20 6 2 5 2" xfId="30339"/>
    <cellStyle name="Normal 20 6 2 6" xfId="30340"/>
    <cellStyle name="Normal 20 6 2 6 2" xfId="30341"/>
    <cellStyle name="Normal 20 6 2 7" xfId="30342"/>
    <cellStyle name="Normal 20 6 3" xfId="6625"/>
    <cellStyle name="Normal 20 6 3 2" xfId="14476"/>
    <cellStyle name="Normal 20 6 3 2 2" xfId="30343"/>
    <cellStyle name="Normal 20 6 3 3" xfId="30344"/>
    <cellStyle name="Normal 20 6 3 4" xfId="30345"/>
    <cellStyle name="Normal 20 6 4" xfId="9249"/>
    <cellStyle name="Normal 20 6 4 2" xfId="17099"/>
    <cellStyle name="Normal 20 6 4 2 2" xfId="30346"/>
    <cellStyle name="Normal 20 6 4 3" xfId="30347"/>
    <cellStyle name="Normal 20 6 5" xfId="11853"/>
    <cellStyle name="Normal 20 6 5 2" xfId="30348"/>
    <cellStyle name="Normal 20 6 6" xfId="3997"/>
    <cellStyle name="Normal 20 6 6 2" xfId="30349"/>
    <cellStyle name="Normal 20 6 7" xfId="30350"/>
    <cellStyle name="Normal 20 6 7 2" xfId="30351"/>
    <cellStyle name="Normal 20 6 8" xfId="30352"/>
    <cellStyle name="Normal 20 7" xfId="1219"/>
    <cellStyle name="Normal 20 7 2" xfId="6627"/>
    <cellStyle name="Normal 20 7 2 2" xfId="14478"/>
    <cellStyle name="Normal 20 7 2 2 2" xfId="30353"/>
    <cellStyle name="Normal 20 7 2 3" xfId="30354"/>
    <cellStyle name="Normal 20 7 2 4" xfId="30355"/>
    <cellStyle name="Normal 20 7 3" xfId="9251"/>
    <cellStyle name="Normal 20 7 3 2" xfId="17101"/>
    <cellStyle name="Normal 20 7 3 2 2" xfId="30356"/>
    <cellStyle name="Normal 20 7 3 3" xfId="30357"/>
    <cellStyle name="Normal 20 7 4" xfId="11855"/>
    <cellStyle name="Normal 20 7 4 2" xfId="30358"/>
    <cellStyle name="Normal 20 7 5" xfId="3999"/>
    <cellStyle name="Normal 20 7 5 2" xfId="30359"/>
    <cellStyle name="Normal 20 7 6" xfId="30360"/>
    <cellStyle name="Normal 20 7 6 2" xfId="30361"/>
    <cellStyle name="Normal 20 7 7" xfId="30362"/>
    <cellStyle name="Normal 20 8" xfId="6596"/>
    <cellStyle name="Normal 20 8 2" xfId="14447"/>
    <cellStyle name="Normal 20 8 2 2" xfId="30363"/>
    <cellStyle name="Normal 20 8 3" xfId="30364"/>
    <cellStyle name="Normal 20 8 4" xfId="30365"/>
    <cellStyle name="Normal 20 9" xfId="9220"/>
    <cellStyle name="Normal 20 9 2" xfId="17070"/>
    <cellStyle name="Normal 20 9 2 2" xfId="30366"/>
    <cellStyle name="Normal 20 9 3" xfId="30367"/>
    <cellStyle name="Normal 200" xfId="47943"/>
    <cellStyle name="Normal 201" xfId="47944"/>
    <cellStyle name="Normal 202" xfId="47945"/>
    <cellStyle name="Normal 203" xfId="47946"/>
    <cellStyle name="Normal 204" xfId="47947"/>
    <cellStyle name="Normal 205" xfId="47948"/>
    <cellStyle name="Normal 206" xfId="47949"/>
    <cellStyle name="Normal 206 2" xfId="47950"/>
    <cellStyle name="Normal 206 2 2" xfId="47951"/>
    <cellStyle name="Normal 206 3" xfId="47952"/>
    <cellStyle name="Normal 207" xfId="47953"/>
    <cellStyle name="Normal 208" xfId="47954"/>
    <cellStyle name="Normal 208 2" xfId="47955"/>
    <cellStyle name="Normal 209" xfId="47956"/>
    <cellStyle name="Normal 209 2" xfId="47957"/>
    <cellStyle name="Normal 21" xfId="1220"/>
    <cellStyle name="Normal 21 10" xfId="11856"/>
    <cellStyle name="Normal 21 10 2" xfId="30368"/>
    <cellStyle name="Normal 21 11" xfId="4000"/>
    <cellStyle name="Normal 21 11 2" xfId="30369"/>
    <cellStyle name="Normal 21 12" xfId="30370"/>
    <cellStyle name="Normal 21 12 2" xfId="30371"/>
    <cellStyle name="Normal 21 13" xfId="30372"/>
    <cellStyle name="Normal 21 2" xfId="1221"/>
    <cellStyle name="Normal 21 2 10" xfId="30373"/>
    <cellStyle name="Normal 21 2 2" xfId="1222"/>
    <cellStyle name="Normal 21 2 2 2" xfId="1223"/>
    <cellStyle name="Normal 21 2 2 2 2" xfId="1224"/>
    <cellStyle name="Normal 21 2 2 2 2 2" xfId="6632"/>
    <cellStyle name="Normal 21 2 2 2 2 2 2" xfId="14483"/>
    <cellStyle name="Normal 21 2 2 2 2 2 2 2" xfId="30374"/>
    <cellStyle name="Normal 21 2 2 2 2 2 3" xfId="30375"/>
    <cellStyle name="Normal 21 2 2 2 2 2 4" xfId="30376"/>
    <cellStyle name="Normal 21 2 2 2 2 3" xfId="9256"/>
    <cellStyle name="Normal 21 2 2 2 2 3 2" xfId="17106"/>
    <cellStyle name="Normal 21 2 2 2 2 3 2 2" xfId="30377"/>
    <cellStyle name="Normal 21 2 2 2 2 3 3" xfId="30378"/>
    <cellStyle name="Normal 21 2 2 2 2 4" xfId="11860"/>
    <cellStyle name="Normal 21 2 2 2 2 4 2" xfId="30379"/>
    <cellStyle name="Normal 21 2 2 2 2 5" xfId="4004"/>
    <cellStyle name="Normal 21 2 2 2 2 5 2" xfId="30380"/>
    <cellStyle name="Normal 21 2 2 2 2 6" xfId="30381"/>
    <cellStyle name="Normal 21 2 2 2 2 6 2" xfId="30382"/>
    <cellStyle name="Normal 21 2 2 2 2 7" xfId="30383"/>
    <cellStyle name="Normal 21 2 2 2 3" xfId="6631"/>
    <cellStyle name="Normal 21 2 2 2 3 2" xfId="14482"/>
    <cellStyle name="Normal 21 2 2 2 3 2 2" xfId="30384"/>
    <cellStyle name="Normal 21 2 2 2 3 3" xfId="30385"/>
    <cellStyle name="Normal 21 2 2 2 3 4" xfId="30386"/>
    <cellStyle name="Normal 21 2 2 2 4" xfId="9255"/>
    <cellStyle name="Normal 21 2 2 2 4 2" xfId="17105"/>
    <cellStyle name="Normal 21 2 2 2 4 2 2" xfId="30387"/>
    <cellStyle name="Normal 21 2 2 2 4 3" xfId="30388"/>
    <cellStyle name="Normal 21 2 2 2 5" xfId="11859"/>
    <cellStyle name="Normal 21 2 2 2 5 2" xfId="30389"/>
    <cellStyle name="Normal 21 2 2 2 6" xfId="4003"/>
    <cellStyle name="Normal 21 2 2 2 6 2" xfId="30390"/>
    <cellStyle name="Normal 21 2 2 2 7" xfId="30391"/>
    <cellStyle name="Normal 21 2 2 2 7 2" xfId="30392"/>
    <cellStyle name="Normal 21 2 2 2 8" xfId="30393"/>
    <cellStyle name="Normal 21 2 2 3" xfId="1225"/>
    <cellStyle name="Normal 21 2 2 3 2" xfId="6633"/>
    <cellStyle name="Normal 21 2 2 3 2 2" xfId="14484"/>
    <cellStyle name="Normal 21 2 2 3 2 2 2" xfId="30394"/>
    <cellStyle name="Normal 21 2 2 3 2 3" xfId="30395"/>
    <cellStyle name="Normal 21 2 2 3 2 4" xfId="30396"/>
    <cellStyle name="Normal 21 2 2 3 3" xfId="9257"/>
    <cellStyle name="Normal 21 2 2 3 3 2" xfId="17107"/>
    <cellStyle name="Normal 21 2 2 3 3 2 2" xfId="30397"/>
    <cellStyle name="Normal 21 2 2 3 3 3" xfId="30398"/>
    <cellStyle name="Normal 21 2 2 3 4" xfId="11861"/>
    <cellStyle name="Normal 21 2 2 3 4 2" xfId="30399"/>
    <cellStyle name="Normal 21 2 2 3 5" xfId="4005"/>
    <cellStyle name="Normal 21 2 2 3 5 2" xfId="30400"/>
    <cellStyle name="Normal 21 2 2 3 6" xfId="30401"/>
    <cellStyle name="Normal 21 2 2 3 6 2" xfId="30402"/>
    <cellStyle name="Normal 21 2 2 3 7" xfId="30403"/>
    <cellStyle name="Normal 21 2 2 4" xfId="6630"/>
    <cellStyle name="Normal 21 2 2 4 2" xfId="14481"/>
    <cellStyle name="Normal 21 2 2 4 2 2" xfId="30404"/>
    <cellStyle name="Normal 21 2 2 4 3" xfId="30405"/>
    <cellStyle name="Normal 21 2 2 4 4" xfId="30406"/>
    <cellStyle name="Normal 21 2 2 5" xfId="9254"/>
    <cellStyle name="Normal 21 2 2 5 2" xfId="17104"/>
    <cellStyle name="Normal 21 2 2 5 2 2" xfId="30407"/>
    <cellStyle name="Normal 21 2 2 5 3" xfId="30408"/>
    <cellStyle name="Normal 21 2 2 6" xfId="11858"/>
    <cellStyle name="Normal 21 2 2 6 2" xfId="30409"/>
    <cellStyle name="Normal 21 2 2 7" xfId="4002"/>
    <cellStyle name="Normal 21 2 2 7 2" xfId="30410"/>
    <cellStyle name="Normal 21 2 2 8" xfId="30411"/>
    <cellStyle name="Normal 21 2 2 8 2" xfId="30412"/>
    <cellStyle name="Normal 21 2 2 9" xfId="30413"/>
    <cellStyle name="Normal 21 2 3" xfId="1226"/>
    <cellStyle name="Normal 21 2 3 2" xfId="1227"/>
    <cellStyle name="Normal 21 2 3 2 2" xfId="6635"/>
    <cellStyle name="Normal 21 2 3 2 2 2" xfId="14486"/>
    <cellStyle name="Normal 21 2 3 2 2 2 2" xfId="30414"/>
    <cellStyle name="Normal 21 2 3 2 2 3" xfId="30415"/>
    <cellStyle name="Normal 21 2 3 2 2 4" xfId="30416"/>
    <cellStyle name="Normal 21 2 3 2 3" xfId="9259"/>
    <cellStyle name="Normal 21 2 3 2 3 2" xfId="17109"/>
    <cellStyle name="Normal 21 2 3 2 3 2 2" xfId="30417"/>
    <cellStyle name="Normal 21 2 3 2 3 3" xfId="30418"/>
    <cellStyle name="Normal 21 2 3 2 4" xfId="11863"/>
    <cellStyle name="Normal 21 2 3 2 4 2" xfId="30419"/>
    <cellStyle name="Normal 21 2 3 2 5" xfId="4007"/>
    <cellStyle name="Normal 21 2 3 2 5 2" xfId="30420"/>
    <cellStyle name="Normal 21 2 3 2 6" xfId="30421"/>
    <cellStyle name="Normal 21 2 3 2 6 2" xfId="30422"/>
    <cellStyle name="Normal 21 2 3 2 7" xfId="30423"/>
    <cellStyle name="Normal 21 2 3 3" xfId="6634"/>
    <cellStyle name="Normal 21 2 3 3 2" xfId="14485"/>
    <cellStyle name="Normal 21 2 3 3 2 2" xfId="30424"/>
    <cellStyle name="Normal 21 2 3 3 3" xfId="30425"/>
    <cellStyle name="Normal 21 2 3 3 4" xfId="30426"/>
    <cellStyle name="Normal 21 2 3 4" xfId="9258"/>
    <cellStyle name="Normal 21 2 3 4 2" xfId="17108"/>
    <cellStyle name="Normal 21 2 3 4 2 2" xfId="30427"/>
    <cellStyle name="Normal 21 2 3 4 3" xfId="30428"/>
    <cellStyle name="Normal 21 2 3 5" xfId="11862"/>
    <cellStyle name="Normal 21 2 3 5 2" xfId="30429"/>
    <cellStyle name="Normal 21 2 3 6" xfId="4006"/>
    <cellStyle name="Normal 21 2 3 6 2" xfId="30430"/>
    <cellStyle name="Normal 21 2 3 7" xfId="30431"/>
    <cellStyle name="Normal 21 2 3 7 2" xfId="30432"/>
    <cellStyle name="Normal 21 2 3 8" xfId="30433"/>
    <cellStyle name="Normal 21 2 4" xfId="1228"/>
    <cellStyle name="Normal 21 2 4 2" xfId="6636"/>
    <cellStyle name="Normal 21 2 4 2 2" xfId="14487"/>
    <cellStyle name="Normal 21 2 4 2 2 2" xfId="30434"/>
    <cellStyle name="Normal 21 2 4 2 3" xfId="30435"/>
    <cellStyle name="Normal 21 2 4 2 4" xfId="30436"/>
    <cellStyle name="Normal 21 2 4 3" xfId="9260"/>
    <cellStyle name="Normal 21 2 4 3 2" xfId="17110"/>
    <cellStyle name="Normal 21 2 4 3 2 2" xfId="30437"/>
    <cellStyle name="Normal 21 2 4 3 3" xfId="30438"/>
    <cellStyle name="Normal 21 2 4 4" xfId="11864"/>
    <cellStyle name="Normal 21 2 4 4 2" xfId="30439"/>
    <cellStyle name="Normal 21 2 4 5" xfId="4008"/>
    <cellStyle name="Normal 21 2 4 5 2" xfId="30440"/>
    <cellStyle name="Normal 21 2 4 6" xfId="30441"/>
    <cellStyle name="Normal 21 2 4 6 2" xfId="30442"/>
    <cellStyle name="Normal 21 2 4 7" xfId="30443"/>
    <cellStyle name="Normal 21 2 5" xfId="6629"/>
    <cellStyle name="Normal 21 2 5 2" xfId="14480"/>
    <cellStyle name="Normal 21 2 5 2 2" xfId="30444"/>
    <cellStyle name="Normal 21 2 5 3" xfId="30445"/>
    <cellStyle name="Normal 21 2 5 4" xfId="30446"/>
    <cellStyle name="Normal 21 2 6" xfId="9253"/>
    <cellStyle name="Normal 21 2 6 2" xfId="17103"/>
    <cellStyle name="Normal 21 2 6 2 2" xfId="30447"/>
    <cellStyle name="Normal 21 2 6 3" xfId="30448"/>
    <cellStyle name="Normal 21 2 7" xfId="11857"/>
    <cellStyle name="Normal 21 2 7 2" xfId="30449"/>
    <cellStyle name="Normal 21 2 8" xfId="4001"/>
    <cellStyle name="Normal 21 2 8 2" xfId="30450"/>
    <cellStyle name="Normal 21 2 9" xfId="30451"/>
    <cellStyle name="Normal 21 2 9 2" xfId="30452"/>
    <cellStyle name="Normal 21 3" xfId="1229"/>
    <cellStyle name="Normal 21 3 10" xfId="30453"/>
    <cellStyle name="Normal 21 3 2" xfId="1230"/>
    <cellStyle name="Normal 21 3 2 2" xfId="1231"/>
    <cellStyle name="Normal 21 3 2 2 2" xfId="1232"/>
    <cellStyle name="Normal 21 3 2 2 2 2" xfId="6640"/>
    <cellStyle name="Normal 21 3 2 2 2 2 2" xfId="14491"/>
    <cellStyle name="Normal 21 3 2 2 2 2 2 2" xfId="30454"/>
    <cellStyle name="Normal 21 3 2 2 2 2 3" xfId="30455"/>
    <cellStyle name="Normal 21 3 2 2 2 2 4" xfId="30456"/>
    <cellStyle name="Normal 21 3 2 2 2 3" xfId="9264"/>
    <cellStyle name="Normal 21 3 2 2 2 3 2" xfId="17114"/>
    <cellStyle name="Normal 21 3 2 2 2 3 2 2" xfId="30457"/>
    <cellStyle name="Normal 21 3 2 2 2 3 3" xfId="30458"/>
    <cellStyle name="Normal 21 3 2 2 2 4" xfId="11868"/>
    <cellStyle name="Normal 21 3 2 2 2 4 2" xfId="30459"/>
    <cellStyle name="Normal 21 3 2 2 2 5" xfId="4012"/>
    <cellStyle name="Normal 21 3 2 2 2 5 2" xfId="30460"/>
    <cellStyle name="Normal 21 3 2 2 2 6" xfId="30461"/>
    <cellStyle name="Normal 21 3 2 2 2 6 2" xfId="30462"/>
    <cellStyle name="Normal 21 3 2 2 2 7" xfId="30463"/>
    <cellStyle name="Normal 21 3 2 2 3" xfId="6639"/>
    <cellStyle name="Normal 21 3 2 2 3 2" xfId="14490"/>
    <cellStyle name="Normal 21 3 2 2 3 2 2" xfId="30464"/>
    <cellStyle name="Normal 21 3 2 2 3 3" xfId="30465"/>
    <cellStyle name="Normal 21 3 2 2 3 4" xfId="30466"/>
    <cellStyle name="Normal 21 3 2 2 4" xfId="9263"/>
    <cellStyle name="Normal 21 3 2 2 4 2" xfId="17113"/>
    <cellStyle name="Normal 21 3 2 2 4 2 2" xfId="30467"/>
    <cellStyle name="Normal 21 3 2 2 4 3" xfId="30468"/>
    <cellStyle name="Normal 21 3 2 2 5" xfId="11867"/>
    <cellStyle name="Normal 21 3 2 2 5 2" xfId="30469"/>
    <cellStyle name="Normal 21 3 2 2 6" xfId="4011"/>
    <cellStyle name="Normal 21 3 2 2 6 2" xfId="30470"/>
    <cellStyle name="Normal 21 3 2 2 7" xfId="30471"/>
    <cellStyle name="Normal 21 3 2 2 7 2" xfId="30472"/>
    <cellStyle name="Normal 21 3 2 2 8" xfId="30473"/>
    <cellStyle name="Normal 21 3 2 3" xfId="1233"/>
    <cellStyle name="Normal 21 3 2 3 2" xfId="6641"/>
    <cellStyle name="Normal 21 3 2 3 2 2" xfId="14492"/>
    <cellStyle name="Normal 21 3 2 3 2 2 2" xfId="30474"/>
    <cellStyle name="Normal 21 3 2 3 2 3" xfId="30475"/>
    <cellStyle name="Normal 21 3 2 3 2 4" xfId="30476"/>
    <cellStyle name="Normal 21 3 2 3 3" xfId="9265"/>
    <cellStyle name="Normal 21 3 2 3 3 2" xfId="17115"/>
    <cellStyle name="Normal 21 3 2 3 3 2 2" xfId="30477"/>
    <cellStyle name="Normal 21 3 2 3 3 3" xfId="30478"/>
    <cellStyle name="Normal 21 3 2 3 4" xfId="11869"/>
    <cellStyle name="Normal 21 3 2 3 4 2" xfId="30479"/>
    <cellStyle name="Normal 21 3 2 3 5" xfId="4013"/>
    <cellStyle name="Normal 21 3 2 3 5 2" xfId="30480"/>
    <cellStyle name="Normal 21 3 2 3 6" xfId="30481"/>
    <cellStyle name="Normal 21 3 2 3 6 2" xfId="30482"/>
    <cellStyle name="Normal 21 3 2 3 7" xfId="30483"/>
    <cellStyle name="Normal 21 3 2 4" xfId="6638"/>
    <cellStyle name="Normal 21 3 2 4 2" xfId="14489"/>
    <cellStyle name="Normal 21 3 2 4 2 2" xfId="30484"/>
    <cellStyle name="Normal 21 3 2 4 3" xfId="30485"/>
    <cellStyle name="Normal 21 3 2 4 4" xfId="30486"/>
    <cellStyle name="Normal 21 3 2 5" xfId="9262"/>
    <cellStyle name="Normal 21 3 2 5 2" xfId="17112"/>
    <cellStyle name="Normal 21 3 2 5 2 2" xfId="30487"/>
    <cellStyle name="Normal 21 3 2 5 3" xfId="30488"/>
    <cellStyle name="Normal 21 3 2 6" xfId="11866"/>
    <cellStyle name="Normal 21 3 2 6 2" xfId="30489"/>
    <cellStyle name="Normal 21 3 2 7" xfId="4010"/>
    <cellStyle name="Normal 21 3 2 7 2" xfId="30490"/>
    <cellStyle name="Normal 21 3 2 8" xfId="30491"/>
    <cellStyle name="Normal 21 3 2 8 2" xfId="30492"/>
    <cellStyle name="Normal 21 3 2 9" xfId="30493"/>
    <cellStyle name="Normal 21 3 3" xfId="1234"/>
    <cellStyle name="Normal 21 3 3 2" xfId="1235"/>
    <cellStyle name="Normal 21 3 3 2 2" xfId="6643"/>
    <cellStyle name="Normal 21 3 3 2 2 2" xfId="14494"/>
    <cellStyle name="Normal 21 3 3 2 2 2 2" xfId="30494"/>
    <cellStyle name="Normal 21 3 3 2 2 3" xfId="30495"/>
    <cellStyle name="Normal 21 3 3 2 2 4" xfId="30496"/>
    <cellStyle name="Normal 21 3 3 2 3" xfId="9267"/>
    <cellStyle name="Normal 21 3 3 2 3 2" xfId="17117"/>
    <cellStyle name="Normal 21 3 3 2 3 2 2" xfId="30497"/>
    <cellStyle name="Normal 21 3 3 2 3 3" xfId="30498"/>
    <cellStyle name="Normal 21 3 3 2 4" xfId="11871"/>
    <cellStyle name="Normal 21 3 3 2 4 2" xfId="30499"/>
    <cellStyle name="Normal 21 3 3 2 5" xfId="4015"/>
    <cellStyle name="Normal 21 3 3 2 5 2" xfId="30500"/>
    <cellStyle name="Normal 21 3 3 2 6" xfId="30501"/>
    <cellStyle name="Normal 21 3 3 2 6 2" xfId="30502"/>
    <cellStyle name="Normal 21 3 3 2 7" xfId="30503"/>
    <cellStyle name="Normal 21 3 3 3" xfId="6642"/>
    <cellStyle name="Normal 21 3 3 3 2" xfId="14493"/>
    <cellStyle name="Normal 21 3 3 3 2 2" xfId="30504"/>
    <cellStyle name="Normal 21 3 3 3 3" xfId="30505"/>
    <cellStyle name="Normal 21 3 3 3 4" xfId="30506"/>
    <cellStyle name="Normal 21 3 3 4" xfId="9266"/>
    <cellStyle name="Normal 21 3 3 4 2" xfId="17116"/>
    <cellStyle name="Normal 21 3 3 4 2 2" xfId="30507"/>
    <cellStyle name="Normal 21 3 3 4 3" xfId="30508"/>
    <cellStyle name="Normal 21 3 3 5" xfId="11870"/>
    <cellStyle name="Normal 21 3 3 5 2" xfId="30509"/>
    <cellStyle name="Normal 21 3 3 6" xfId="4014"/>
    <cellStyle name="Normal 21 3 3 6 2" xfId="30510"/>
    <cellStyle name="Normal 21 3 3 7" xfId="30511"/>
    <cellStyle name="Normal 21 3 3 7 2" xfId="30512"/>
    <cellStyle name="Normal 21 3 3 8" xfId="30513"/>
    <cellStyle name="Normal 21 3 4" xfId="1236"/>
    <cellStyle name="Normal 21 3 4 2" xfId="6644"/>
    <cellStyle name="Normal 21 3 4 2 2" xfId="14495"/>
    <cellStyle name="Normal 21 3 4 2 2 2" xfId="30514"/>
    <cellStyle name="Normal 21 3 4 2 3" xfId="30515"/>
    <cellStyle name="Normal 21 3 4 2 4" xfId="30516"/>
    <cellStyle name="Normal 21 3 4 3" xfId="9268"/>
    <cellStyle name="Normal 21 3 4 3 2" xfId="17118"/>
    <cellStyle name="Normal 21 3 4 3 2 2" xfId="30517"/>
    <cellStyle name="Normal 21 3 4 3 3" xfId="30518"/>
    <cellStyle name="Normal 21 3 4 4" xfId="11872"/>
    <cellStyle name="Normal 21 3 4 4 2" xfId="30519"/>
    <cellStyle name="Normal 21 3 4 5" xfId="4016"/>
    <cellStyle name="Normal 21 3 4 5 2" xfId="30520"/>
    <cellStyle name="Normal 21 3 4 6" xfId="30521"/>
    <cellStyle name="Normal 21 3 4 6 2" xfId="30522"/>
    <cellStyle name="Normal 21 3 4 7" xfId="30523"/>
    <cellStyle name="Normal 21 3 5" xfId="6637"/>
    <cellStyle name="Normal 21 3 5 2" xfId="14488"/>
    <cellStyle name="Normal 21 3 5 2 2" xfId="30524"/>
    <cellStyle name="Normal 21 3 5 3" xfId="30525"/>
    <cellStyle name="Normal 21 3 5 4" xfId="30526"/>
    <cellStyle name="Normal 21 3 6" xfId="9261"/>
    <cellStyle name="Normal 21 3 6 2" xfId="17111"/>
    <cellStyle name="Normal 21 3 6 2 2" xfId="30527"/>
    <cellStyle name="Normal 21 3 6 3" xfId="30528"/>
    <cellStyle name="Normal 21 3 7" xfId="11865"/>
    <cellStyle name="Normal 21 3 7 2" xfId="30529"/>
    <cellStyle name="Normal 21 3 8" xfId="4009"/>
    <cellStyle name="Normal 21 3 8 2" xfId="30530"/>
    <cellStyle name="Normal 21 3 9" xfId="30531"/>
    <cellStyle name="Normal 21 3 9 2" xfId="30532"/>
    <cellStyle name="Normal 21 4" xfId="1237"/>
    <cellStyle name="Normal 21 4 10" xfId="30533"/>
    <cellStyle name="Normal 21 4 2" xfId="1238"/>
    <cellStyle name="Normal 21 4 2 2" xfId="1239"/>
    <cellStyle name="Normal 21 4 2 2 2" xfId="1240"/>
    <cellStyle name="Normal 21 4 2 2 2 2" xfId="6648"/>
    <cellStyle name="Normal 21 4 2 2 2 2 2" xfId="14499"/>
    <cellStyle name="Normal 21 4 2 2 2 2 2 2" xfId="30534"/>
    <cellStyle name="Normal 21 4 2 2 2 2 3" xfId="30535"/>
    <cellStyle name="Normal 21 4 2 2 2 2 4" xfId="30536"/>
    <cellStyle name="Normal 21 4 2 2 2 3" xfId="9272"/>
    <cellStyle name="Normal 21 4 2 2 2 3 2" xfId="17122"/>
    <cellStyle name="Normal 21 4 2 2 2 3 2 2" xfId="30537"/>
    <cellStyle name="Normal 21 4 2 2 2 3 3" xfId="30538"/>
    <cellStyle name="Normal 21 4 2 2 2 4" xfId="11876"/>
    <cellStyle name="Normal 21 4 2 2 2 4 2" xfId="30539"/>
    <cellStyle name="Normal 21 4 2 2 2 5" xfId="4020"/>
    <cellStyle name="Normal 21 4 2 2 2 5 2" xfId="30540"/>
    <cellStyle name="Normal 21 4 2 2 2 6" xfId="30541"/>
    <cellStyle name="Normal 21 4 2 2 2 6 2" xfId="30542"/>
    <cellStyle name="Normal 21 4 2 2 2 7" xfId="30543"/>
    <cellStyle name="Normal 21 4 2 2 3" xfId="6647"/>
    <cellStyle name="Normal 21 4 2 2 3 2" xfId="14498"/>
    <cellStyle name="Normal 21 4 2 2 3 2 2" xfId="30544"/>
    <cellStyle name="Normal 21 4 2 2 3 3" xfId="30545"/>
    <cellStyle name="Normal 21 4 2 2 3 4" xfId="30546"/>
    <cellStyle name="Normal 21 4 2 2 4" xfId="9271"/>
    <cellStyle name="Normal 21 4 2 2 4 2" xfId="17121"/>
    <cellStyle name="Normal 21 4 2 2 4 2 2" xfId="30547"/>
    <cellStyle name="Normal 21 4 2 2 4 3" xfId="30548"/>
    <cellStyle name="Normal 21 4 2 2 5" xfId="11875"/>
    <cellStyle name="Normal 21 4 2 2 5 2" xfId="30549"/>
    <cellStyle name="Normal 21 4 2 2 6" xfId="4019"/>
    <cellStyle name="Normal 21 4 2 2 6 2" xfId="30550"/>
    <cellStyle name="Normal 21 4 2 2 7" xfId="30551"/>
    <cellStyle name="Normal 21 4 2 2 7 2" xfId="30552"/>
    <cellStyle name="Normal 21 4 2 2 8" xfId="30553"/>
    <cellStyle name="Normal 21 4 2 3" xfId="1241"/>
    <cellStyle name="Normal 21 4 2 3 2" xfId="6649"/>
    <cellStyle name="Normal 21 4 2 3 2 2" xfId="14500"/>
    <cellStyle name="Normal 21 4 2 3 2 2 2" xfId="30554"/>
    <cellStyle name="Normal 21 4 2 3 2 3" xfId="30555"/>
    <cellStyle name="Normal 21 4 2 3 2 4" xfId="30556"/>
    <cellStyle name="Normal 21 4 2 3 3" xfId="9273"/>
    <cellStyle name="Normal 21 4 2 3 3 2" xfId="17123"/>
    <cellStyle name="Normal 21 4 2 3 3 2 2" xfId="30557"/>
    <cellStyle name="Normal 21 4 2 3 3 3" xfId="30558"/>
    <cellStyle name="Normal 21 4 2 3 4" xfId="11877"/>
    <cellStyle name="Normal 21 4 2 3 4 2" xfId="30559"/>
    <cellStyle name="Normal 21 4 2 3 5" xfId="4021"/>
    <cellStyle name="Normal 21 4 2 3 5 2" xfId="30560"/>
    <cellStyle name="Normal 21 4 2 3 6" xfId="30561"/>
    <cellStyle name="Normal 21 4 2 3 6 2" xfId="30562"/>
    <cellStyle name="Normal 21 4 2 3 7" xfId="30563"/>
    <cellStyle name="Normal 21 4 2 4" xfId="6646"/>
    <cellStyle name="Normal 21 4 2 4 2" xfId="14497"/>
    <cellStyle name="Normal 21 4 2 4 2 2" xfId="30564"/>
    <cellStyle name="Normal 21 4 2 4 3" xfId="30565"/>
    <cellStyle name="Normal 21 4 2 4 4" xfId="30566"/>
    <cellStyle name="Normal 21 4 2 5" xfId="9270"/>
    <cellStyle name="Normal 21 4 2 5 2" xfId="17120"/>
    <cellStyle name="Normal 21 4 2 5 2 2" xfId="30567"/>
    <cellStyle name="Normal 21 4 2 5 3" xfId="30568"/>
    <cellStyle name="Normal 21 4 2 6" xfId="11874"/>
    <cellStyle name="Normal 21 4 2 6 2" xfId="30569"/>
    <cellStyle name="Normal 21 4 2 7" xfId="4018"/>
    <cellStyle name="Normal 21 4 2 7 2" xfId="30570"/>
    <cellStyle name="Normal 21 4 2 8" xfId="30571"/>
    <cellStyle name="Normal 21 4 2 8 2" xfId="30572"/>
    <cellStyle name="Normal 21 4 2 9" xfId="30573"/>
    <cellStyle name="Normal 21 4 3" xfId="1242"/>
    <cellStyle name="Normal 21 4 3 2" xfId="1243"/>
    <cellStyle name="Normal 21 4 3 2 2" xfId="6651"/>
    <cellStyle name="Normal 21 4 3 2 2 2" xfId="14502"/>
    <cellStyle name="Normal 21 4 3 2 2 2 2" xfId="30574"/>
    <cellStyle name="Normal 21 4 3 2 2 3" xfId="30575"/>
    <cellStyle name="Normal 21 4 3 2 2 4" xfId="30576"/>
    <cellStyle name="Normal 21 4 3 2 3" xfId="9275"/>
    <cellStyle name="Normal 21 4 3 2 3 2" xfId="17125"/>
    <cellStyle name="Normal 21 4 3 2 3 2 2" xfId="30577"/>
    <cellStyle name="Normal 21 4 3 2 3 3" xfId="30578"/>
    <cellStyle name="Normal 21 4 3 2 4" xfId="11879"/>
    <cellStyle name="Normal 21 4 3 2 4 2" xfId="30579"/>
    <cellStyle name="Normal 21 4 3 2 5" xfId="4023"/>
    <cellStyle name="Normal 21 4 3 2 5 2" xfId="30580"/>
    <cellStyle name="Normal 21 4 3 2 6" xfId="30581"/>
    <cellStyle name="Normal 21 4 3 2 6 2" xfId="30582"/>
    <cellStyle name="Normal 21 4 3 2 7" xfId="30583"/>
    <cellStyle name="Normal 21 4 3 3" xfId="6650"/>
    <cellStyle name="Normal 21 4 3 3 2" xfId="14501"/>
    <cellStyle name="Normal 21 4 3 3 2 2" xfId="30584"/>
    <cellStyle name="Normal 21 4 3 3 3" xfId="30585"/>
    <cellStyle name="Normal 21 4 3 3 4" xfId="30586"/>
    <cellStyle name="Normal 21 4 3 4" xfId="9274"/>
    <cellStyle name="Normal 21 4 3 4 2" xfId="17124"/>
    <cellStyle name="Normal 21 4 3 4 2 2" xfId="30587"/>
    <cellStyle name="Normal 21 4 3 4 3" xfId="30588"/>
    <cellStyle name="Normal 21 4 3 5" xfId="11878"/>
    <cellStyle name="Normal 21 4 3 5 2" xfId="30589"/>
    <cellStyle name="Normal 21 4 3 6" xfId="4022"/>
    <cellStyle name="Normal 21 4 3 6 2" xfId="30590"/>
    <cellStyle name="Normal 21 4 3 7" xfId="30591"/>
    <cellStyle name="Normal 21 4 3 7 2" xfId="30592"/>
    <cellStyle name="Normal 21 4 3 8" xfId="30593"/>
    <cellStyle name="Normal 21 4 4" xfId="1244"/>
    <cellStyle name="Normal 21 4 4 2" xfId="6652"/>
    <cellStyle name="Normal 21 4 4 2 2" xfId="14503"/>
    <cellStyle name="Normal 21 4 4 2 2 2" xfId="30594"/>
    <cellStyle name="Normal 21 4 4 2 3" xfId="30595"/>
    <cellStyle name="Normal 21 4 4 2 4" xfId="30596"/>
    <cellStyle name="Normal 21 4 4 3" xfId="9276"/>
    <cellStyle name="Normal 21 4 4 3 2" xfId="17126"/>
    <cellStyle name="Normal 21 4 4 3 2 2" xfId="30597"/>
    <cellStyle name="Normal 21 4 4 3 3" xfId="30598"/>
    <cellStyle name="Normal 21 4 4 4" xfId="11880"/>
    <cellStyle name="Normal 21 4 4 4 2" xfId="30599"/>
    <cellStyle name="Normal 21 4 4 5" xfId="4024"/>
    <cellStyle name="Normal 21 4 4 5 2" xfId="30600"/>
    <cellStyle name="Normal 21 4 4 6" xfId="30601"/>
    <cellStyle name="Normal 21 4 4 6 2" xfId="30602"/>
    <cellStyle name="Normal 21 4 4 7" xfId="30603"/>
    <cellStyle name="Normal 21 4 5" xfId="6645"/>
    <cellStyle name="Normal 21 4 5 2" xfId="14496"/>
    <cellStyle name="Normal 21 4 5 2 2" xfId="30604"/>
    <cellStyle name="Normal 21 4 5 3" xfId="30605"/>
    <cellStyle name="Normal 21 4 5 4" xfId="30606"/>
    <cellStyle name="Normal 21 4 6" xfId="9269"/>
    <cellStyle name="Normal 21 4 6 2" xfId="17119"/>
    <cellStyle name="Normal 21 4 6 2 2" xfId="30607"/>
    <cellStyle name="Normal 21 4 6 3" xfId="30608"/>
    <cellStyle name="Normal 21 4 7" xfId="11873"/>
    <cellStyle name="Normal 21 4 7 2" xfId="30609"/>
    <cellStyle name="Normal 21 4 8" xfId="4017"/>
    <cellStyle name="Normal 21 4 8 2" xfId="30610"/>
    <cellStyle name="Normal 21 4 9" xfId="30611"/>
    <cellStyle name="Normal 21 4 9 2" xfId="30612"/>
    <cellStyle name="Normal 21 5" xfId="1245"/>
    <cellStyle name="Normal 21 5 2" xfId="1246"/>
    <cellStyle name="Normal 21 5 2 2" xfId="1247"/>
    <cellStyle name="Normal 21 5 2 2 2" xfId="6655"/>
    <cellStyle name="Normal 21 5 2 2 2 2" xfId="14506"/>
    <cellStyle name="Normal 21 5 2 2 2 2 2" xfId="30613"/>
    <cellStyle name="Normal 21 5 2 2 2 3" xfId="30614"/>
    <cellStyle name="Normal 21 5 2 2 2 4" xfId="30615"/>
    <cellStyle name="Normal 21 5 2 2 3" xfId="9279"/>
    <cellStyle name="Normal 21 5 2 2 3 2" xfId="17129"/>
    <cellStyle name="Normal 21 5 2 2 3 2 2" xfId="30616"/>
    <cellStyle name="Normal 21 5 2 2 3 3" xfId="30617"/>
    <cellStyle name="Normal 21 5 2 2 4" xfId="11883"/>
    <cellStyle name="Normal 21 5 2 2 4 2" xfId="30618"/>
    <cellStyle name="Normal 21 5 2 2 5" xfId="4027"/>
    <cellStyle name="Normal 21 5 2 2 5 2" xfId="30619"/>
    <cellStyle name="Normal 21 5 2 2 6" xfId="30620"/>
    <cellStyle name="Normal 21 5 2 2 6 2" xfId="30621"/>
    <cellStyle name="Normal 21 5 2 2 7" xfId="30622"/>
    <cellStyle name="Normal 21 5 2 3" xfId="6654"/>
    <cellStyle name="Normal 21 5 2 3 2" xfId="14505"/>
    <cellStyle name="Normal 21 5 2 3 2 2" xfId="30623"/>
    <cellStyle name="Normal 21 5 2 3 3" xfId="30624"/>
    <cellStyle name="Normal 21 5 2 3 4" xfId="30625"/>
    <cellStyle name="Normal 21 5 2 4" xfId="9278"/>
    <cellStyle name="Normal 21 5 2 4 2" xfId="17128"/>
    <cellStyle name="Normal 21 5 2 4 2 2" xfId="30626"/>
    <cellStyle name="Normal 21 5 2 4 3" xfId="30627"/>
    <cellStyle name="Normal 21 5 2 5" xfId="11882"/>
    <cellStyle name="Normal 21 5 2 5 2" xfId="30628"/>
    <cellStyle name="Normal 21 5 2 6" xfId="4026"/>
    <cellStyle name="Normal 21 5 2 6 2" xfId="30629"/>
    <cellStyle name="Normal 21 5 2 7" xfId="30630"/>
    <cellStyle name="Normal 21 5 2 7 2" xfId="30631"/>
    <cellStyle name="Normal 21 5 2 8" xfId="30632"/>
    <cellStyle name="Normal 21 5 3" xfId="1248"/>
    <cellStyle name="Normal 21 5 3 2" xfId="6656"/>
    <cellStyle name="Normal 21 5 3 2 2" xfId="14507"/>
    <cellStyle name="Normal 21 5 3 2 2 2" xfId="30633"/>
    <cellStyle name="Normal 21 5 3 2 3" xfId="30634"/>
    <cellStyle name="Normal 21 5 3 2 4" xfId="30635"/>
    <cellStyle name="Normal 21 5 3 3" xfId="9280"/>
    <cellStyle name="Normal 21 5 3 3 2" xfId="17130"/>
    <cellStyle name="Normal 21 5 3 3 2 2" xfId="30636"/>
    <cellStyle name="Normal 21 5 3 3 3" xfId="30637"/>
    <cellStyle name="Normal 21 5 3 4" xfId="11884"/>
    <cellStyle name="Normal 21 5 3 4 2" xfId="30638"/>
    <cellStyle name="Normal 21 5 3 5" xfId="4028"/>
    <cellStyle name="Normal 21 5 3 5 2" xfId="30639"/>
    <cellStyle name="Normal 21 5 3 6" xfId="30640"/>
    <cellStyle name="Normal 21 5 3 6 2" xfId="30641"/>
    <cellStyle name="Normal 21 5 3 7" xfId="30642"/>
    <cellStyle name="Normal 21 5 4" xfId="6653"/>
    <cellStyle name="Normal 21 5 4 2" xfId="14504"/>
    <cellStyle name="Normal 21 5 4 2 2" xfId="30643"/>
    <cellStyle name="Normal 21 5 4 3" xfId="30644"/>
    <cellStyle name="Normal 21 5 4 4" xfId="30645"/>
    <cellStyle name="Normal 21 5 5" xfId="9277"/>
    <cellStyle name="Normal 21 5 5 2" xfId="17127"/>
    <cellStyle name="Normal 21 5 5 2 2" xfId="30646"/>
    <cellStyle name="Normal 21 5 5 3" xfId="30647"/>
    <cellStyle name="Normal 21 5 6" xfId="11881"/>
    <cellStyle name="Normal 21 5 6 2" xfId="30648"/>
    <cellStyle name="Normal 21 5 7" xfId="4025"/>
    <cellStyle name="Normal 21 5 7 2" xfId="30649"/>
    <cellStyle name="Normal 21 5 8" xfId="30650"/>
    <cellStyle name="Normal 21 5 8 2" xfId="30651"/>
    <cellStyle name="Normal 21 5 9" xfId="30652"/>
    <cellStyle name="Normal 21 6" xfId="1249"/>
    <cellStyle name="Normal 21 6 2" xfId="1250"/>
    <cellStyle name="Normal 21 6 2 2" xfId="6658"/>
    <cellStyle name="Normal 21 6 2 2 2" xfId="14509"/>
    <cellStyle name="Normal 21 6 2 2 2 2" xfId="30653"/>
    <cellStyle name="Normal 21 6 2 2 3" xfId="30654"/>
    <cellStyle name="Normal 21 6 2 2 4" xfId="30655"/>
    <cellStyle name="Normal 21 6 2 3" xfId="9282"/>
    <cellStyle name="Normal 21 6 2 3 2" xfId="17132"/>
    <cellStyle name="Normal 21 6 2 3 2 2" xfId="30656"/>
    <cellStyle name="Normal 21 6 2 3 3" xfId="30657"/>
    <cellStyle name="Normal 21 6 2 4" xfId="11886"/>
    <cellStyle name="Normal 21 6 2 4 2" xfId="30658"/>
    <cellStyle name="Normal 21 6 2 5" xfId="4030"/>
    <cellStyle name="Normal 21 6 2 5 2" xfId="30659"/>
    <cellStyle name="Normal 21 6 2 6" xfId="30660"/>
    <cellStyle name="Normal 21 6 2 6 2" xfId="30661"/>
    <cellStyle name="Normal 21 6 2 7" xfId="30662"/>
    <cellStyle name="Normal 21 6 3" xfId="6657"/>
    <cellStyle name="Normal 21 6 3 2" xfId="14508"/>
    <cellStyle name="Normal 21 6 3 2 2" xfId="30663"/>
    <cellStyle name="Normal 21 6 3 3" xfId="30664"/>
    <cellStyle name="Normal 21 6 3 4" xfId="30665"/>
    <cellStyle name="Normal 21 6 4" xfId="9281"/>
    <cellStyle name="Normal 21 6 4 2" xfId="17131"/>
    <cellStyle name="Normal 21 6 4 2 2" xfId="30666"/>
    <cellStyle name="Normal 21 6 4 3" xfId="30667"/>
    <cellStyle name="Normal 21 6 5" xfId="11885"/>
    <cellStyle name="Normal 21 6 5 2" xfId="30668"/>
    <cellStyle name="Normal 21 6 6" xfId="4029"/>
    <cellStyle name="Normal 21 6 6 2" xfId="30669"/>
    <cellStyle name="Normal 21 6 7" xfId="30670"/>
    <cellStyle name="Normal 21 6 7 2" xfId="30671"/>
    <cellStyle name="Normal 21 6 8" xfId="30672"/>
    <cellStyle name="Normal 21 7" xfId="1251"/>
    <cellStyle name="Normal 21 7 2" xfId="6659"/>
    <cellStyle name="Normal 21 7 2 2" xfId="14510"/>
    <cellStyle name="Normal 21 7 2 2 2" xfId="30673"/>
    <cellStyle name="Normal 21 7 2 3" xfId="30674"/>
    <cellStyle name="Normal 21 7 2 4" xfId="30675"/>
    <cellStyle name="Normal 21 7 3" xfId="9283"/>
    <cellStyle name="Normal 21 7 3 2" xfId="17133"/>
    <cellStyle name="Normal 21 7 3 2 2" xfId="30676"/>
    <cellStyle name="Normal 21 7 3 3" xfId="30677"/>
    <cellStyle name="Normal 21 7 4" xfId="11887"/>
    <cellStyle name="Normal 21 7 4 2" xfId="30678"/>
    <cellStyle name="Normal 21 7 5" xfId="4031"/>
    <cellStyle name="Normal 21 7 5 2" xfId="30679"/>
    <cellStyle name="Normal 21 7 6" xfId="30680"/>
    <cellStyle name="Normal 21 7 6 2" xfId="30681"/>
    <cellStyle name="Normal 21 7 7" xfId="30682"/>
    <cellStyle name="Normal 21 8" xfId="6628"/>
    <cellStyle name="Normal 21 8 2" xfId="14479"/>
    <cellStyle name="Normal 21 8 2 2" xfId="30683"/>
    <cellStyle name="Normal 21 8 3" xfId="30684"/>
    <cellStyle name="Normal 21 8 4" xfId="30685"/>
    <cellStyle name="Normal 21 9" xfId="9252"/>
    <cellStyle name="Normal 21 9 2" xfId="17102"/>
    <cellStyle name="Normal 21 9 2 2" xfId="30686"/>
    <cellStyle name="Normal 21 9 3" xfId="30687"/>
    <cellStyle name="Normal 210" xfId="47958"/>
    <cellStyle name="Normal 210 2" xfId="47959"/>
    <cellStyle name="Normal 211" xfId="47960"/>
    <cellStyle name="Normal 212" xfId="47961"/>
    <cellStyle name="Normal 213" xfId="47962"/>
    <cellStyle name="Normal 214" xfId="19674"/>
    <cellStyle name="Normal 215" xfId="47963"/>
    <cellStyle name="Normal 216" xfId="47964"/>
    <cellStyle name="Normal 217" xfId="18654"/>
    <cellStyle name="Normal 218" xfId="49876"/>
    <cellStyle name="Normal 22" xfId="1252"/>
    <cellStyle name="Normal 22 10" xfId="11888"/>
    <cellStyle name="Normal 22 10 2" xfId="30688"/>
    <cellStyle name="Normal 22 11" xfId="4032"/>
    <cellStyle name="Normal 22 11 2" xfId="30689"/>
    <cellStyle name="Normal 22 12" xfId="30690"/>
    <cellStyle name="Normal 22 12 2" xfId="30691"/>
    <cellStyle name="Normal 22 13" xfId="30692"/>
    <cellStyle name="Normal 22 2" xfId="1253"/>
    <cellStyle name="Normal 22 2 10" xfId="30693"/>
    <cellStyle name="Normal 22 2 2" xfId="1254"/>
    <cellStyle name="Normal 22 2 2 2" xfId="1255"/>
    <cellStyle name="Normal 22 2 2 2 2" xfId="1256"/>
    <cellStyle name="Normal 22 2 2 2 2 2" xfId="6664"/>
    <cellStyle name="Normal 22 2 2 2 2 2 2" xfId="14515"/>
    <cellStyle name="Normal 22 2 2 2 2 2 2 2" xfId="30694"/>
    <cellStyle name="Normal 22 2 2 2 2 2 3" xfId="30695"/>
    <cellStyle name="Normal 22 2 2 2 2 2 4" xfId="30696"/>
    <cellStyle name="Normal 22 2 2 2 2 3" xfId="9288"/>
    <cellStyle name="Normal 22 2 2 2 2 3 2" xfId="17138"/>
    <cellStyle name="Normal 22 2 2 2 2 3 2 2" xfId="30697"/>
    <cellStyle name="Normal 22 2 2 2 2 3 3" xfId="30698"/>
    <cellStyle name="Normal 22 2 2 2 2 4" xfId="11892"/>
    <cellStyle name="Normal 22 2 2 2 2 4 2" xfId="30699"/>
    <cellStyle name="Normal 22 2 2 2 2 5" xfId="4036"/>
    <cellStyle name="Normal 22 2 2 2 2 5 2" xfId="30700"/>
    <cellStyle name="Normal 22 2 2 2 2 6" xfId="30701"/>
    <cellStyle name="Normal 22 2 2 2 2 6 2" xfId="30702"/>
    <cellStyle name="Normal 22 2 2 2 2 7" xfId="30703"/>
    <cellStyle name="Normal 22 2 2 2 3" xfId="6663"/>
    <cellStyle name="Normal 22 2 2 2 3 2" xfId="14514"/>
    <cellStyle name="Normal 22 2 2 2 3 2 2" xfId="30704"/>
    <cellStyle name="Normal 22 2 2 2 3 3" xfId="30705"/>
    <cellStyle name="Normal 22 2 2 2 3 4" xfId="30706"/>
    <cellStyle name="Normal 22 2 2 2 4" xfId="9287"/>
    <cellStyle name="Normal 22 2 2 2 4 2" xfId="17137"/>
    <cellStyle name="Normal 22 2 2 2 4 2 2" xfId="30707"/>
    <cellStyle name="Normal 22 2 2 2 4 3" xfId="30708"/>
    <cellStyle name="Normal 22 2 2 2 5" xfId="11891"/>
    <cellStyle name="Normal 22 2 2 2 5 2" xfId="30709"/>
    <cellStyle name="Normal 22 2 2 2 6" xfId="4035"/>
    <cellStyle name="Normal 22 2 2 2 6 2" xfId="30710"/>
    <cellStyle name="Normal 22 2 2 2 7" xfId="30711"/>
    <cellStyle name="Normal 22 2 2 2 7 2" xfId="30712"/>
    <cellStyle name="Normal 22 2 2 2 8" xfId="30713"/>
    <cellStyle name="Normal 22 2 2 3" xfId="1257"/>
    <cellStyle name="Normal 22 2 2 3 2" xfId="6665"/>
    <cellStyle name="Normal 22 2 2 3 2 2" xfId="14516"/>
    <cellStyle name="Normal 22 2 2 3 2 2 2" xfId="30714"/>
    <cellStyle name="Normal 22 2 2 3 2 3" xfId="30715"/>
    <cellStyle name="Normal 22 2 2 3 2 4" xfId="30716"/>
    <cellStyle name="Normal 22 2 2 3 3" xfId="9289"/>
    <cellStyle name="Normal 22 2 2 3 3 2" xfId="17139"/>
    <cellStyle name="Normal 22 2 2 3 3 2 2" xfId="30717"/>
    <cellStyle name="Normal 22 2 2 3 3 3" xfId="30718"/>
    <cellStyle name="Normal 22 2 2 3 4" xfId="11893"/>
    <cellStyle name="Normal 22 2 2 3 4 2" xfId="30719"/>
    <cellStyle name="Normal 22 2 2 3 5" xfId="4037"/>
    <cellStyle name="Normal 22 2 2 3 5 2" xfId="30720"/>
    <cellStyle name="Normal 22 2 2 3 6" xfId="30721"/>
    <cellStyle name="Normal 22 2 2 3 6 2" xfId="30722"/>
    <cellStyle name="Normal 22 2 2 3 7" xfId="30723"/>
    <cellStyle name="Normal 22 2 2 4" xfId="6662"/>
    <cellStyle name="Normal 22 2 2 4 2" xfId="14513"/>
    <cellStyle name="Normal 22 2 2 4 2 2" xfId="30724"/>
    <cellStyle name="Normal 22 2 2 4 3" xfId="30725"/>
    <cellStyle name="Normal 22 2 2 4 4" xfId="30726"/>
    <cellStyle name="Normal 22 2 2 5" xfId="9286"/>
    <cellStyle name="Normal 22 2 2 5 2" xfId="17136"/>
    <cellStyle name="Normal 22 2 2 5 2 2" xfId="30727"/>
    <cellStyle name="Normal 22 2 2 5 3" xfId="30728"/>
    <cellStyle name="Normal 22 2 2 6" xfId="11890"/>
    <cellStyle name="Normal 22 2 2 6 2" xfId="30729"/>
    <cellStyle name="Normal 22 2 2 7" xfId="4034"/>
    <cellStyle name="Normal 22 2 2 7 2" xfId="30730"/>
    <cellStyle name="Normal 22 2 2 8" xfId="30731"/>
    <cellStyle name="Normal 22 2 2 8 2" xfId="30732"/>
    <cellStyle name="Normal 22 2 2 9" xfId="30733"/>
    <cellStyle name="Normal 22 2 3" xfId="1258"/>
    <cellStyle name="Normal 22 2 3 2" xfId="1259"/>
    <cellStyle name="Normal 22 2 3 2 2" xfId="6667"/>
    <cellStyle name="Normal 22 2 3 2 2 2" xfId="14518"/>
    <cellStyle name="Normal 22 2 3 2 2 2 2" xfId="30734"/>
    <cellStyle name="Normal 22 2 3 2 2 3" xfId="30735"/>
    <cellStyle name="Normal 22 2 3 2 2 4" xfId="30736"/>
    <cellStyle name="Normal 22 2 3 2 3" xfId="9291"/>
    <cellStyle name="Normal 22 2 3 2 3 2" xfId="17141"/>
    <cellStyle name="Normal 22 2 3 2 3 2 2" xfId="30737"/>
    <cellStyle name="Normal 22 2 3 2 3 3" xfId="30738"/>
    <cellStyle name="Normal 22 2 3 2 4" xfId="11895"/>
    <cellStyle name="Normal 22 2 3 2 4 2" xfId="30739"/>
    <cellStyle name="Normal 22 2 3 2 5" xfId="4039"/>
    <cellStyle name="Normal 22 2 3 2 5 2" xfId="30740"/>
    <cellStyle name="Normal 22 2 3 2 6" xfId="30741"/>
    <cellStyle name="Normal 22 2 3 2 6 2" xfId="30742"/>
    <cellStyle name="Normal 22 2 3 2 7" xfId="30743"/>
    <cellStyle name="Normal 22 2 3 3" xfId="6666"/>
    <cellStyle name="Normal 22 2 3 3 2" xfId="14517"/>
    <cellStyle name="Normal 22 2 3 3 2 2" xfId="30744"/>
    <cellStyle name="Normal 22 2 3 3 3" xfId="30745"/>
    <cellStyle name="Normal 22 2 3 3 4" xfId="30746"/>
    <cellStyle name="Normal 22 2 3 4" xfId="9290"/>
    <cellStyle name="Normal 22 2 3 4 2" xfId="17140"/>
    <cellStyle name="Normal 22 2 3 4 2 2" xfId="30747"/>
    <cellStyle name="Normal 22 2 3 4 3" xfId="30748"/>
    <cellStyle name="Normal 22 2 3 5" xfId="11894"/>
    <cellStyle name="Normal 22 2 3 5 2" xfId="30749"/>
    <cellStyle name="Normal 22 2 3 6" xfId="4038"/>
    <cellStyle name="Normal 22 2 3 6 2" xfId="30750"/>
    <cellStyle name="Normal 22 2 3 7" xfId="30751"/>
    <cellStyle name="Normal 22 2 3 7 2" xfId="30752"/>
    <cellStyle name="Normal 22 2 3 8" xfId="30753"/>
    <cellStyle name="Normal 22 2 4" xfId="1260"/>
    <cellStyle name="Normal 22 2 4 2" xfId="6668"/>
    <cellStyle name="Normal 22 2 4 2 2" xfId="14519"/>
    <cellStyle name="Normal 22 2 4 2 2 2" xfId="30754"/>
    <cellStyle name="Normal 22 2 4 2 3" xfId="30755"/>
    <cellStyle name="Normal 22 2 4 2 4" xfId="30756"/>
    <cellStyle name="Normal 22 2 4 3" xfId="9292"/>
    <cellStyle name="Normal 22 2 4 3 2" xfId="17142"/>
    <cellStyle name="Normal 22 2 4 3 2 2" xfId="30757"/>
    <cellStyle name="Normal 22 2 4 3 3" xfId="30758"/>
    <cellStyle name="Normal 22 2 4 4" xfId="11896"/>
    <cellStyle name="Normal 22 2 4 4 2" xfId="30759"/>
    <cellStyle name="Normal 22 2 4 5" xfId="4040"/>
    <cellStyle name="Normal 22 2 4 5 2" xfId="30760"/>
    <cellStyle name="Normal 22 2 4 6" xfId="30761"/>
    <cellStyle name="Normal 22 2 4 6 2" xfId="30762"/>
    <cellStyle name="Normal 22 2 4 7" xfId="30763"/>
    <cellStyle name="Normal 22 2 5" xfId="6661"/>
    <cellStyle name="Normal 22 2 5 2" xfId="14512"/>
    <cellStyle name="Normal 22 2 5 2 2" xfId="30764"/>
    <cellStyle name="Normal 22 2 5 3" xfId="30765"/>
    <cellStyle name="Normal 22 2 5 4" xfId="30766"/>
    <cellStyle name="Normal 22 2 6" xfId="9285"/>
    <cellStyle name="Normal 22 2 6 2" xfId="17135"/>
    <cellStyle name="Normal 22 2 6 2 2" xfId="30767"/>
    <cellStyle name="Normal 22 2 6 3" xfId="30768"/>
    <cellStyle name="Normal 22 2 7" xfId="11889"/>
    <cellStyle name="Normal 22 2 7 2" xfId="30769"/>
    <cellStyle name="Normal 22 2 8" xfId="4033"/>
    <cellStyle name="Normal 22 2 8 2" xfId="30770"/>
    <cellStyle name="Normal 22 2 9" xfId="30771"/>
    <cellStyle name="Normal 22 2 9 2" xfId="30772"/>
    <cellStyle name="Normal 22 3" xfId="1261"/>
    <cellStyle name="Normal 22 3 10" xfId="30773"/>
    <cellStyle name="Normal 22 3 2" xfId="1262"/>
    <cellStyle name="Normal 22 3 2 2" xfId="1263"/>
    <cellStyle name="Normal 22 3 2 2 2" xfId="1264"/>
    <cellStyle name="Normal 22 3 2 2 2 2" xfId="6672"/>
    <cellStyle name="Normal 22 3 2 2 2 2 2" xfId="14523"/>
    <cellStyle name="Normal 22 3 2 2 2 2 2 2" xfId="30774"/>
    <cellStyle name="Normal 22 3 2 2 2 2 3" xfId="30775"/>
    <cellStyle name="Normal 22 3 2 2 2 2 4" xfId="30776"/>
    <cellStyle name="Normal 22 3 2 2 2 3" xfId="9296"/>
    <cellStyle name="Normal 22 3 2 2 2 3 2" xfId="17146"/>
    <cellStyle name="Normal 22 3 2 2 2 3 2 2" xfId="30777"/>
    <cellStyle name="Normal 22 3 2 2 2 3 3" xfId="30778"/>
    <cellStyle name="Normal 22 3 2 2 2 4" xfId="11900"/>
    <cellStyle name="Normal 22 3 2 2 2 4 2" xfId="30779"/>
    <cellStyle name="Normal 22 3 2 2 2 5" xfId="4044"/>
    <cellStyle name="Normal 22 3 2 2 2 5 2" xfId="30780"/>
    <cellStyle name="Normal 22 3 2 2 2 6" xfId="30781"/>
    <cellStyle name="Normal 22 3 2 2 2 6 2" xfId="30782"/>
    <cellStyle name="Normal 22 3 2 2 2 7" xfId="30783"/>
    <cellStyle name="Normal 22 3 2 2 3" xfId="6671"/>
    <cellStyle name="Normal 22 3 2 2 3 2" xfId="14522"/>
    <cellStyle name="Normal 22 3 2 2 3 2 2" xfId="30784"/>
    <cellStyle name="Normal 22 3 2 2 3 3" xfId="30785"/>
    <cellStyle name="Normal 22 3 2 2 3 4" xfId="30786"/>
    <cellStyle name="Normal 22 3 2 2 4" xfId="9295"/>
    <cellStyle name="Normal 22 3 2 2 4 2" xfId="17145"/>
    <cellStyle name="Normal 22 3 2 2 4 2 2" xfId="30787"/>
    <cellStyle name="Normal 22 3 2 2 4 3" xfId="30788"/>
    <cellStyle name="Normal 22 3 2 2 5" xfId="11899"/>
    <cellStyle name="Normal 22 3 2 2 5 2" xfId="30789"/>
    <cellStyle name="Normal 22 3 2 2 6" xfId="4043"/>
    <cellStyle name="Normal 22 3 2 2 6 2" xfId="30790"/>
    <cellStyle name="Normal 22 3 2 2 7" xfId="30791"/>
    <cellStyle name="Normal 22 3 2 2 7 2" xfId="30792"/>
    <cellStyle name="Normal 22 3 2 2 8" xfId="30793"/>
    <cellStyle name="Normal 22 3 2 3" xfId="1265"/>
    <cellStyle name="Normal 22 3 2 3 2" xfId="6673"/>
    <cellStyle name="Normal 22 3 2 3 2 2" xfId="14524"/>
    <cellStyle name="Normal 22 3 2 3 2 2 2" xfId="30794"/>
    <cellStyle name="Normal 22 3 2 3 2 3" xfId="30795"/>
    <cellStyle name="Normal 22 3 2 3 2 4" xfId="30796"/>
    <cellStyle name="Normal 22 3 2 3 3" xfId="9297"/>
    <cellStyle name="Normal 22 3 2 3 3 2" xfId="17147"/>
    <cellStyle name="Normal 22 3 2 3 3 2 2" xfId="30797"/>
    <cellStyle name="Normal 22 3 2 3 3 3" xfId="30798"/>
    <cellStyle name="Normal 22 3 2 3 4" xfId="11901"/>
    <cellStyle name="Normal 22 3 2 3 4 2" xfId="30799"/>
    <cellStyle name="Normal 22 3 2 3 5" xfId="4045"/>
    <cellStyle name="Normal 22 3 2 3 5 2" xfId="30800"/>
    <cellStyle name="Normal 22 3 2 3 6" xfId="30801"/>
    <cellStyle name="Normal 22 3 2 3 6 2" xfId="30802"/>
    <cellStyle name="Normal 22 3 2 3 7" xfId="30803"/>
    <cellStyle name="Normal 22 3 2 4" xfId="6670"/>
    <cellStyle name="Normal 22 3 2 4 2" xfId="14521"/>
    <cellStyle name="Normal 22 3 2 4 2 2" xfId="30804"/>
    <cellStyle name="Normal 22 3 2 4 3" xfId="30805"/>
    <cellStyle name="Normal 22 3 2 4 4" xfId="30806"/>
    <cellStyle name="Normal 22 3 2 5" xfId="9294"/>
    <cellStyle name="Normal 22 3 2 5 2" xfId="17144"/>
    <cellStyle name="Normal 22 3 2 5 2 2" xfId="30807"/>
    <cellStyle name="Normal 22 3 2 5 3" xfId="30808"/>
    <cellStyle name="Normal 22 3 2 6" xfId="11898"/>
    <cellStyle name="Normal 22 3 2 6 2" xfId="30809"/>
    <cellStyle name="Normal 22 3 2 7" xfId="4042"/>
    <cellStyle name="Normal 22 3 2 7 2" xfId="30810"/>
    <cellStyle name="Normal 22 3 2 8" xfId="30811"/>
    <cellStyle name="Normal 22 3 2 8 2" xfId="30812"/>
    <cellStyle name="Normal 22 3 2 9" xfId="30813"/>
    <cellStyle name="Normal 22 3 3" xfId="1266"/>
    <cellStyle name="Normal 22 3 3 2" xfId="1267"/>
    <cellStyle name="Normal 22 3 3 2 2" xfId="6675"/>
    <cellStyle name="Normal 22 3 3 2 2 2" xfId="14526"/>
    <cellStyle name="Normal 22 3 3 2 2 2 2" xfId="30814"/>
    <cellStyle name="Normal 22 3 3 2 2 3" xfId="30815"/>
    <cellStyle name="Normal 22 3 3 2 2 4" xfId="30816"/>
    <cellStyle name="Normal 22 3 3 2 3" xfId="9299"/>
    <cellStyle name="Normal 22 3 3 2 3 2" xfId="17149"/>
    <cellStyle name="Normal 22 3 3 2 3 2 2" xfId="30817"/>
    <cellStyle name="Normal 22 3 3 2 3 3" xfId="30818"/>
    <cellStyle name="Normal 22 3 3 2 4" xfId="11903"/>
    <cellStyle name="Normal 22 3 3 2 4 2" xfId="30819"/>
    <cellStyle name="Normal 22 3 3 2 5" xfId="4047"/>
    <cellStyle name="Normal 22 3 3 2 5 2" xfId="30820"/>
    <cellStyle name="Normal 22 3 3 2 6" xfId="30821"/>
    <cellStyle name="Normal 22 3 3 2 6 2" xfId="30822"/>
    <cellStyle name="Normal 22 3 3 2 7" xfId="30823"/>
    <cellStyle name="Normal 22 3 3 3" xfId="6674"/>
    <cellStyle name="Normal 22 3 3 3 2" xfId="14525"/>
    <cellStyle name="Normal 22 3 3 3 2 2" xfId="30824"/>
    <cellStyle name="Normal 22 3 3 3 3" xfId="30825"/>
    <cellStyle name="Normal 22 3 3 3 4" xfId="30826"/>
    <cellStyle name="Normal 22 3 3 4" xfId="9298"/>
    <cellStyle name="Normal 22 3 3 4 2" xfId="17148"/>
    <cellStyle name="Normal 22 3 3 4 2 2" xfId="30827"/>
    <cellStyle name="Normal 22 3 3 4 3" xfId="30828"/>
    <cellStyle name="Normal 22 3 3 5" xfId="11902"/>
    <cellStyle name="Normal 22 3 3 5 2" xfId="30829"/>
    <cellStyle name="Normal 22 3 3 6" xfId="4046"/>
    <cellStyle name="Normal 22 3 3 6 2" xfId="30830"/>
    <cellStyle name="Normal 22 3 3 7" xfId="30831"/>
    <cellStyle name="Normal 22 3 3 7 2" xfId="30832"/>
    <cellStyle name="Normal 22 3 3 8" xfId="30833"/>
    <cellStyle name="Normal 22 3 4" xfId="1268"/>
    <cellStyle name="Normal 22 3 4 2" xfId="6676"/>
    <cellStyle name="Normal 22 3 4 2 2" xfId="14527"/>
    <cellStyle name="Normal 22 3 4 2 2 2" xfId="30834"/>
    <cellStyle name="Normal 22 3 4 2 3" xfId="30835"/>
    <cellStyle name="Normal 22 3 4 2 4" xfId="30836"/>
    <cellStyle name="Normal 22 3 4 3" xfId="9300"/>
    <cellStyle name="Normal 22 3 4 3 2" xfId="17150"/>
    <cellStyle name="Normal 22 3 4 3 2 2" xfId="30837"/>
    <cellStyle name="Normal 22 3 4 3 3" xfId="30838"/>
    <cellStyle name="Normal 22 3 4 4" xfId="11904"/>
    <cellStyle name="Normal 22 3 4 4 2" xfId="30839"/>
    <cellStyle name="Normal 22 3 4 5" xfId="4048"/>
    <cellStyle name="Normal 22 3 4 5 2" xfId="30840"/>
    <cellStyle name="Normal 22 3 4 6" xfId="30841"/>
    <cellStyle name="Normal 22 3 4 6 2" xfId="30842"/>
    <cellStyle name="Normal 22 3 4 7" xfId="30843"/>
    <cellStyle name="Normal 22 3 5" xfId="6669"/>
    <cellStyle name="Normal 22 3 5 2" xfId="14520"/>
    <cellStyle name="Normal 22 3 5 2 2" xfId="30844"/>
    <cellStyle name="Normal 22 3 5 3" xfId="30845"/>
    <cellStyle name="Normal 22 3 5 4" xfId="30846"/>
    <cellStyle name="Normal 22 3 6" xfId="9293"/>
    <cellStyle name="Normal 22 3 6 2" xfId="17143"/>
    <cellStyle name="Normal 22 3 6 2 2" xfId="30847"/>
    <cellStyle name="Normal 22 3 6 3" xfId="30848"/>
    <cellStyle name="Normal 22 3 7" xfId="11897"/>
    <cellStyle name="Normal 22 3 7 2" xfId="30849"/>
    <cellStyle name="Normal 22 3 8" xfId="4041"/>
    <cellStyle name="Normal 22 3 8 2" xfId="30850"/>
    <cellStyle name="Normal 22 3 9" xfId="30851"/>
    <cellStyle name="Normal 22 3 9 2" xfId="30852"/>
    <cellStyle name="Normal 22 4" xfId="1269"/>
    <cellStyle name="Normal 22 4 10" xfId="30853"/>
    <cellStyle name="Normal 22 4 2" xfId="1270"/>
    <cellStyle name="Normal 22 4 2 2" xfId="1271"/>
    <cellStyle name="Normal 22 4 2 2 2" xfId="1272"/>
    <cellStyle name="Normal 22 4 2 2 2 2" xfId="6680"/>
    <cellStyle name="Normal 22 4 2 2 2 2 2" xfId="14531"/>
    <cellStyle name="Normal 22 4 2 2 2 2 2 2" xfId="30854"/>
    <cellStyle name="Normal 22 4 2 2 2 2 3" xfId="30855"/>
    <cellStyle name="Normal 22 4 2 2 2 2 4" xfId="30856"/>
    <cellStyle name="Normal 22 4 2 2 2 3" xfId="9304"/>
    <cellStyle name="Normal 22 4 2 2 2 3 2" xfId="17154"/>
    <cellStyle name="Normal 22 4 2 2 2 3 2 2" xfId="30857"/>
    <cellStyle name="Normal 22 4 2 2 2 3 3" xfId="30858"/>
    <cellStyle name="Normal 22 4 2 2 2 4" xfId="11908"/>
    <cellStyle name="Normal 22 4 2 2 2 4 2" xfId="30859"/>
    <cellStyle name="Normal 22 4 2 2 2 5" xfId="4052"/>
    <cellStyle name="Normal 22 4 2 2 2 5 2" xfId="30860"/>
    <cellStyle name="Normal 22 4 2 2 2 6" xfId="30861"/>
    <cellStyle name="Normal 22 4 2 2 2 6 2" xfId="30862"/>
    <cellStyle name="Normal 22 4 2 2 2 7" xfId="30863"/>
    <cellStyle name="Normal 22 4 2 2 3" xfId="6679"/>
    <cellStyle name="Normal 22 4 2 2 3 2" xfId="14530"/>
    <cellStyle name="Normal 22 4 2 2 3 2 2" xfId="30864"/>
    <cellStyle name="Normal 22 4 2 2 3 3" xfId="30865"/>
    <cellStyle name="Normal 22 4 2 2 3 4" xfId="30866"/>
    <cellStyle name="Normal 22 4 2 2 4" xfId="9303"/>
    <cellStyle name="Normal 22 4 2 2 4 2" xfId="17153"/>
    <cellStyle name="Normal 22 4 2 2 4 2 2" xfId="30867"/>
    <cellStyle name="Normal 22 4 2 2 4 3" xfId="30868"/>
    <cellStyle name="Normal 22 4 2 2 5" xfId="11907"/>
    <cellStyle name="Normal 22 4 2 2 5 2" xfId="30869"/>
    <cellStyle name="Normal 22 4 2 2 6" xfId="4051"/>
    <cellStyle name="Normal 22 4 2 2 6 2" xfId="30870"/>
    <cellStyle name="Normal 22 4 2 2 7" xfId="30871"/>
    <cellStyle name="Normal 22 4 2 2 7 2" xfId="30872"/>
    <cellStyle name="Normal 22 4 2 2 8" xfId="30873"/>
    <cellStyle name="Normal 22 4 2 3" xfId="1273"/>
    <cellStyle name="Normal 22 4 2 3 2" xfId="6681"/>
    <cellStyle name="Normal 22 4 2 3 2 2" xfId="14532"/>
    <cellStyle name="Normal 22 4 2 3 2 2 2" xfId="30874"/>
    <cellStyle name="Normal 22 4 2 3 2 3" xfId="30875"/>
    <cellStyle name="Normal 22 4 2 3 2 4" xfId="30876"/>
    <cellStyle name="Normal 22 4 2 3 3" xfId="9305"/>
    <cellStyle name="Normal 22 4 2 3 3 2" xfId="17155"/>
    <cellStyle name="Normal 22 4 2 3 3 2 2" xfId="30877"/>
    <cellStyle name="Normal 22 4 2 3 3 3" xfId="30878"/>
    <cellStyle name="Normal 22 4 2 3 4" xfId="11909"/>
    <cellStyle name="Normal 22 4 2 3 4 2" xfId="30879"/>
    <cellStyle name="Normal 22 4 2 3 5" xfId="4053"/>
    <cellStyle name="Normal 22 4 2 3 5 2" xfId="30880"/>
    <cellStyle name="Normal 22 4 2 3 6" xfId="30881"/>
    <cellStyle name="Normal 22 4 2 3 6 2" xfId="30882"/>
    <cellStyle name="Normal 22 4 2 3 7" xfId="30883"/>
    <cellStyle name="Normal 22 4 2 4" xfId="6678"/>
    <cellStyle name="Normal 22 4 2 4 2" xfId="14529"/>
    <cellStyle name="Normal 22 4 2 4 2 2" xfId="30884"/>
    <cellStyle name="Normal 22 4 2 4 3" xfId="30885"/>
    <cellStyle name="Normal 22 4 2 4 4" xfId="30886"/>
    <cellStyle name="Normal 22 4 2 5" xfId="9302"/>
    <cellStyle name="Normal 22 4 2 5 2" xfId="17152"/>
    <cellStyle name="Normal 22 4 2 5 2 2" xfId="30887"/>
    <cellStyle name="Normal 22 4 2 5 3" xfId="30888"/>
    <cellStyle name="Normal 22 4 2 6" xfId="11906"/>
    <cellStyle name="Normal 22 4 2 6 2" xfId="30889"/>
    <cellStyle name="Normal 22 4 2 7" xfId="4050"/>
    <cellStyle name="Normal 22 4 2 7 2" xfId="30890"/>
    <cellStyle name="Normal 22 4 2 8" xfId="30891"/>
    <cellStyle name="Normal 22 4 2 8 2" xfId="30892"/>
    <cellStyle name="Normal 22 4 2 9" xfId="30893"/>
    <cellStyle name="Normal 22 4 3" xfId="1274"/>
    <cellStyle name="Normal 22 4 3 2" xfId="1275"/>
    <cellStyle name="Normal 22 4 3 2 2" xfId="6683"/>
    <cellStyle name="Normal 22 4 3 2 2 2" xfId="14534"/>
    <cellStyle name="Normal 22 4 3 2 2 2 2" xfId="30894"/>
    <cellStyle name="Normal 22 4 3 2 2 3" xfId="30895"/>
    <cellStyle name="Normal 22 4 3 2 2 4" xfId="30896"/>
    <cellStyle name="Normal 22 4 3 2 3" xfId="9307"/>
    <cellStyle name="Normal 22 4 3 2 3 2" xfId="17157"/>
    <cellStyle name="Normal 22 4 3 2 3 2 2" xfId="30897"/>
    <cellStyle name="Normal 22 4 3 2 3 3" xfId="30898"/>
    <cellStyle name="Normal 22 4 3 2 4" xfId="11911"/>
    <cellStyle name="Normal 22 4 3 2 4 2" xfId="30899"/>
    <cellStyle name="Normal 22 4 3 2 5" xfId="4055"/>
    <cellStyle name="Normal 22 4 3 2 5 2" xfId="30900"/>
    <cellStyle name="Normal 22 4 3 2 6" xfId="30901"/>
    <cellStyle name="Normal 22 4 3 2 6 2" xfId="30902"/>
    <cellStyle name="Normal 22 4 3 2 7" xfId="30903"/>
    <cellStyle name="Normal 22 4 3 3" xfId="6682"/>
    <cellStyle name="Normal 22 4 3 3 2" xfId="14533"/>
    <cellStyle name="Normal 22 4 3 3 2 2" xfId="30904"/>
    <cellStyle name="Normal 22 4 3 3 3" xfId="30905"/>
    <cellStyle name="Normal 22 4 3 3 4" xfId="30906"/>
    <cellStyle name="Normal 22 4 3 4" xfId="9306"/>
    <cellStyle name="Normal 22 4 3 4 2" xfId="17156"/>
    <cellStyle name="Normal 22 4 3 4 2 2" xfId="30907"/>
    <cellStyle name="Normal 22 4 3 4 3" xfId="30908"/>
    <cellStyle name="Normal 22 4 3 5" xfId="11910"/>
    <cellStyle name="Normal 22 4 3 5 2" xfId="30909"/>
    <cellStyle name="Normal 22 4 3 6" xfId="4054"/>
    <cellStyle name="Normal 22 4 3 6 2" xfId="30910"/>
    <cellStyle name="Normal 22 4 3 7" xfId="30911"/>
    <cellStyle name="Normal 22 4 3 7 2" xfId="30912"/>
    <cellStyle name="Normal 22 4 3 8" xfId="30913"/>
    <cellStyle name="Normal 22 4 4" xfId="1276"/>
    <cellStyle name="Normal 22 4 4 2" xfId="6684"/>
    <cellStyle name="Normal 22 4 4 2 2" xfId="14535"/>
    <cellStyle name="Normal 22 4 4 2 2 2" xfId="30914"/>
    <cellStyle name="Normal 22 4 4 2 3" xfId="30915"/>
    <cellStyle name="Normal 22 4 4 2 4" xfId="30916"/>
    <cellStyle name="Normal 22 4 4 3" xfId="9308"/>
    <cellStyle name="Normal 22 4 4 3 2" xfId="17158"/>
    <cellStyle name="Normal 22 4 4 3 2 2" xfId="30917"/>
    <cellStyle name="Normal 22 4 4 3 3" xfId="30918"/>
    <cellStyle name="Normal 22 4 4 4" xfId="11912"/>
    <cellStyle name="Normal 22 4 4 4 2" xfId="30919"/>
    <cellStyle name="Normal 22 4 4 5" xfId="4056"/>
    <cellStyle name="Normal 22 4 4 5 2" xfId="30920"/>
    <cellStyle name="Normal 22 4 4 6" xfId="30921"/>
    <cellStyle name="Normal 22 4 4 6 2" xfId="30922"/>
    <cellStyle name="Normal 22 4 4 7" xfId="30923"/>
    <cellStyle name="Normal 22 4 5" xfId="6677"/>
    <cellStyle name="Normal 22 4 5 2" xfId="14528"/>
    <cellStyle name="Normal 22 4 5 2 2" xfId="30924"/>
    <cellStyle name="Normal 22 4 5 3" xfId="30925"/>
    <cellStyle name="Normal 22 4 5 4" xfId="30926"/>
    <cellStyle name="Normal 22 4 6" xfId="9301"/>
    <cellStyle name="Normal 22 4 6 2" xfId="17151"/>
    <cellStyle name="Normal 22 4 6 2 2" xfId="30927"/>
    <cellStyle name="Normal 22 4 6 3" xfId="30928"/>
    <cellStyle name="Normal 22 4 7" xfId="11905"/>
    <cellStyle name="Normal 22 4 7 2" xfId="30929"/>
    <cellStyle name="Normal 22 4 8" xfId="4049"/>
    <cellStyle name="Normal 22 4 8 2" xfId="30930"/>
    <cellStyle name="Normal 22 4 9" xfId="30931"/>
    <cellStyle name="Normal 22 4 9 2" xfId="30932"/>
    <cellStyle name="Normal 22 5" xfId="1277"/>
    <cellStyle name="Normal 22 5 2" xfId="1278"/>
    <cellStyle name="Normal 22 5 2 2" xfId="1279"/>
    <cellStyle name="Normal 22 5 2 2 2" xfId="6687"/>
    <cellStyle name="Normal 22 5 2 2 2 2" xfId="14538"/>
    <cellStyle name="Normal 22 5 2 2 2 2 2" xfId="30933"/>
    <cellStyle name="Normal 22 5 2 2 2 3" xfId="30934"/>
    <cellStyle name="Normal 22 5 2 2 2 4" xfId="30935"/>
    <cellStyle name="Normal 22 5 2 2 3" xfId="9311"/>
    <cellStyle name="Normal 22 5 2 2 3 2" xfId="17161"/>
    <cellStyle name="Normal 22 5 2 2 3 2 2" xfId="30936"/>
    <cellStyle name="Normal 22 5 2 2 3 3" xfId="30937"/>
    <cellStyle name="Normal 22 5 2 2 4" xfId="11915"/>
    <cellStyle name="Normal 22 5 2 2 4 2" xfId="30938"/>
    <cellStyle name="Normal 22 5 2 2 5" xfId="4059"/>
    <cellStyle name="Normal 22 5 2 2 5 2" xfId="30939"/>
    <cellStyle name="Normal 22 5 2 2 6" xfId="30940"/>
    <cellStyle name="Normal 22 5 2 2 6 2" xfId="30941"/>
    <cellStyle name="Normal 22 5 2 2 7" xfId="30942"/>
    <cellStyle name="Normal 22 5 2 3" xfId="6686"/>
    <cellStyle name="Normal 22 5 2 3 2" xfId="14537"/>
    <cellStyle name="Normal 22 5 2 3 2 2" xfId="30943"/>
    <cellStyle name="Normal 22 5 2 3 3" xfId="30944"/>
    <cellStyle name="Normal 22 5 2 3 4" xfId="30945"/>
    <cellStyle name="Normal 22 5 2 4" xfId="9310"/>
    <cellStyle name="Normal 22 5 2 4 2" xfId="17160"/>
    <cellStyle name="Normal 22 5 2 4 2 2" xfId="30946"/>
    <cellStyle name="Normal 22 5 2 4 3" xfId="30947"/>
    <cellStyle name="Normal 22 5 2 5" xfId="11914"/>
    <cellStyle name="Normal 22 5 2 5 2" xfId="30948"/>
    <cellStyle name="Normal 22 5 2 6" xfId="4058"/>
    <cellStyle name="Normal 22 5 2 6 2" xfId="30949"/>
    <cellStyle name="Normal 22 5 2 7" xfId="30950"/>
    <cellStyle name="Normal 22 5 2 7 2" xfId="30951"/>
    <cellStyle name="Normal 22 5 2 8" xfId="30952"/>
    <cellStyle name="Normal 22 5 3" xfId="1280"/>
    <cellStyle name="Normal 22 5 3 2" xfId="6688"/>
    <cellStyle name="Normal 22 5 3 2 2" xfId="14539"/>
    <cellStyle name="Normal 22 5 3 2 2 2" xfId="30953"/>
    <cellStyle name="Normal 22 5 3 2 3" xfId="30954"/>
    <cellStyle name="Normal 22 5 3 2 4" xfId="30955"/>
    <cellStyle name="Normal 22 5 3 3" xfId="9312"/>
    <cellStyle name="Normal 22 5 3 3 2" xfId="17162"/>
    <cellStyle name="Normal 22 5 3 3 2 2" xfId="30956"/>
    <cellStyle name="Normal 22 5 3 3 3" xfId="30957"/>
    <cellStyle name="Normal 22 5 3 4" xfId="11916"/>
    <cellStyle name="Normal 22 5 3 4 2" xfId="30958"/>
    <cellStyle name="Normal 22 5 3 5" xfId="4060"/>
    <cellStyle name="Normal 22 5 3 5 2" xfId="30959"/>
    <cellStyle name="Normal 22 5 3 6" xfId="30960"/>
    <cellStyle name="Normal 22 5 3 6 2" xfId="30961"/>
    <cellStyle name="Normal 22 5 3 7" xfId="30962"/>
    <cellStyle name="Normal 22 5 4" xfId="6685"/>
    <cellStyle name="Normal 22 5 4 2" xfId="14536"/>
    <cellStyle name="Normal 22 5 4 2 2" xfId="30963"/>
    <cellStyle name="Normal 22 5 4 3" xfId="30964"/>
    <cellStyle name="Normal 22 5 4 4" xfId="30965"/>
    <cellStyle name="Normal 22 5 5" xfId="9309"/>
    <cellStyle name="Normal 22 5 5 2" xfId="17159"/>
    <cellStyle name="Normal 22 5 5 2 2" xfId="30966"/>
    <cellStyle name="Normal 22 5 5 3" xfId="30967"/>
    <cellStyle name="Normal 22 5 6" xfId="11913"/>
    <cellStyle name="Normal 22 5 6 2" xfId="30968"/>
    <cellStyle name="Normal 22 5 7" xfId="4057"/>
    <cellStyle name="Normal 22 5 7 2" xfId="30969"/>
    <cellStyle name="Normal 22 5 8" xfId="30970"/>
    <cellStyle name="Normal 22 5 8 2" xfId="30971"/>
    <cellStyle name="Normal 22 5 9" xfId="30972"/>
    <cellStyle name="Normal 22 6" xfId="1281"/>
    <cellStyle name="Normal 22 6 2" xfId="1282"/>
    <cellStyle name="Normal 22 6 2 2" xfId="6690"/>
    <cellStyle name="Normal 22 6 2 2 2" xfId="14541"/>
    <cellStyle name="Normal 22 6 2 2 2 2" xfId="30973"/>
    <cellStyle name="Normal 22 6 2 2 3" xfId="30974"/>
    <cellStyle name="Normal 22 6 2 2 4" xfId="30975"/>
    <cellStyle name="Normal 22 6 2 3" xfId="9314"/>
    <cellStyle name="Normal 22 6 2 3 2" xfId="17164"/>
    <cellStyle name="Normal 22 6 2 3 2 2" xfId="30976"/>
    <cellStyle name="Normal 22 6 2 3 3" xfId="30977"/>
    <cellStyle name="Normal 22 6 2 4" xfId="11918"/>
    <cellStyle name="Normal 22 6 2 4 2" xfId="30978"/>
    <cellStyle name="Normal 22 6 2 5" xfId="4062"/>
    <cellStyle name="Normal 22 6 2 5 2" xfId="30979"/>
    <cellStyle name="Normal 22 6 2 6" xfId="30980"/>
    <cellStyle name="Normal 22 6 2 6 2" xfId="30981"/>
    <cellStyle name="Normal 22 6 2 7" xfId="30982"/>
    <cellStyle name="Normal 22 6 3" xfId="6689"/>
    <cellStyle name="Normal 22 6 3 2" xfId="14540"/>
    <cellStyle name="Normal 22 6 3 2 2" xfId="30983"/>
    <cellStyle name="Normal 22 6 3 3" xfId="30984"/>
    <cellStyle name="Normal 22 6 3 4" xfId="30985"/>
    <cellStyle name="Normal 22 6 4" xfId="9313"/>
    <cellStyle name="Normal 22 6 4 2" xfId="17163"/>
    <cellStyle name="Normal 22 6 4 2 2" xfId="30986"/>
    <cellStyle name="Normal 22 6 4 3" xfId="30987"/>
    <cellStyle name="Normal 22 6 5" xfId="11917"/>
    <cellStyle name="Normal 22 6 5 2" xfId="30988"/>
    <cellStyle name="Normal 22 6 6" xfId="4061"/>
    <cellStyle name="Normal 22 6 6 2" xfId="30989"/>
    <cellStyle name="Normal 22 6 7" xfId="30990"/>
    <cellStyle name="Normal 22 6 7 2" xfId="30991"/>
    <cellStyle name="Normal 22 6 8" xfId="30992"/>
    <cellStyle name="Normal 22 7" xfId="1283"/>
    <cellStyle name="Normal 22 7 2" xfId="6691"/>
    <cellStyle name="Normal 22 7 2 2" xfId="14542"/>
    <cellStyle name="Normal 22 7 2 2 2" xfId="30993"/>
    <cellStyle name="Normal 22 7 2 3" xfId="30994"/>
    <cellStyle name="Normal 22 7 2 4" xfId="30995"/>
    <cellStyle name="Normal 22 7 3" xfId="9315"/>
    <cellStyle name="Normal 22 7 3 2" xfId="17165"/>
    <cellStyle name="Normal 22 7 3 2 2" xfId="30996"/>
    <cellStyle name="Normal 22 7 3 3" xfId="30997"/>
    <cellStyle name="Normal 22 7 4" xfId="11919"/>
    <cellStyle name="Normal 22 7 4 2" xfId="30998"/>
    <cellStyle name="Normal 22 7 5" xfId="4063"/>
    <cellStyle name="Normal 22 7 5 2" xfId="30999"/>
    <cellStyle name="Normal 22 7 6" xfId="31000"/>
    <cellStyle name="Normal 22 7 6 2" xfId="31001"/>
    <cellStyle name="Normal 22 7 7" xfId="31002"/>
    <cellStyle name="Normal 22 8" xfId="6660"/>
    <cellStyle name="Normal 22 8 2" xfId="14511"/>
    <cellStyle name="Normal 22 8 2 2" xfId="31003"/>
    <cellStyle name="Normal 22 8 3" xfId="31004"/>
    <cellStyle name="Normal 22 8 4" xfId="31005"/>
    <cellStyle name="Normal 22 9" xfId="9284"/>
    <cellStyle name="Normal 22 9 2" xfId="17134"/>
    <cellStyle name="Normal 22 9 2 2" xfId="31006"/>
    <cellStyle name="Normal 22 9 3" xfId="31007"/>
    <cellStyle name="Normal 221" xfId="18650"/>
    <cellStyle name="Normal 226" xfId="19755"/>
    <cellStyle name="Normal 23" xfId="1284"/>
    <cellStyle name="Normal 23 10" xfId="11920"/>
    <cellStyle name="Normal 23 10 2" xfId="31008"/>
    <cellStyle name="Normal 23 11" xfId="4064"/>
    <cellStyle name="Normal 23 11 2" xfId="31009"/>
    <cellStyle name="Normal 23 12" xfId="31010"/>
    <cellStyle name="Normal 23 12 2" xfId="31011"/>
    <cellStyle name="Normal 23 13" xfId="31012"/>
    <cellStyle name="Normal 23 2" xfId="1285"/>
    <cellStyle name="Normal 23 2 10" xfId="31013"/>
    <cellStyle name="Normal 23 2 2" xfId="1286"/>
    <cellStyle name="Normal 23 2 2 2" xfId="1287"/>
    <cellStyle name="Normal 23 2 2 2 2" xfId="1288"/>
    <cellStyle name="Normal 23 2 2 2 2 2" xfId="6696"/>
    <cellStyle name="Normal 23 2 2 2 2 2 2" xfId="14547"/>
    <cellStyle name="Normal 23 2 2 2 2 2 2 2" xfId="31014"/>
    <cellStyle name="Normal 23 2 2 2 2 2 3" xfId="31015"/>
    <cellStyle name="Normal 23 2 2 2 2 2 4" xfId="31016"/>
    <cellStyle name="Normal 23 2 2 2 2 3" xfId="9320"/>
    <cellStyle name="Normal 23 2 2 2 2 3 2" xfId="17170"/>
    <cellStyle name="Normal 23 2 2 2 2 3 2 2" xfId="31017"/>
    <cellStyle name="Normal 23 2 2 2 2 3 3" xfId="31018"/>
    <cellStyle name="Normal 23 2 2 2 2 4" xfId="11924"/>
    <cellStyle name="Normal 23 2 2 2 2 4 2" xfId="31019"/>
    <cellStyle name="Normal 23 2 2 2 2 5" xfId="4068"/>
    <cellStyle name="Normal 23 2 2 2 2 5 2" xfId="31020"/>
    <cellStyle name="Normal 23 2 2 2 2 6" xfId="31021"/>
    <cellStyle name="Normal 23 2 2 2 2 6 2" xfId="31022"/>
    <cellStyle name="Normal 23 2 2 2 2 7" xfId="31023"/>
    <cellStyle name="Normal 23 2 2 2 3" xfId="6695"/>
    <cellStyle name="Normal 23 2 2 2 3 2" xfId="14546"/>
    <cellStyle name="Normal 23 2 2 2 3 2 2" xfId="31024"/>
    <cellStyle name="Normal 23 2 2 2 3 3" xfId="31025"/>
    <cellStyle name="Normal 23 2 2 2 3 4" xfId="31026"/>
    <cellStyle name="Normal 23 2 2 2 4" xfId="9319"/>
    <cellStyle name="Normal 23 2 2 2 4 2" xfId="17169"/>
    <cellStyle name="Normal 23 2 2 2 4 2 2" xfId="31027"/>
    <cellStyle name="Normal 23 2 2 2 4 3" xfId="31028"/>
    <cellStyle name="Normal 23 2 2 2 5" xfId="11923"/>
    <cellStyle name="Normal 23 2 2 2 5 2" xfId="31029"/>
    <cellStyle name="Normal 23 2 2 2 6" xfId="4067"/>
    <cellStyle name="Normal 23 2 2 2 6 2" xfId="31030"/>
    <cellStyle name="Normal 23 2 2 2 7" xfId="31031"/>
    <cellStyle name="Normal 23 2 2 2 7 2" xfId="31032"/>
    <cellStyle name="Normal 23 2 2 2 8" xfId="31033"/>
    <cellStyle name="Normal 23 2 2 3" xfId="1289"/>
    <cellStyle name="Normal 23 2 2 3 2" xfId="6697"/>
    <cellStyle name="Normal 23 2 2 3 2 2" xfId="14548"/>
    <cellStyle name="Normal 23 2 2 3 2 2 2" xfId="31034"/>
    <cellStyle name="Normal 23 2 2 3 2 3" xfId="31035"/>
    <cellStyle name="Normal 23 2 2 3 2 4" xfId="31036"/>
    <cellStyle name="Normal 23 2 2 3 3" xfId="9321"/>
    <cellStyle name="Normal 23 2 2 3 3 2" xfId="17171"/>
    <cellStyle name="Normal 23 2 2 3 3 2 2" xfId="31037"/>
    <cellStyle name="Normal 23 2 2 3 3 3" xfId="31038"/>
    <cellStyle name="Normal 23 2 2 3 4" xfId="11925"/>
    <cellStyle name="Normal 23 2 2 3 4 2" xfId="31039"/>
    <cellStyle name="Normal 23 2 2 3 5" xfId="4069"/>
    <cellStyle name="Normal 23 2 2 3 5 2" xfId="31040"/>
    <cellStyle name="Normal 23 2 2 3 6" xfId="31041"/>
    <cellStyle name="Normal 23 2 2 3 6 2" xfId="31042"/>
    <cellStyle name="Normal 23 2 2 3 7" xfId="31043"/>
    <cellStyle name="Normal 23 2 2 4" xfId="6694"/>
    <cellStyle name="Normal 23 2 2 4 2" xfId="14545"/>
    <cellStyle name="Normal 23 2 2 4 2 2" xfId="31044"/>
    <cellStyle name="Normal 23 2 2 4 3" xfId="31045"/>
    <cellStyle name="Normal 23 2 2 4 4" xfId="31046"/>
    <cellStyle name="Normal 23 2 2 5" xfId="9318"/>
    <cellStyle name="Normal 23 2 2 5 2" xfId="17168"/>
    <cellStyle name="Normal 23 2 2 5 2 2" xfId="31047"/>
    <cellStyle name="Normal 23 2 2 5 3" xfId="31048"/>
    <cellStyle name="Normal 23 2 2 6" xfId="11922"/>
    <cellStyle name="Normal 23 2 2 6 2" xfId="31049"/>
    <cellStyle name="Normal 23 2 2 7" xfId="4066"/>
    <cellStyle name="Normal 23 2 2 7 2" xfId="31050"/>
    <cellStyle name="Normal 23 2 2 8" xfId="31051"/>
    <cellStyle name="Normal 23 2 2 8 2" xfId="31052"/>
    <cellStyle name="Normal 23 2 2 9" xfId="31053"/>
    <cellStyle name="Normal 23 2 3" xfId="1290"/>
    <cellStyle name="Normal 23 2 3 2" xfId="1291"/>
    <cellStyle name="Normal 23 2 3 2 2" xfId="6699"/>
    <cellStyle name="Normal 23 2 3 2 2 2" xfId="14550"/>
    <cellStyle name="Normal 23 2 3 2 2 2 2" xfId="31054"/>
    <cellStyle name="Normal 23 2 3 2 2 3" xfId="31055"/>
    <cellStyle name="Normal 23 2 3 2 2 4" xfId="31056"/>
    <cellStyle name="Normal 23 2 3 2 3" xfId="9323"/>
    <cellStyle name="Normal 23 2 3 2 3 2" xfId="17173"/>
    <cellStyle name="Normal 23 2 3 2 3 2 2" xfId="31057"/>
    <cellStyle name="Normal 23 2 3 2 3 3" xfId="31058"/>
    <cellStyle name="Normal 23 2 3 2 4" xfId="11927"/>
    <cellStyle name="Normal 23 2 3 2 4 2" xfId="31059"/>
    <cellStyle name="Normal 23 2 3 2 5" xfId="4071"/>
    <cellStyle name="Normal 23 2 3 2 5 2" xfId="31060"/>
    <cellStyle name="Normal 23 2 3 2 6" xfId="31061"/>
    <cellStyle name="Normal 23 2 3 2 6 2" xfId="31062"/>
    <cellStyle name="Normal 23 2 3 2 7" xfId="31063"/>
    <cellStyle name="Normal 23 2 3 3" xfId="6698"/>
    <cellStyle name="Normal 23 2 3 3 2" xfId="14549"/>
    <cellStyle name="Normal 23 2 3 3 2 2" xfId="31064"/>
    <cellStyle name="Normal 23 2 3 3 3" xfId="31065"/>
    <cellStyle name="Normal 23 2 3 3 4" xfId="31066"/>
    <cellStyle name="Normal 23 2 3 4" xfId="9322"/>
    <cellStyle name="Normal 23 2 3 4 2" xfId="17172"/>
    <cellStyle name="Normal 23 2 3 4 2 2" xfId="31067"/>
    <cellStyle name="Normal 23 2 3 4 3" xfId="31068"/>
    <cellStyle name="Normal 23 2 3 5" xfId="11926"/>
    <cellStyle name="Normal 23 2 3 5 2" xfId="31069"/>
    <cellStyle name="Normal 23 2 3 6" xfId="4070"/>
    <cellStyle name="Normal 23 2 3 6 2" xfId="31070"/>
    <cellStyle name="Normal 23 2 3 7" xfId="31071"/>
    <cellStyle name="Normal 23 2 3 7 2" xfId="31072"/>
    <cellStyle name="Normal 23 2 3 8" xfId="31073"/>
    <cellStyle name="Normal 23 2 4" xfId="1292"/>
    <cellStyle name="Normal 23 2 4 2" xfId="6700"/>
    <cellStyle name="Normal 23 2 4 2 2" xfId="14551"/>
    <cellStyle name="Normal 23 2 4 2 2 2" xfId="31074"/>
    <cellStyle name="Normal 23 2 4 2 3" xfId="31075"/>
    <cellStyle name="Normal 23 2 4 2 4" xfId="31076"/>
    <cellStyle name="Normal 23 2 4 3" xfId="9324"/>
    <cellStyle name="Normal 23 2 4 3 2" xfId="17174"/>
    <cellStyle name="Normal 23 2 4 3 2 2" xfId="31077"/>
    <cellStyle name="Normal 23 2 4 3 3" xfId="31078"/>
    <cellStyle name="Normal 23 2 4 4" xfId="11928"/>
    <cellStyle name="Normal 23 2 4 4 2" xfId="31079"/>
    <cellStyle name="Normal 23 2 4 5" xfId="4072"/>
    <cellStyle name="Normal 23 2 4 5 2" xfId="31080"/>
    <cellStyle name="Normal 23 2 4 6" xfId="31081"/>
    <cellStyle name="Normal 23 2 4 6 2" xfId="31082"/>
    <cellStyle name="Normal 23 2 4 7" xfId="31083"/>
    <cellStyle name="Normal 23 2 5" xfId="6693"/>
    <cellStyle name="Normal 23 2 5 2" xfId="14544"/>
    <cellStyle name="Normal 23 2 5 2 2" xfId="31084"/>
    <cellStyle name="Normal 23 2 5 3" xfId="31085"/>
    <cellStyle name="Normal 23 2 5 4" xfId="31086"/>
    <cellStyle name="Normal 23 2 6" xfId="9317"/>
    <cellStyle name="Normal 23 2 6 2" xfId="17167"/>
    <cellStyle name="Normal 23 2 6 2 2" xfId="31087"/>
    <cellStyle name="Normal 23 2 6 3" xfId="31088"/>
    <cellStyle name="Normal 23 2 7" xfId="11921"/>
    <cellStyle name="Normal 23 2 7 2" xfId="31089"/>
    <cellStyle name="Normal 23 2 8" xfId="4065"/>
    <cellStyle name="Normal 23 2 8 2" xfId="31090"/>
    <cellStyle name="Normal 23 2 9" xfId="31091"/>
    <cellStyle name="Normal 23 2 9 2" xfId="31092"/>
    <cellStyle name="Normal 23 3" xfId="1293"/>
    <cellStyle name="Normal 23 3 10" xfId="31093"/>
    <cellStyle name="Normal 23 3 2" xfId="1294"/>
    <cellStyle name="Normal 23 3 2 2" xfId="1295"/>
    <cellStyle name="Normal 23 3 2 2 2" xfId="1296"/>
    <cellStyle name="Normal 23 3 2 2 2 2" xfId="6704"/>
    <cellStyle name="Normal 23 3 2 2 2 2 2" xfId="14555"/>
    <cellStyle name="Normal 23 3 2 2 2 2 2 2" xfId="31094"/>
    <cellStyle name="Normal 23 3 2 2 2 2 3" xfId="31095"/>
    <cellStyle name="Normal 23 3 2 2 2 2 4" xfId="31096"/>
    <cellStyle name="Normal 23 3 2 2 2 3" xfId="9328"/>
    <cellStyle name="Normal 23 3 2 2 2 3 2" xfId="17178"/>
    <cellStyle name="Normal 23 3 2 2 2 3 2 2" xfId="31097"/>
    <cellStyle name="Normal 23 3 2 2 2 3 3" xfId="31098"/>
    <cellStyle name="Normal 23 3 2 2 2 4" xfId="11932"/>
    <cellStyle name="Normal 23 3 2 2 2 4 2" xfId="31099"/>
    <cellStyle name="Normal 23 3 2 2 2 5" xfId="4076"/>
    <cellStyle name="Normal 23 3 2 2 2 5 2" xfId="31100"/>
    <cellStyle name="Normal 23 3 2 2 2 6" xfId="31101"/>
    <cellStyle name="Normal 23 3 2 2 2 6 2" xfId="31102"/>
    <cellStyle name="Normal 23 3 2 2 2 7" xfId="31103"/>
    <cellStyle name="Normal 23 3 2 2 3" xfId="6703"/>
    <cellStyle name="Normal 23 3 2 2 3 2" xfId="14554"/>
    <cellStyle name="Normal 23 3 2 2 3 2 2" xfId="31104"/>
    <cellStyle name="Normal 23 3 2 2 3 3" xfId="31105"/>
    <cellStyle name="Normal 23 3 2 2 3 4" xfId="31106"/>
    <cellStyle name="Normal 23 3 2 2 4" xfId="9327"/>
    <cellStyle name="Normal 23 3 2 2 4 2" xfId="17177"/>
    <cellStyle name="Normal 23 3 2 2 4 2 2" xfId="31107"/>
    <cellStyle name="Normal 23 3 2 2 4 3" xfId="31108"/>
    <cellStyle name="Normal 23 3 2 2 5" xfId="11931"/>
    <cellStyle name="Normal 23 3 2 2 5 2" xfId="31109"/>
    <cellStyle name="Normal 23 3 2 2 6" xfId="4075"/>
    <cellStyle name="Normal 23 3 2 2 6 2" xfId="31110"/>
    <cellStyle name="Normal 23 3 2 2 7" xfId="31111"/>
    <cellStyle name="Normal 23 3 2 2 7 2" xfId="31112"/>
    <cellStyle name="Normal 23 3 2 2 8" xfId="31113"/>
    <cellStyle name="Normal 23 3 2 3" xfId="1297"/>
    <cellStyle name="Normal 23 3 2 3 2" xfId="6705"/>
    <cellStyle name="Normal 23 3 2 3 2 2" xfId="14556"/>
    <cellStyle name="Normal 23 3 2 3 2 2 2" xfId="31114"/>
    <cellStyle name="Normal 23 3 2 3 2 3" xfId="31115"/>
    <cellStyle name="Normal 23 3 2 3 2 4" xfId="31116"/>
    <cellStyle name="Normal 23 3 2 3 3" xfId="9329"/>
    <cellStyle name="Normal 23 3 2 3 3 2" xfId="17179"/>
    <cellStyle name="Normal 23 3 2 3 3 2 2" xfId="31117"/>
    <cellStyle name="Normal 23 3 2 3 3 3" xfId="31118"/>
    <cellStyle name="Normal 23 3 2 3 4" xfId="11933"/>
    <cellStyle name="Normal 23 3 2 3 4 2" xfId="31119"/>
    <cellStyle name="Normal 23 3 2 3 5" xfId="4077"/>
    <cellStyle name="Normal 23 3 2 3 5 2" xfId="31120"/>
    <cellStyle name="Normal 23 3 2 3 6" xfId="31121"/>
    <cellStyle name="Normal 23 3 2 3 6 2" xfId="31122"/>
    <cellStyle name="Normal 23 3 2 3 7" xfId="31123"/>
    <cellStyle name="Normal 23 3 2 4" xfId="6702"/>
    <cellStyle name="Normal 23 3 2 4 2" xfId="14553"/>
    <cellStyle name="Normal 23 3 2 4 2 2" xfId="31124"/>
    <cellStyle name="Normal 23 3 2 4 3" xfId="31125"/>
    <cellStyle name="Normal 23 3 2 4 4" xfId="31126"/>
    <cellStyle name="Normal 23 3 2 5" xfId="9326"/>
    <cellStyle name="Normal 23 3 2 5 2" xfId="17176"/>
    <cellStyle name="Normal 23 3 2 5 2 2" xfId="31127"/>
    <cellStyle name="Normal 23 3 2 5 3" xfId="31128"/>
    <cellStyle name="Normal 23 3 2 6" xfId="11930"/>
    <cellStyle name="Normal 23 3 2 6 2" xfId="31129"/>
    <cellStyle name="Normal 23 3 2 7" xfId="4074"/>
    <cellStyle name="Normal 23 3 2 7 2" xfId="31130"/>
    <cellStyle name="Normal 23 3 2 8" xfId="31131"/>
    <cellStyle name="Normal 23 3 2 8 2" xfId="31132"/>
    <cellStyle name="Normal 23 3 2 9" xfId="31133"/>
    <cellStyle name="Normal 23 3 3" xfId="1298"/>
    <cellStyle name="Normal 23 3 3 2" xfId="1299"/>
    <cellStyle name="Normal 23 3 3 2 2" xfId="6707"/>
    <cellStyle name="Normal 23 3 3 2 2 2" xfId="14558"/>
    <cellStyle name="Normal 23 3 3 2 2 2 2" xfId="31134"/>
    <cellStyle name="Normal 23 3 3 2 2 3" xfId="31135"/>
    <cellStyle name="Normal 23 3 3 2 2 4" xfId="31136"/>
    <cellStyle name="Normal 23 3 3 2 3" xfId="9331"/>
    <cellStyle name="Normal 23 3 3 2 3 2" xfId="17181"/>
    <cellStyle name="Normal 23 3 3 2 3 2 2" xfId="31137"/>
    <cellStyle name="Normal 23 3 3 2 3 3" xfId="31138"/>
    <cellStyle name="Normal 23 3 3 2 4" xfId="11935"/>
    <cellStyle name="Normal 23 3 3 2 4 2" xfId="31139"/>
    <cellStyle name="Normal 23 3 3 2 5" xfId="4079"/>
    <cellStyle name="Normal 23 3 3 2 5 2" xfId="31140"/>
    <cellStyle name="Normal 23 3 3 2 6" xfId="31141"/>
    <cellStyle name="Normal 23 3 3 2 6 2" xfId="31142"/>
    <cellStyle name="Normal 23 3 3 2 7" xfId="31143"/>
    <cellStyle name="Normal 23 3 3 3" xfId="6706"/>
    <cellStyle name="Normal 23 3 3 3 2" xfId="14557"/>
    <cellStyle name="Normal 23 3 3 3 2 2" xfId="31144"/>
    <cellStyle name="Normal 23 3 3 3 3" xfId="31145"/>
    <cellStyle name="Normal 23 3 3 3 4" xfId="31146"/>
    <cellStyle name="Normal 23 3 3 4" xfId="9330"/>
    <cellStyle name="Normal 23 3 3 4 2" xfId="17180"/>
    <cellStyle name="Normal 23 3 3 4 2 2" xfId="31147"/>
    <cellStyle name="Normal 23 3 3 4 3" xfId="31148"/>
    <cellStyle name="Normal 23 3 3 5" xfId="11934"/>
    <cellStyle name="Normal 23 3 3 5 2" xfId="31149"/>
    <cellStyle name="Normal 23 3 3 6" xfId="4078"/>
    <cellStyle name="Normal 23 3 3 6 2" xfId="31150"/>
    <cellStyle name="Normal 23 3 3 7" xfId="31151"/>
    <cellStyle name="Normal 23 3 3 7 2" xfId="31152"/>
    <cellStyle name="Normal 23 3 3 8" xfId="31153"/>
    <cellStyle name="Normal 23 3 4" xfId="1300"/>
    <cellStyle name="Normal 23 3 4 2" xfId="6708"/>
    <cellStyle name="Normal 23 3 4 2 2" xfId="14559"/>
    <cellStyle name="Normal 23 3 4 2 2 2" xfId="31154"/>
    <cellStyle name="Normal 23 3 4 2 3" xfId="31155"/>
    <cellStyle name="Normal 23 3 4 2 4" xfId="31156"/>
    <cellStyle name="Normal 23 3 4 3" xfId="9332"/>
    <cellStyle name="Normal 23 3 4 3 2" xfId="17182"/>
    <cellStyle name="Normal 23 3 4 3 2 2" xfId="31157"/>
    <cellStyle name="Normal 23 3 4 3 3" xfId="31158"/>
    <cellStyle name="Normal 23 3 4 4" xfId="11936"/>
    <cellStyle name="Normal 23 3 4 4 2" xfId="31159"/>
    <cellStyle name="Normal 23 3 4 5" xfId="4080"/>
    <cellStyle name="Normal 23 3 4 5 2" xfId="31160"/>
    <cellStyle name="Normal 23 3 4 6" xfId="31161"/>
    <cellStyle name="Normal 23 3 4 6 2" xfId="31162"/>
    <cellStyle name="Normal 23 3 4 7" xfId="31163"/>
    <cellStyle name="Normal 23 3 5" xfId="6701"/>
    <cellStyle name="Normal 23 3 5 2" xfId="14552"/>
    <cellStyle name="Normal 23 3 5 2 2" xfId="31164"/>
    <cellStyle name="Normal 23 3 5 3" xfId="31165"/>
    <cellStyle name="Normal 23 3 5 4" xfId="31166"/>
    <cellStyle name="Normal 23 3 6" xfId="9325"/>
    <cellStyle name="Normal 23 3 6 2" xfId="17175"/>
    <cellStyle name="Normal 23 3 6 2 2" xfId="31167"/>
    <cellStyle name="Normal 23 3 6 3" xfId="31168"/>
    <cellStyle name="Normal 23 3 7" xfId="11929"/>
    <cellStyle name="Normal 23 3 7 2" xfId="31169"/>
    <cellStyle name="Normal 23 3 8" xfId="4073"/>
    <cellStyle name="Normal 23 3 8 2" xfId="31170"/>
    <cellStyle name="Normal 23 3 9" xfId="31171"/>
    <cellStyle name="Normal 23 3 9 2" xfId="31172"/>
    <cellStyle name="Normal 23 4" xfId="1301"/>
    <cellStyle name="Normal 23 4 10" xfId="31173"/>
    <cellStyle name="Normal 23 4 2" xfId="1302"/>
    <cellStyle name="Normal 23 4 2 2" xfId="1303"/>
    <cellStyle name="Normal 23 4 2 2 2" xfId="1304"/>
    <cellStyle name="Normal 23 4 2 2 2 2" xfId="6712"/>
    <cellStyle name="Normal 23 4 2 2 2 2 2" xfId="14563"/>
    <cellStyle name="Normal 23 4 2 2 2 2 2 2" xfId="31174"/>
    <cellStyle name="Normal 23 4 2 2 2 2 3" xfId="31175"/>
    <cellStyle name="Normal 23 4 2 2 2 2 4" xfId="31176"/>
    <cellStyle name="Normal 23 4 2 2 2 3" xfId="9336"/>
    <cellStyle name="Normal 23 4 2 2 2 3 2" xfId="17186"/>
    <cellStyle name="Normal 23 4 2 2 2 3 2 2" xfId="31177"/>
    <cellStyle name="Normal 23 4 2 2 2 3 3" xfId="31178"/>
    <cellStyle name="Normal 23 4 2 2 2 4" xfId="11940"/>
    <cellStyle name="Normal 23 4 2 2 2 4 2" xfId="31179"/>
    <cellStyle name="Normal 23 4 2 2 2 5" xfId="4084"/>
    <cellStyle name="Normal 23 4 2 2 2 5 2" xfId="31180"/>
    <cellStyle name="Normal 23 4 2 2 2 6" xfId="31181"/>
    <cellStyle name="Normal 23 4 2 2 2 6 2" xfId="31182"/>
    <cellStyle name="Normal 23 4 2 2 2 7" xfId="31183"/>
    <cellStyle name="Normal 23 4 2 2 3" xfId="6711"/>
    <cellStyle name="Normal 23 4 2 2 3 2" xfId="14562"/>
    <cellStyle name="Normal 23 4 2 2 3 2 2" xfId="31184"/>
    <cellStyle name="Normal 23 4 2 2 3 3" xfId="31185"/>
    <cellStyle name="Normal 23 4 2 2 3 4" xfId="31186"/>
    <cellStyle name="Normal 23 4 2 2 4" xfId="9335"/>
    <cellStyle name="Normal 23 4 2 2 4 2" xfId="17185"/>
    <cellStyle name="Normal 23 4 2 2 4 2 2" xfId="31187"/>
    <cellStyle name="Normal 23 4 2 2 4 3" xfId="31188"/>
    <cellStyle name="Normal 23 4 2 2 5" xfId="11939"/>
    <cellStyle name="Normal 23 4 2 2 5 2" xfId="31189"/>
    <cellStyle name="Normal 23 4 2 2 6" xfId="4083"/>
    <cellStyle name="Normal 23 4 2 2 6 2" xfId="31190"/>
    <cellStyle name="Normal 23 4 2 2 7" xfId="31191"/>
    <cellStyle name="Normal 23 4 2 2 7 2" xfId="31192"/>
    <cellStyle name="Normal 23 4 2 2 8" xfId="31193"/>
    <cellStyle name="Normal 23 4 2 3" xfId="1305"/>
    <cellStyle name="Normal 23 4 2 3 2" xfId="6713"/>
    <cellStyle name="Normal 23 4 2 3 2 2" xfId="14564"/>
    <cellStyle name="Normal 23 4 2 3 2 2 2" xfId="31194"/>
    <cellStyle name="Normal 23 4 2 3 2 3" xfId="31195"/>
    <cellStyle name="Normal 23 4 2 3 2 4" xfId="31196"/>
    <cellStyle name="Normal 23 4 2 3 3" xfId="9337"/>
    <cellStyle name="Normal 23 4 2 3 3 2" xfId="17187"/>
    <cellStyle name="Normal 23 4 2 3 3 2 2" xfId="31197"/>
    <cellStyle name="Normal 23 4 2 3 3 3" xfId="31198"/>
    <cellStyle name="Normal 23 4 2 3 4" xfId="11941"/>
    <cellStyle name="Normal 23 4 2 3 4 2" xfId="31199"/>
    <cellStyle name="Normal 23 4 2 3 5" xfId="4085"/>
    <cellStyle name="Normal 23 4 2 3 5 2" xfId="31200"/>
    <cellStyle name="Normal 23 4 2 3 6" xfId="31201"/>
    <cellStyle name="Normal 23 4 2 3 6 2" xfId="31202"/>
    <cellStyle name="Normal 23 4 2 3 7" xfId="31203"/>
    <cellStyle name="Normal 23 4 2 4" xfId="6710"/>
    <cellStyle name="Normal 23 4 2 4 2" xfId="14561"/>
    <cellStyle name="Normal 23 4 2 4 2 2" xfId="31204"/>
    <cellStyle name="Normal 23 4 2 4 3" xfId="31205"/>
    <cellStyle name="Normal 23 4 2 4 4" xfId="31206"/>
    <cellStyle name="Normal 23 4 2 5" xfId="9334"/>
    <cellStyle name="Normal 23 4 2 5 2" xfId="17184"/>
    <cellStyle name="Normal 23 4 2 5 2 2" xfId="31207"/>
    <cellStyle name="Normal 23 4 2 5 3" xfId="31208"/>
    <cellStyle name="Normal 23 4 2 6" xfId="11938"/>
    <cellStyle name="Normal 23 4 2 6 2" xfId="31209"/>
    <cellStyle name="Normal 23 4 2 7" xfId="4082"/>
    <cellStyle name="Normal 23 4 2 7 2" xfId="31210"/>
    <cellStyle name="Normal 23 4 2 8" xfId="31211"/>
    <cellStyle name="Normal 23 4 2 8 2" xfId="31212"/>
    <cellStyle name="Normal 23 4 2 9" xfId="31213"/>
    <cellStyle name="Normal 23 4 3" xfId="1306"/>
    <cellStyle name="Normal 23 4 3 2" xfId="1307"/>
    <cellStyle name="Normal 23 4 3 2 2" xfId="6715"/>
    <cellStyle name="Normal 23 4 3 2 2 2" xfId="14566"/>
    <cellStyle name="Normal 23 4 3 2 2 2 2" xfId="31214"/>
    <cellStyle name="Normal 23 4 3 2 2 3" xfId="31215"/>
    <cellStyle name="Normal 23 4 3 2 2 4" xfId="31216"/>
    <cellStyle name="Normal 23 4 3 2 3" xfId="9339"/>
    <cellStyle name="Normal 23 4 3 2 3 2" xfId="17189"/>
    <cellStyle name="Normal 23 4 3 2 3 2 2" xfId="31217"/>
    <cellStyle name="Normal 23 4 3 2 3 3" xfId="31218"/>
    <cellStyle name="Normal 23 4 3 2 4" xfId="11943"/>
    <cellStyle name="Normal 23 4 3 2 4 2" xfId="31219"/>
    <cellStyle name="Normal 23 4 3 2 5" xfId="4087"/>
    <cellStyle name="Normal 23 4 3 2 5 2" xfId="31220"/>
    <cellStyle name="Normal 23 4 3 2 6" xfId="31221"/>
    <cellStyle name="Normal 23 4 3 2 6 2" xfId="31222"/>
    <cellStyle name="Normal 23 4 3 2 7" xfId="31223"/>
    <cellStyle name="Normal 23 4 3 3" xfId="6714"/>
    <cellStyle name="Normal 23 4 3 3 2" xfId="14565"/>
    <cellStyle name="Normal 23 4 3 3 2 2" xfId="31224"/>
    <cellStyle name="Normal 23 4 3 3 3" xfId="31225"/>
    <cellStyle name="Normal 23 4 3 3 4" xfId="31226"/>
    <cellStyle name="Normal 23 4 3 4" xfId="9338"/>
    <cellStyle name="Normal 23 4 3 4 2" xfId="17188"/>
    <cellStyle name="Normal 23 4 3 4 2 2" xfId="31227"/>
    <cellStyle name="Normal 23 4 3 4 3" xfId="31228"/>
    <cellStyle name="Normal 23 4 3 5" xfId="11942"/>
    <cellStyle name="Normal 23 4 3 5 2" xfId="31229"/>
    <cellStyle name="Normal 23 4 3 6" xfId="4086"/>
    <cellStyle name="Normal 23 4 3 6 2" xfId="31230"/>
    <cellStyle name="Normal 23 4 3 7" xfId="31231"/>
    <cellStyle name="Normal 23 4 3 7 2" xfId="31232"/>
    <cellStyle name="Normal 23 4 3 8" xfId="31233"/>
    <cellStyle name="Normal 23 4 4" xfId="1308"/>
    <cellStyle name="Normal 23 4 4 2" xfId="6716"/>
    <cellStyle name="Normal 23 4 4 2 2" xfId="14567"/>
    <cellStyle name="Normal 23 4 4 2 2 2" xfId="31234"/>
    <cellStyle name="Normal 23 4 4 2 3" xfId="31235"/>
    <cellStyle name="Normal 23 4 4 2 4" xfId="31236"/>
    <cellStyle name="Normal 23 4 4 3" xfId="9340"/>
    <cellStyle name="Normal 23 4 4 3 2" xfId="17190"/>
    <cellStyle name="Normal 23 4 4 3 2 2" xfId="31237"/>
    <cellStyle name="Normal 23 4 4 3 3" xfId="31238"/>
    <cellStyle name="Normal 23 4 4 4" xfId="11944"/>
    <cellStyle name="Normal 23 4 4 4 2" xfId="31239"/>
    <cellStyle name="Normal 23 4 4 5" xfId="4088"/>
    <cellStyle name="Normal 23 4 4 5 2" xfId="31240"/>
    <cellStyle name="Normal 23 4 4 6" xfId="31241"/>
    <cellStyle name="Normal 23 4 4 6 2" xfId="31242"/>
    <cellStyle name="Normal 23 4 4 7" xfId="31243"/>
    <cellStyle name="Normal 23 4 5" xfId="6709"/>
    <cellStyle name="Normal 23 4 5 2" xfId="14560"/>
    <cellStyle name="Normal 23 4 5 2 2" xfId="31244"/>
    <cellStyle name="Normal 23 4 5 3" xfId="31245"/>
    <cellStyle name="Normal 23 4 5 4" xfId="31246"/>
    <cellStyle name="Normal 23 4 6" xfId="9333"/>
    <cellStyle name="Normal 23 4 6 2" xfId="17183"/>
    <cellStyle name="Normal 23 4 6 2 2" xfId="31247"/>
    <cellStyle name="Normal 23 4 6 3" xfId="31248"/>
    <cellStyle name="Normal 23 4 7" xfId="11937"/>
    <cellStyle name="Normal 23 4 7 2" xfId="31249"/>
    <cellStyle name="Normal 23 4 8" xfId="4081"/>
    <cellStyle name="Normal 23 4 8 2" xfId="31250"/>
    <cellStyle name="Normal 23 4 9" xfId="31251"/>
    <cellStyle name="Normal 23 4 9 2" xfId="31252"/>
    <cellStyle name="Normal 23 5" xfId="1309"/>
    <cellStyle name="Normal 23 5 2" xfId="1310"/>
    <cellStyle name="Normal 23 5 2 2" xfId="1311"/>
    <cellStyle name="Normal 23 5 2 2 2" xfId="6719"/>
    <cellStyle name="Normal 23 5 2 2 2 2" xfId="14570"/>
    <cellStyle name="Normal 23 5 2 2 2 2 2" xfId="31253"/>
    <cellStyle name="Normal 23 5 2 2 2 3" xfId="31254"/>
    <cellStyle name="Normal 23 5 2 2 2 4" xfId="31255"/>
    <cellStyle name="Normal 23 5 2 2 3" xfId="9343"/>
    <cellStyle name="Normal 23 5 2 2 3 2" xfId="17193"/>
    <cellStyle name="Normal 23 5 2 2 3 2 2" xfId="31256"/>
    <cellStyle name="Normal 23 5 2 2 3 3" xfId="31257"/>
    <cellStyle name="Normal 23 5 2 2 4" xfId="11947"/>
    <cellStyle name="Normal 23 5 2 2 4 2" xfId="31258"/>
    <cellStyle name="Normal 23 5 2 2 5" xfId="4091"/>
    <cellStyle name="Normal 23 5 2 2 5 2" xfId="31259"/>
    <cellStyle name="Normal 23 5 2 2 6" xfId="31260"/>
    <cellStyle name="Normal 23 5 2 2 6 2" xfId="31261"/>
    <cellStyle name="Normal 23 5 2 2 7" xfId="31262"/>
    <cellStyle name="Normal 23 5 2 3" xfId="6718"/>
    <cellStyle name="Normal 23 5 2 3 2" xfId="14569"/>
    <cellStyle name="Normal 23 5 2 3 2 2" xfId="31263"/>
    <cellStyle name="Normal 23 5 2 3 3" xfId="31264"/>
    <cellStyle name="Normal 23 5 2 3 4" xfId="31265"/>
    <cellStyle name="Normal 23 5 2 4" xfId="9342"/>
    <cellStyle name="Normal 23 5 2 4 2" xfId="17192"/>
    <cellStyle name="Normal 23 5 2 4 2 2" xfId="31266"/>
    <cellStyle name="Normal 23 5 2 4 3" xfId="31267"/>
    <cellStyle name="Normal 23 5 2 5" xfId="11946"/>
    <cellStyle name="Normal 23 5 2 5 2" xfId="31268"/>
    <cellStyle name="Normal 23 5 2 6" xfId="4090"/>
    <cellStyle name="Normal 23 5 2 6 2" xfId="31269"/>
    <cellStyle name="Normal 23 5 2 7" xfId="31270"/>
    <cellStyle name="Normal 23 5 2 7 2" xfId="31271"/>
    <cellStyle name="Normal 23 5 2 8" xfId="31272"/>
    <cellStyle name="Normal 23 5 3" xfId="1312"/>
    <cellStyle name="Normal 23 5 3 2" xfId="6720"/>
    <cellStyle name="Normal 23 5 3 2 2" xfId="14571"/>
    <cellStyle name="Normal 23 5 3 2 2 2" xfId="31273"/>
    <cellStyle name="Normal 23 5 3 2 3" xfId="31274"/>
    <cellStyle name="Normal 23 5 3 2 4" xfId="31275"/>
    <cellStyle name="Normal 23 5 3 3" xfId="9344"/>
    <cellStyle name="Normal 23 5 3 3 2" xfId="17194"/>
    <cellStyle name="Normal 23 5 3 3 2 2" xfId="31276"/>
    <cellStyle name="Normal 23 5 3 3 3" xfId="31277"/>
    <cellStyle name="Normal 23 5 3 4" xfId="11948"/>
    <cellStyle name="Normal 23 5 3 4 2" xfId="31278"/>
    <cellStyle name="Normal 23 5 3 5" xfId="4092"/>
    <cellStyle name="Normal 23 5 3 5 2" xfId="31279"/>
    <cellStyle name="Normal 23 5 3 6" xfId="31280"/>
    <cellStyle name="Normal 23 5 3 6 2" xfId="31281"/>
    <cellStyle name="Normal 23 5 3 7" xfId="31282"/>
    <cellStyle name="Normal 23 5 4" xfId="6717"/>
    <cellStyle name="Normal 23 5 4 2" xfId="14568"/>
    <cellStyle name="Normal 23 5 4 2 2" xfId="31283"/>
    <cellStyle name="Normal 23 5 4 3" xfId="31284"/>
    <cellStyle name="Normal 23 5 4 4" xfId="31285"/>
    <cellStyle name="Normal 23 5 5" xfId="9341"/>
    <cellStyle name="Normal 23 5 5 2" xfId="17191"/>
    <cellStyle name="Normal 23 5 5 2 2" xfId="31286"/>
    <cellStyle name="Normal 23 5 5 3" xfId="31287"/>
    <cellStyle name="Normal 23 5 6" xfId="11945"/>
    <cellStyle name="Normal 23 5 6 2" xfId="31288"/>
    <cellStyle name="Normal 23 5 7" xfId="4089"/>
    <cellStyle name="Normal 23 5 7 2" xfId="31289"/>
    <cellStyle name="Normal 23 5 8" xfId="31290"/>
    <cellStyle name="Normal 23 5 8 2" xfId="31291"/>
    <cellStyle name="Normal 23 5 9" xfId="31292"/>
    <cellStyle name="Normal 23 6" xfId="1313"/>
    <cellStyle name="Normal 23 6 2" xfId="1314"/>
    <cellStyle name="Normal 23 6 2 2" xfId="6722"/>
    <cellStyle name="Normal 23 6 2 2 2" xfId="14573"/>
    <cellStyle name="Normal 23 6 2 2 2 2" xfId="31293"/>
    <cellStyle name="Normal 23 6 2 2 3" xfId="31294"/>
    <cellStyle name="Normal 23 6 2 2 4" xfId="31295"/>
    <cellStyle name="Normal 23 6 2 3" xfId="9346"/>
    <cellStyle name="Normal 23 6 2 3 2" xfId="17196"/>
    <cellStyle name="Normal 23 6 2 3 2 2" xfId="31296"/>
    <cellStyle name="Normal 23 6 2 3 3" xfId="31297"/>
    <cellStyle name="Normal 23 6 2 4" xfId="11950"/>
    <cellStyle name="Normal 23 6 2 4 2" xfId="31298"/>
    <cellStyle name="Normal 23 6 2 5" xfId="4094"/>
    <cellStyle name="Normal 23 6 2 5 2" xfId="31299"/>
    <cellStyle name="Normal 23 6 2 6" xfId="31300"/>
    <cellStyle name="Normal 23 6 2 6 2" xfId="31301"/>
    <cellStyle name="Normal 23 6 2 7" xfId="31302"/>
    <cellStyle name="Normal 23 6 3" xfId="6721"/>
    <cellStyle name="Normal 23 6 3 2" xfId="14572"/>
    <cellStyle name="Normal 23 6 3 2 2" xfId="31303"/>
    <cellStyle name="Normal 23 6 3 3" xfId="31304"/>
    <cellStyle name="Normal 23 6 3 4" xfId="31305"/>
    <cellStyle name="Normal 23 6 4" xfId="9345"/>
    <cellStyle name="Normal 23 6 4 2" xfId="17195"/>
    <cellStyle name="Normal 23 6 4 2 2" xfId="31306"/>
    <cellStyle name="Normal 23 6 4 3" xfId="31307"/>
    <cellStyle name="Normal 23 6 5" xfId="11949"/>
    <cellStyle name="Normal 23 6 5 2" xfId="31308"/>
    <cellStyle name="Normal 23 6 6" xfId="4093"/>
    <cellStyle name="Normal 23 6 6 2" xfId="31309"/>
    <cellStyle name="Normal 23 6 7" xfId="31310"/>
    <cellStyle name="Normal 23 6 7 2" xfId="31311"/>
    <cellStyle name="Normal 23 6 8" xfId="31312"/>
    <cellStyle name="Normal 23 7" xfId="1315"/>
    <cellStyle name="Normal 23 7 2" xfId="6723"/>
    <cellStyle name="Normal 23 7 2 2" xfId="14574"/>
    <cellStyle name="Normal 23 7 2 2 2" xfId="31313"/>
    <cellStyle name="Normal 23 7 2 3" xfId="31314"/>
    <cellStyle name="Normal 23 7 2 4" xfId="31315"/>
    <cellStyle name="Normal 23 7 3" xfId="9347"/>
    <cellStyle name="Normal 23 7 3 2" xfId="17197"/>
    <cellStyle name="Normal 23 7 3 2 2" xfId="31316"/>
    <cellStyle name="Normal 23 7 3 3" xfId="31317"/>
    <cellStyle name="Normal 23 7 4" xfId="11951"/>
    <cellStyle name="Normal 23 7 4 2" xfId="31318"/>
    <cellStyle name="Normal 23 7 5" xfId="4095"/>
    <cellStyle name="Normal 23 7 5 2" xfId="31319"/>
    <cellStyle name="Normal 23 7 6" xfId="31320"/>
    <cellStyle name="Normal 23 7 6 2" xfId="31321"/>
    <cellStyle name="Normal 23 7 7" xfId="31322"/>
    <cellStyle name="Normal 23 8" xfId="6692"/>
    <cellStyle name="Normal 23 8 2" xfId="14543"/>
    <cellStyle name="Normal 23 8 2 2" xfId="31323"/>
    <cellStyle name="Normal 23 8 3" xfId="31324"/>
    <cellStyle name="Normal 23 8 4" xfId="31325"/>
    <cellStyle name="Normal 23 9" xfId="9316"/>
    <cellStyle name="Normal 23 9 2" xfId="17166"/>
    <cellStyle name="Normal 23 9 2 2" xfId="31326"/>
    <cellStyle name="Normal 23 9 3" xfId="31327"/>
    <cellStyle name="Normal 24" xfId="1316"/>
    <cellStyle name="Normal 24 10" xfId="31328"/>
    <cellStyle name="Normal 24 10 2" xfId="31329"/>
    <cellStyle name="Normal 24 11" xfId="31330"/>
    <cellStyle name="Normal 24 2" xfId="1317"/>
    <cellStyle name="Normal 24 2 10" xfId="31331"/>
    <cellStyle name="Normal 24 2 2" xfId="1318"/>
    <cellStyle name="Normal 24 2 2 2" xfId="1319"/>
    <cellStyle name="Normal 24 2 2 2 2" xfId="1320"/>
    <cellStyle name="Normal 24 2 2 2 2 2" xfId="6728"/>
    <cellStyle name="Normal 24 2 2 2 2 2 2" xfId="14579"/>
    <cellStyle name="Normal 24 2 2 2 2 2 2 2" xfId="31332"/>
    <cellStyle name="Normal 24 2 2 2 2 2 3" xfId="31333"/>
    <cellStyle name="Normal 24 2 2 2 2 2 4" xfId="31334"/>
    <cellStyle name="Normal 24 2 2 2 2 3" xfId="9352"/>
    <cellStyle name="Normal 24 2 2 2 2 3 2" xfId="17202"/>
    <cellStyle name="Normal 24 2 2 2 2 3 2 2" xfId="31335"/>
    <cellStyle name="Normal 24 2 2 2 2 3 3" xfId="31336"/>
    <cellStyle name="Normal 24 2 2 2 2 4" xfId="11956"/>
    <cellStyle name="Normal 24 2 2 2 2 4 2" xfId="31337"/>
    <cellStyle name="Normal 24 2 2 2 2 5" xfId="4100"/>
    <cellStyle name="Normal 24 2 2 2 2 5 2" xfId="31338"/>
    <cellStyle name="Normal 24 2 2 2 2 6" xfId="31339"/>
    <cellStyle name="Normal 24 2 2 2 2 6 2" xfId="31340"/>
    <cellStyle name="Normal 24 2 2 2 2 7" xfId="31341"/>
    <cellStyle name="Normal 24 2 2 2 3" xfId="6727"/>
    <cellStyle name="Normal 24 2 2 2 3 2" xfId="14578"/>
    <cellStyle name="Normal 24 2 2 2 3 2 2" xfId="31342"/>
    <cellStyle name="Normal 24 2 2 2 3 3" xfId="31343"/>
    <cellStyle name="Normal 24 2 2 2 3 4" xfId="31344"/>
    <cellStyle name="Normal 24 2 2 2 4" xfId="9351"/>
    <cellStyle name="Normal 24 2 2 2 4 2" xfId="17201"/>
    <cellStyle name="Normal 24 2 2 2 4 2 2" xfId="31345"/>
    <cellStyle name="Normal 24 2 2 2 4 3" xfId="31346"/>
    <cellStyle name="Normal 24 2 2 2 5" xfId="11955"/>
    <cellStyle name="Normal 24 2 2 2 5 2" xfId="31347"/>
    <cellStyle name="Normal 24 2 2 2 6" xfId="4099"/>
    <cellStyle name="Normal 24 2 2 2 6 2" xfId="31348"/>
    <cellStyle name="Normal 24 2 2 2 7" xfId="31349"/>
    <cellStyle name="Normal 24 2 2 2 7 2" xfId="31350"/>
    <cellStyle name="Normal 24 2 2 2 8" xfId="31351"/>
    <cellStyle name="Normal 24 2 2 3" xfId="1321"/>
    <cellStyle name="Normal 24 2 2 3 2" xfId="6729"/>
    <cellStyle name="Normal 24 2 2 3 2 2" xfId="14580"/>
    <cellStyle name="Normal 24 2 2 3 2 2 2" xfId="31352"/>
    <cellStyle name="Normal 24 2 2 3 2 3" xfId="31353"/>
    <cellStyle name="Normal 24 2 2 3 2 4" xfId="31354"/>
    <cellStyle name="Normal 24 2 2 3 3" xfId="9353"/>
    <cellStyle name="Normal 24 2 2 3 3 2" xfId="17203"/>
    <cellStyle name="Normal 24 2 2 3 3 2 2" xfId="31355"/>
    <cellStyle name="Normal 24 2 2 3 3 3" xfId="31356"/>
    <cellStyle name="Normal 24 2 2 3 4" xfId="11957"/>
    <cellStyle name="Normal 24 2 2 3 4 2" xfId="31357"/>
    <cellStyle name="Normal 24 2 2 3 5" xfId="4101"/>
    <cellStyle name="Normal 24 2 2 3 5 2" xfId="31358"/>
    <cellStyle name="Normal 24 2 2 3 6" xfId="31359"/>
    <cellStyle name="Normal 24 2 2 3 6 2" xfId="31360"/>
    <cellStyle name="Normal 24 2 2 3 7" xfId="31361"/>
    <cellStyle name="Normal 24 2 2 4" xfId="6726"/>
    <cellStyle name="Normal 24 2 2 4 2" xfId="14577"/>
    <cellStyle name="Normal 24 2 2 4 2 2" xfId="31362"/>
    <cellStyle name="Normal 24 2 2 4 3" xfId="31363"/>
    <cellStyle name="Normal 24 2 2 4 4" xfId="31364"/>
    <cellStyle name="Normal 24 2 2 5" xfId="9350"/>
    <cellStyle name="Normal 24 2 2 5 2" xfId="17200"/>
    <cellStyle name="Normal 24 2 2 5 2 2" xfId="31365"/>
    <cellStyle name="Normal 24 2 2 5 3" xfId="31366"/>
    <cellStyle name="Normal 24 2 2 6" xfId="11954"/>
    <cellStyle name="Normal 24 2 2 6 2" xfId="31367"/>
    <cellStyle name="Normal 24 2 2 7" xfId="4098"/>
    <cellStyle name="Normal 24 2 2 7 2" xfId="31368"/>
    <cellStyle name="Normal 24 2 2 8" xfId="31369"/>
    <cellStyle name="Normal 24 2 2 8 2" xfId="31370"/>
    <cellStyle name="Normal 24 2 2 9" xfId="31371"/>
    <cellStyle name="Normal 24 2 3" xfId="1322"/>
    <cellStyle name="Normal 24 2 3 2" xfId="1323"/>
    <cellStyle name="Normal 24 2 3 2 2" xfId="6731"/>
    <cellStyle name="Normal 24 2 3 2 2 2" xfId="14582"/>
    <cellStyle name="Normal 24 2 3 2 2 2 2" xfId="31372"/>
    <cellStyle name="Normal 24 2 3 2 2 3" xfId="31373"/>
    <cellStyle name="Normal 24 2 3 2 2 4" xfId="31374"/>
    <cellStyle name="Normal 24 2 3 2 3" xfId="9355"/>
    <cellStyle name="Normal 24 2 3 2 3 2" xfId="17205"/>
    <cellStyle name="Normal 24 2 3 2 3 2 2" xfId="31375"/>
    <cellStyle name="Normal 24 2 3 2 3 3" xfId="31376"/>
    <cellStyle name="Normal 24 2 3 2 4" xfId="11959"/>
    <cellStyle name="Normal 24 2 3 2 4 2" xfId="31377"/>
    <cellStyle name="Normal 24 2 3 2 5" xfId="4103"/>
    <cellStyle name="Normal 24 2 3 2 5 2" xfId="31378"/>
    <cellStyle name="Normal 24 2 3 2 6" xfId="31379"/>
    <cellStyle name="Normal 24 2 3 2 6 2" xfId="31380"/>
    <cellStyle name="Normal 24 2 3 2 7" xfId="31381"/>
    <cellStyle name="Normal 24 2 3 3" xfId="6730"/>
    <cellStyle name="Normal 24 2 3 3 2" xfId="14581"/>
    <cellStyle name="Normal 24 2 3 3 2 2" xfId="31382"/>
    <cellStyle name="Normal 24 2 3 3 3" xfId="31383"/>
    <cellStyle name="Normal 24 2 3 3 4" xfId="31384"/>
    <cellStyle name="Normal 24 2 3 4" xfId="9354"/>
    <cellStyle name="Normal 24 2 3 4 2" xfId="17204"/>
    <cellStyle name="Normal 24 2 3 4 2 2" xfId="31385"/>
    <cellStyle name="Normal 24 2 3 4 3" xfId="31386"/>
    <cellStyle name="Normal 24 2 3 5" xfId="11958"/>
    <cellStyle name="Normal 24 2 3 5 2" xfId="31387"/>
    <cellStyle name="Normal 24 2 3 6" xfId="4102"/>
    <cellStyle name="Normal 24 2 3 6 2" xfId="31388"/>
    <cellStyle name="Normal 24 2 3 7" xfId="31389"/>
    <cellStyle name="Normal 24 2 3 7 2" xfId="31390"/>
    <cellStyle name="Normal 24 2 3 8" xfId="31391"/>
    <cellStyle name="Normal 24 2 4" xfId="1324"/>
    <cellStyle name="Normal 24 2 4 2" xfId="6732"/>
    <cellStyle name="Normal 24 2 4 2 2" xfId="14583"/>
    <cellStyle name="Normal 24 2 4 2 2 2" xfId="31392"/>
    <cellStyle name="Normal 24 2 4 2 3" xfId="31393"/>
    <cellStyle name="Normal 24 2 4 2 4" xfId="31394"/>
    <cellStyle name="Normal 24 2 4 3" xfId="9356"/>
    <cellStyle name="Normal 24 2 4 3 2" xfId="17206"/>
    <cellStyle name="Normal 24 2 4 3 2 2" xfId="31395"/>
    <cellStyle name="Normal 24 2 4 3 3" xfId="31396"/>
    <cellStyle name="Normal 24 2 4 4" xfId="11960"/>
    <cellStyle name="Normal 24 2 4 4 2" xfId="31397"/>
    <cellStyle name="Normal 24 2 4 5" xfId="4104"/>
    <cellStyle name="Normal 24 2 4 5 2" xfId="31398"/>
    <cellStyle name="Normal 24 2 4 6" xfId="31399"/>
    <cellStyle name="Normal 24 2 4 6 2" xfId="31400"/>
    <cellStyle name="Normal 24 2 4 7" xfId="31401"/>
    <cellStyle name="Normal 24 2 5" xfId="6725"/>
    <cellStyle name="Normal 24 2 5 2" xfId="14576"/>
    <cellStyle name="Normal 24 2 5 2 2" xfId="31402"/>
    <cellStyle name="Normal 24 2 5 3" xfId="31403"/>
    <cellStyle name="Normal 24 2 5 4" xfId="31404"/>
    <cellStyle name="Normal 24 2 6" xfId="9349"/>
    <cellStyle name="Normal 24 2 6 2" xfId="17199"/>
    <cellStyle name="Normal 24 2 6 2 2" xfId="31405"/>
    <cellStyle name="Normal 24 2 6 3" xfId="31406"/>
    <cellStyle name="Normal 24 2 7" xfId="11953"/>
    <cellStyle name="Normal 24 2 7 2" xfId="31407"/>
    <cellStyle name="Normal 24 2 8" xfId="4097"/>
    <cellStyle name="Normal 24 2 8 2" xfId="31408"/>
    <cellStyle name="Normal 24 2 9" xfId="31409"/>
    <cellStyle name="Normal 24 2 9 2" xfId="31410"/>
    <cellStyle name="Normal 24 3" xfId="1325"/>
    <cellStyle name="Normal 24 3 2" xfId="1326"/>
    <cellStyle name="Normal 24 3 2 2" xfId="1327"/>
    <cellStyle name="Normal 24 3 2 2 2" xfId="6735"/>
    <cellStyle name="Normal 24 3 2 2 2 2" xfId="14586"/>
    <cellStyle name="Normal 24 3 2 2 2 2 2" xfId="31411"/>
    <cellStyle name="Normal 24 3 2 2 2 3" xfId="31412"/>
    <cellStyle name="Normal 24 3 2 2 2 4" xfId="31413"/>
    <cellStyle name="Normal 24 3 2 2 3" xfId="9359"/>
    <cellStyle name="Normal 24 3 2 2 3 2" xfId="17209"/>
    <cellStyle name="Normal 24 3 2 2 3 2 2" xfId="31414"/>
    <cellStyle name="Normal 24 3 2 2 3 3" xfId="31415"/>
    <cellStyle name="Normal 24 3 2 2 4" xfId="11963"/>
    <cellStyle name="Normal 24 3 2 2 4 2" xfId="31416"/>
    <cellStyle name="Normal 24 3 2 2 5" xfId="4107"/>
    <cellStyle name="Normal 24 3 2 2 5 2" xfId="31417"/>
    <cellStyle name="Normal 24 3 2 2 6" xfId="31418"/>
    <cellStyle name="Normal 24 3 2 2 6 2" xfId="31419"/>
    <cellStyle name="Normal 24 3 2 2 7" xfId="31420"/>
    <cellStyle name="Normal 24 3 2 3" xfId="6734"/>
    <cellStyle name="Normal 24 3 2 3 2" xfId="14585"/>
    <cellStyle name="Normal 24 3 2 3 2 2" xfId="31421"/>
    <cellStyle name="Normal 24 3 2 3 3" xfId="31422"/>
    <cellStyle name="Normal 24 3 2 3 4" xfId="31423"/>
    <cellStyle name="Normal 24 3 2 4" xfId="9358"/>
    <cellStyle name="Normal 24 3 2 4 2" xfId="17208"/>
    <cellStyle name="Normal 24 3 2 4 2 2" xfId="31424"/>
    <cellStyle name="Normal 24 3 2 4 3" xfId="31425"/>
    <cellStyle name="Normal 24 3 2 5" xfId="11962"/>
    <cellStyle name="Normal 24 3 2 5 2" xfId="31426"/>
    <cellStyle name="Normal 24 3 2 6" xfId="4106"/>
    <cellStyle name="Normal 24 3 2 6 2" xfId="31427"/>
    <cellStyle name="Normal 24 3 2 7" xfId="31428"/>
    <cellStyle name="Normal 24 3 2 7 2" xfId="31429"/>
    <cellStyle name="Normal 24 3 2 8" xfId="31430"/>
    <cellStyle name="Normal 24 3 3" xfId="1328"/>
    <cellStyle name="Normal 24 3 3 2" xfId="6736"/>
    <cellStyle name="Normal 24 3 3 2 2" xfId="14587"/>
    <cellStyle name="Normal 24 3 3 2 2 2" xfId="31431"/>
    <cellStyle name="Normal 24 3 3 2 3" xfId="31432"/>
    <cellStyle name="Normal 24 3 3 2 4" xfId="31433"/>
    <cellStyle name="Normal 24 3 3 3" xfId="9360"/>
    <cellStyle name="Normal 24 3 3 3 2" xfId="17210"/>
    <cellStyle name="Normal 24 3 3 3 2 2" xfId="31434"/>
    <cellStyle name="Normal 24 3 3 3 3" xfId="31435"/>
    <cellStyle name="Normal 24 3 3 4" xfId="11964"/>
    <cellStyle name="Normal 24 3 3 4 2" xfId="31436"/>
    <cellStyle name="Normal 24 3 3 5" xfId="4108"/>
    <cellStyle name="Normal 24 3 3 5 2" xfId="31437"/>
    <cellStyle name="Normal 24 3 3 6" xfId="31438"/>
    <cellStyle name="Normal 24 3 3 6 2" xfId="31439"/>
    <cellStyle name="Normal 24 3 3 7" xfId="31440"/>
    <cellStyle name="Normal 24 3 4" xfId="6733"/>
    <cellStyle name="Normal 24 3 4 2" xfId="14584"/>
    <cellStyle name="Normal 24 3 4 2 2" xfId="31441"/>
    <cellStyle name="Normal 24 3 4 3" xfId="31442"/>
    <cellStyle name="Normal 24 3 4 4" xfId="31443"/>
    <cellStyle name="Normal 24 3 5" xfId="9357"/>
    <cellStyle name="Normal 24 3 5 2" xfId="17207"/>
    <cellStyle name="Normal 24 3 5 2 2" xfId="31444"/>
    <cellStyle name="Normal 24 3 5 3" xfId="31445"/>
    <cellStyle name="Normal 24 3 6" xfId="11961"/>
    <cellStyle name="Normal 24 3 6 2" xfId="31446"/>
    <cellStyle name="Normal 24 3 7" xfId="4105"/>
    <cellStyle name="Normal 24 3 7 2" xfId="31447"/>
    <cellStyle name="Normal 24 3 8" xfId="31448"/>
    <cellStyle name="Normal 24 3 8 2" xfId="31449"/>
    <cellStyle name="Normal 24 3 9" xfId="31450"/>
    <cellStyle name="Normal 24 4" xfId="1329"/>
    <cellStyle name="Normal 24 4 2" xfId="1330"/>
    <cellStyle name="Normal 24 4 2 2" xfId="6738"/>
    <cellStyle name="Normal 24 4 2 2 2" xfId="14589"/>
    <cellStyle name="Normal 24 4 2 2 2 2" xfId="31451"/>
    <cellStyle name="Normal 24 4 2 2 3" xfId="31452"/>
    <cellStyle name="Normal 24 4 2 2 4" xfId="31453"/>
    <cellStyle name="Normal 24 4 2 3" xfId="9362"/>
    <cellStyle name="Normal 24 4 2 3 2" xfId="17212"/>
    <cellStyle name="Normal 24 4 2 3 2 2" xfId="31454"/>
    <cellStyle name="Normal 24 4 2 3 3" xfId="31455"/>
    <cellStyle name="Normal 24 4 2 4" xfId="11966"/>
    <cellStyle name="Normal 24 4 2 4 2" xfId="31456"/>
    <cellStyle name="Normal 24 4 2 5" xfId="4110"/>
    <cellStyle name="Normal 24 4 2 5 2" xfId="31457"/>
    <cellStyle name="Normal 24 4 2 6" xfId="31458"/>
    <cellStyle name="Normal 24 4 2 6 2" xfId="31459"/>
    <cellStyle name="Normal 24 4 2 7" xfId="31460"/>
    <cellStyle name="Normal 24 4 3" xfId="6737"/>
    <cellStyle name="Normal 24 4 3 2" xfId="14588"/>
    <cellStyle name="Normal 24 4 3 2 2" xfId="31461"/>
    <cellStyle name="Normal 24 4 3 3" xfId="31462"/>
    <cellStyle name="Normal 24 4 3 4" xfId="31463"/>
    <cellStyle name="Normal 24 4 4" xfId="9361"/>
    <cellStyle name="Normal 24 4 4 2" xfId="17211"/>
    <cellStyle name="Normal 24 4 4 2 2" xfId="31464"/>
    <cellStyle name="Normal 24 4 4 3" xfId="31465"/>
    <cellStyle name="Normal 24 4 5" xfId="11965"/>
    <cellStyle name="Normal 24 4 5 2" xfId="31466"/>
    <cellStyle name="Normal 24 4 6" xfId="4109"/>
    <cellStyle name="Normal 24 4 6 2" xfId="31467"/>
    <cellStyle name="Normal 24 4 7" xfId="31468"/>
    <cellStyle name="Normal 24 4 7 2" xfId="31469"/>
    <cellStyle name="Normal 24 4 8" xfId="31470"/>
    <cellStyle name="Normal 24 5" xfId="1331"/>
    <cellStyle name="Normal 24 5 2" xfId="6739"/>
    <cellStyle name="Normal 24 5 2 2" xfId="14590"/>
    <cellStyle name="Normal 24 5 2 2 2" xfId="31471"/>
    <cellStyle name="Normal 24 5 2 3" xfId="31472"/>
    <cellStyle name="Normal 24 5 2 4" xfId="31473"/>
    <cellStyle name="Normal 24 5 3" xfId="9363"/>
    <cellStyle name="Normal 24 5 3 2" xfId="17213"/>
    <cellStyle name="Normal 24 5 3 2 2" xfId="31474"/>
    <cellStyle name="Normal 24 5 3 3" xfId="31475"/>
    <cellStyle name="Normal 24 5 4" xfId="11967"/>
    <cellStyle name="Normal 24 5 4 2" xfId="31476"/>
    <cellStyle name="Normal 24 5 5" xfId="4111"/>
    <cellStyle name="Normal 24 5 5 2" xfId="31477"/>
    <cellStyle name="Normal 24 5 6" xfId="31478"/>
    <cellStyle name="Normal 24 5 6 2" xfId="31479"/>
    <cellStyle name="Normal 24 5 7" xfId="31480"/>
    <cellStyle name="Normal 24 6" xfId="6724"/>
    <cellStyle name="Normal 24 6 2" xfId="14575"/>
    <cellStyle name="Normal 24 6 2 2" xfId="31481"/>
    <cellStyle name="Normal 24 6 3" xfId="31482"/>
    <cellStyle name="Normal 24 6 4" xfId="31483"/>
    <cellStyle name="Normal 24 7" xfId="9348"/>
    <cellStyle name="Normal 24 7 2" xfId="17198"/>
    <cellStyle name="Normal 24 7 2 2" xfId="31484"/>
    <cellStyle name="Normal 24 7 3" xfId="31485"/>
    <cellStyle name="Normal 24 8" xfId="11952"/>
    <cellStyle name="Normal 24 8 2" xfId="31486"/>
    <cellStyle name="Normal 24 9" xfId="4096"/>
    <cellStyle name="Normal 24 9 2" xfId="31487"/>
    <cellStyle name="Normal 25" xfId="1332"/>
    <cellStyle name="Normal 25 10" xfId="31488"/>
    <cellStyle name="Normal 25 2" xfId="1333"/>
    <cellStyle name="Normal 25 2 2" xfId="1334"/>
    <cellStyle name="Normal 25 2 2 2" xfId="1335"/>
    <cellStyle name="Normal 25 2 2 2 2" xfId="6743"/>
    <cellStyle name="Normal 25 2 2 2 2 2" xfId="14594"/>
    <cellStyle name="Normal 25 2 2 2 2 2 2" xfId="31489"/>
    <cellStyle name="Normal 25 2 2 2 2 3" xfId="31490"/>
    <cellStyle name="Normal 25 2 2 2 2 4" xfId="31491"/>
    <cellStyle name="Normal 25 2 2 2 3" xfId="9367"/>
    <cellStyle name="Normal 25 2 2 2 3 2" xfId="17217"/>
    <cellStyle name="Normal 25 2 2 2 3 2 2" xfId="31492"/>
    <cellStyle name="Normal 25 2 2 2 3 3" xfId="31493"/>
    <cellStyle name="Normal 25 2 2 2 4" xfId="11971"/>
    <cellStyle name="Normal 25 2 2 2 4 2" xfId="31494"/>
    <cellStyle name="Normal 25 2 2 2 5" xfId="4115"/>
    <cellStyle name="Normal 25 2 2 2 5 2" xfId="31495"/>
    <cellStyle name="Normal 25 2 2 2 6" xfId="31496"/>
    <cellStyle name="Normal 25 2 2 2 6 2" xfId="31497"/>
    <cellStyle name="Normal 25 2 2 2 7" xfId="31498"/>
    <cellStyle name="Normal 25 2 2 3" xfId="6742"/>
    <cellStyle name="Normal 25 2 2 3 2" xfId="14593"/>
    <cellStyle name="Normal 25 2 2 3 2 2" xfId="31499"/>
    <cellStyle name="Normal 25 2 2 3 3" xfId="31500"/>
    <cellStyle name="Normal 25 2 2 3 4" xfId="31501"/>
    <cellStyle name="Normal 25 2 2 4" xfId="9366"/>
    <cellStyle name="Normal 25 2 2 4 2" xfId="17216"/>
    <cellStyle name="Normal 25 2 2 4 2 2" xfId="31502"/>
    <cellStyle name="Normal 25 2 2 4 3" xfId="31503"/>
    <cellStyle name="Normal 25 2 2 5" xfId="11970"/>
    <cellStyle name="Normal 25 2 2 5 2" xfId="31504"/>
    <cellStyle name="Normal 25 2 2 6" xfId="4114"/>
    <cellStyle name="Normal 25 2 2 6 2" xfId="31505"/>
    <cellStyle name="Normal 25 2 2 7" xfId="31506"/>
    <cellStyle name="Normal 25 2 2 7 2" xfId="31507"/>
    <cellStyle name="Normal 25 2 2 8" xfId="31508"/>
    <cellStyle name="Normal 25 2 3" xfId="1336"/>
    <cellStyle name="Normal 25 2 3 2" xfId="6744"/>
    <cellStyle name="Normal 25 2 3 2 2" xfId="14595"/>
    <cellStyle name="Normal 25 2 3 2 2 2" xfId="31509"/>
    <cellStyle name="Normal 25 2 3 2 3" xfId="31510"/>
    <cellStyle name="Normal 25 2 3 2 4" xfId="31511"/>
    <cellStyle name="Normal 25 2 3 3" xfId="9368"/>
    <cellStyle name="Normal 25 2 3 3 2" xfId="17218"/>
    <cellStyle name="Normal 25 2 3 3 2 2" xfId="31512"/>
    <cellStyle name="Normal 25 2 3 3 3" xfId="31513"/>
    <cellStyle name="Normal 25 2 3 4" xfId="11972"/>
    <cellStyle name="Normal 25 2 3 4 2" xfId="31514"/>
    <cellStyle name="Normal 25 2 3 5" xfId="4116"/>
    <cellStyle name="Normal 25 2 3 5 2" xfId="31515"/>
    <cellStyle name="Normal 25 2 3 6" xfId="31516"/>
    <cellStyle name="Normal 25 2 3 6 2" xfId="31517"/>
    <cellStyle name="Normal 25 2 3 7" xfId="31518"/>
    <cellStyle name="Normal 25 2 4" xfId="6741"/>
    <cellStyle name="Normal 25 2 4 2" xfId="14592"/>
    <cellStyle name="Normal 25 2 4 2 2" xfId="31519"/>
    <cellStyle name="Normal 25 2 4 3" xfId="31520"/>
    <cellStyle name="Normal 25 2 4 4" xfId="31521"/>
    <cellStyle name="Normal 25 2 5" xfId="9365"/>
    <cellStyle name="Normal 25 2 5 2" xfId="17215"/>
    <cellStyle name="Normal 25 2 5 2 2" xfId="31522"/>
    <cellStyle name="Normal 25 2 5 3" xfId="31523"/>
    <cellStyle name="Normal 25 2 6" xfId="11969"/>
    <cellStyle name="Normal 25 2 6 2" xfId="31524"/>
    <cellStyle name="Normal 25 2 7" xfId="4113"/>
    <cellStyle name="Normal 25 2 7 2" xfId="31525"/>
    <cellStyle name="Normal 25 2 8" xfId="31526"/>
    <cellStyle name="Normal 25 2 8 2" xfId="31527"/>
    <cellStyle name="Normal 25 2 9" xfId="31528"/>
    <cellStyle name="Normal 25 3" xfId="1337"/>
    <cellStyle name="Normal 25 3 2" xfId="1338"/>
    <cellStyle name="Normal 25 3 2 2" xfId="6746"/>
    <cellStyle name="Normal 25 3 2 2 2" xfId="14597"/>
    <cellStyle name="Normal 25 3 2 2 2 2" xfId="31529"/>
    <cellStyle name="Normal 25 3 2 2 3" xfId="31530"/>
    <cellStyle name="Normal 25 3 2 2 4" xfId="31531"/>
    <cellStyle name="Normal 25 3 2 3" xfId="9370"/>
    <cellStyle name="Normal 25 3 2 3 2" xfId="17220"/>
    <cellStyle name="Normal 25 3 2 3 2 2" xfId="31532"/>
    <cellStyle name="Normal 25 3 2 3 3" xfId="31533"/>
    <cellStyle name="Normal 25 3 2 4" xfId="11974"/>
    <cellStyle name="Normal 25 3 2 4 2" xfId="31534"/>
    <cellStyle name="Normal 25 3 2 5" xfId="4118"/>
    <cellStyle name="Normal 25 3 2 5 2" xfId="31535"/>
    <cellStyle name="Normal 25 3 2 6" xfId="31536"/>
    <cellStyle name="Normal 25 3 2 6 2" xfId="31537"/>
    <cellStyle name="Normal 25 3 2 7" xfId="31538"/>
    <cellStyle name="Normal 25 3 3" xfId="6745"/>
    <cellStyle name="Normal 25 3 3 2" xfId="14596"/>
    <cellStyle name="Normal 25 3 3 2 2" xfId="31539"/>
    <cellStyle name="Normal 25 3 3 3" xfId="31540"/>
    <cellStyle name="Normal 25 3 3 4" xfId="31541"/>
    <cellStyle name="Normal 25 3 4" xfId="9369"/>
    <cellStyle name="Normal 25 3 4 2" xfId="17219"/>
    <cellStyle name="Normal 25 3 4 2 2" xfId="31542"/>
    <cellStyle name="Normal 25 3 4 3" xfId="31543"/>
    <cellStyle name="Normal 25 3 5" xfId="11973"/>
    <cellStyle name="Normal 25 3 5 2" xfId="31544"/>
    <cellStyle name="Normal 25 3 6" xfId="4117"/>
    <cellStyle name="Normal 25 3 6 2" xfId="31545"/>
    <cellStyle name="Normal 25 3 7" xfId="31546"/>
    <cellStyle name="Normal 25 3 7 2" xfId="31547"/>
    <cellStyle name="Normal 25 3 8" xfId="31548"/>
    <cellStyle name="Normal 25 4" xfId="1339"/>
    <cellStyle name="Normal 25 4 2" xfId="6747"/>
    <cellStyle name="Normal 25 4 2 2" xfId="14598"/>
    <cellStyle name="Normal 25 4 2 2 2" xfId="31549"/>
    <cellStyle name="Normal 25 4 2 3" xfId="31550"/>
    <cellStyle name="Normal 25 4 2 4" xfId="31551"/>
    <cellStyle name="Normal 25 4 3" xfId="9371"/>
    <cellStyle name="Normal 25 4 3 2" xfId="17221"/>
    <cellStyle name="Normal 25 4 3 2 2" xfId="31552"/>
    <cellStyle name="Normal 25 4 3 3" xfId="31553"/>
    <cellStyle name="Normal 25 4 4" xfId="11975"/>
    <cellStyle name="Normal 25 4 4 2" xfId="31554"/>
    <cellStyle name="Normal 25 4 5" xfId="4119"/>
    <cellStyle name="Normal 25 4 5 2" xfId="31555"/>
    <cellStyle name="Normal 25 4 6" xfId="31556"/>
    <cellStyle name="Normal 25 4 6 2" xfId="31557"/>
    <cellStyle name="Normal 25 4 7" xfId="31558"/>
    <cellStyle name="Normal 25 5" xfId="6740"/>
    <cellStyle name="Normal 25 5 2" xfId="14591"/>
    <cellStyle name="Normal 25 5 2 2" xfId="31559"/>
    <cellStyle name="Normal 25 5 3" xfId="31560"/>
    <cellStyle name="Normal 25 5 4" xfId="31561"/>
    <cellStyle name="Normal 25 6" xfId="9364"/>
    <cellStyle name="Normal 25 6 2" xfId="17214"/>
    <cellStyle name="Normal 25 6 2 2" xfId="31562"/>
    <cellStyle name="Normal 25 6 3" xfId="31563"/>
    <cellStyle name="Normal 25 7" xfId="11968"/>
    <cellStyle name="Normal 25 7 2" xfId="31564"/>
    <cellStyle name="Normal 25 8" xfId="4112"/>
    <cellStyle name="Normal 25 8 2" xfId="31565"/>
    <cellStyle name="Normal 25 9" xfId="31566"/>
    <cellStyle name="Normal 25 9 2" xfId="31567"/>
    <cellStyle name="Normal 26" xfId="1340"/>
    <cellStyle name="Normal 26 2" xfId="1341"/>
    <cellStyle name="Normal 26 2 2" xfId="1342"/>
    <cellStyle name="Normal 26 2 2 2" xfId="6750"/>
    <cellStyle name="Normal 26 2 2 2 2" xfId="14601"/>
    <cellStyle name="Normal 26 2 2 2 2 2" xfId="31568"/>
    <cellStyle name="Normal 26 2 2 2 3" xfId="31569"/>
    <cellStyle name="Normal 26 2 2 2 4" xfId="31570"/>
    <cellStyle name="Normal 26 2 2 3" xfId="9374"/>
    <cellStyle name="Normal 26 2 2 3 2" xfId="17224"/>
    <cellStyle name="Normal 26 2 2 3 2 2" xfId="31571"/>
    <cellStyle name="Normal 26 2 2 3 3" xfId="31572"/>
    <cellStyle name="Normal 26 2 2 4" xfId="11978"/>
    <cellStyle name="Normal 26 2 2 4 2" xfId="31573"/>
    <cellStyle name="Normal 26 2 2 5" xfId="4122"/>
    <cellStyle name="Normal 26 2 2 5 2" xfId="31574"/>
    <cellStyle name="Normal 26 2 2 6" xfId="31575"/>
    <cellStyle name="Normal 26 2 2 6 2" xfId="31576"/>
    <cellStyle name="Normal 26 2 2 7" xfId="31577"/>
    <cellStyle name="Normal 26 2 3" xfId="6749"/>
    <cellStyle name="Normal 26 2 3 2" xfId="14600"/>
    <cellStyle name="Normal 26 2 3 2 2" xfId="31578"/>
    <cellStyle name="Normal 26 2 3 3" xfId="31579"/>
    <cellStyle name="Normal 26 2 3 4" xfId="31580"/>
    <cellStyle name="Normal 26 2 4" xfId="9373"/>
    <cellStyle name="Normal 26 2 4 2" xfId="17223"/>
    <cellStyle name="Normal 26 2 4 2 2" xfId="31581"/>
    <cellStyle name="Normal 26 2 4 3" xfId="31582"/>
    <cellStyle name="Normal 26 2 5" xfId="11977"/>
    <cellStyle name="Normal 26 2 5 2" xfId="31583"/>
    <cellStyle name="Normal 26 2 6" xfId="4121"/>
    <cellStyle name="Normal 26 2 6 2" xfId="31584"/>
    <cellStyle name="Normal 26 2 7" xfId="31585"/>
    <cellStyle name="Normal 26 2 7 2" xfId="31586"/>
    <cellStyle name="Normal 26 2 8" xfId="31587"/>
    <cellStyle name="Normal 26 3" xfId="1343"/>
    <cellStyle name="Normal 26 3 2" xfId="6751"/>
    <cellStyle name="Normal 26 3 2 2" xfId="14602"/>
    <cellStyle name="Normal 26 3 2 2 2" xfId="31588"/>
    <cellStyle name="Normal 26 3 2 3" xfId="31589"/>
    <cellStyle name="Normal 26 3 2 4" xfId="31590"/>
    <cellStyle name="Normal 26 3 3" xfId="9375"/>
    <cellStyle name="Normal 26 3 3 2" xfId="17225"/>
    <cellStyle name="Normal 26 3 3 2 2" xfId="31591"/>
    <cellStyle name="Normal 26 3 3 3" xfId="31592"/>
    <cellStyle name="Normal 26 3 4" xfId="11979"/>
    <cellStyle name="Normal 26 3 4 2" xfId="31593"/>
    <cellStyle name="Normal 26 3 5" xfId="4123"/>
    <cellStyle name="Normal 26 3 5 2" xfId="31594"/>
    <cellStyle name="Normal 26 3 6" xfId="31595"/>
    <cellStyle name="Normal 26 3 6 2" xfId="31596"/>
    <cellStyle name="Normal 26 3 7" xfId="31597"/>
    <cellStyle name="Normal 26 4" xfId="6748"/>
    <cellStyle name="Normal 26 4 2" xfId="14599"/>
    <cellStyle name="Normal 26 4 2 2" xfId="31598"/>
    <cellStyle name="Normal 26 4 3" xfId="31599"/>
    <cellStyle name="Normal 26 4 4" xfId="31600"/>
    <cellStyle name="Normal 26 5" xfId="9372"/>
    <cellStyle name="Normal 26 5 2" xfId="17222"/>
    <cellStyle name="Normal 26 5 2 2" xfId="31601"/>
    <cellStyle name="Normal 26 5 3" xfId="31602"/>
    <cellStyle name="Normal 26 6" xfId="11976"/>
    <cellStyle name="Normal 26 6 2" xfId="31603"/>
    <cellStyle name="Normal 26 7" xfId="4120"/>
    <cellStyle name="Normal 26 7 2" xfId="31604"/>
    <cellStyle name="Normal 26 8" xfId="31605"/>
    <cellStyle name="Normal 26 8 2" xfId="31606"/>
    <cellStyle name="Normal 26 9" xfId="31607"/>
    <cellStyle name="Normal 27" xfId="1344"/>
    <cellStyle name="Normal 27 2" xfId="1345"/>
    <cellStyle name="Normal 27 2 2" xfId="6753"/>
    <cellStyle name="Normal 27 2 2 2" xfId="14604"/>
    <cellStyle name="Normal 27 2 2 2 2" xfId="31608"/>
    <cellStyle name="Normal 27 2 2 3" xfId="31609"/>
    <cellStyle name="Normal 27 2 2 4" xfId="31610"/>
    <cellStyle name="Normal 27 2 3" xfId="9377"/>
    <cellStyle name="Normal 27 2 3 2" xfId="17227"/>
    <cellStyle name="Normal 27 2 3 2 2" xfId="31611"/>
    <cellStyle name="Normal 27 2 3 3" xfId="31612"/>
    <cellStyle name="Normal 27 2 4" xfId="11981"/>
    <cellStyle name="Normal 27 2 4 2" xfId="31613"/>
    <cellStyle name="Normal 27 2 5" xfId="4125"/>
    <cellStyle name="Normal 27 2 5 2" xfId="31614"/>
    <cellStyle name="Normal 27 2 6" xfId="31615"/>
    <cellStyle name="Normal 27 2 6 2" xfId="31616"/>
    <cellStyle name="Normal 27 2 7" xfId="31617"/>
    <cellStyle name="Normal 27 3" xfId="6752"/>
    <cellStyle name="Normal 27 3 2" xfId="14603"/>
    <cellStyle name="Normal 27 3 2 2" xfId="31618"/>
    <cellStyle name="Normal 27 3 3" xfId="31619"/>
    <cellStyle name="Normal 27 3 4" xfId="31620"/>
    <cellStyle name="Normal 27 4" xfId="9376"/>
    <cellStyle name="Normal 27 4 2" xfId="17226"/>
    <cellStyle name="Normal 27 4 2 2" xfId="31621"/>
    <cellStyle name="Normal 27 4 3" xfId="31622"/>
    <cellStyle name="Normal 27 5" xfId="11980"/>
    <cellStyle name="Normal 27 5 2" xfId="31623"/>
    <cellStyle name="Normal 27 6" xfId="4124"/>
    <cellStyle name="Normal 27 6 2" xfId="31624"/>
    <cellStyle name="Normal 27 7" xfId="31625"/>
    <cellStyle name="Normal 27 7 2" xfId="31626"/>
    <cellStyle name="Normal 27 8" xfId="31627"/>
    <cellStyle name="Normal 28" xfId="1346"/>
    <cellStyle name="Normal 28 2" xfId="1347"/>
    <cellStyle name="Normal 28 2 2" xfId="6755"/>
    <cellStyle name="Normal 28 2 2 2" xfId="14606"/>
    <cellStyle name="Normal 28 2 2 2 2" xfId="31628"/>
    <cellStyle name="Normal 28 2 2 3" xfId="31629"/>
    <cellStyle name="Normal 28 2 2 4" xfId="31630"/>
    <cellStyle name="Normal 28 2 3" xfId="9379"/>
    <cellStyle name="Normal 28 2 3 2" xfId="17229"/>
    <cellStyle name="Normal 28 2 3 2 2" xfId="31631"/>
    <cellStyle name="Normal 28 2 3 3" xfId="31632"/>
    <cellStyle name="Normal 28 2 4" xfId="11983"/>
    <cellStyle name="Normal 28 2 4 2" xfId="31633"/>
    <cellStyle name="Normal 28 2 5" xfId="4127"/>
    <cellStyle name="Normal 28 2 5 2" xfId="31634"/>
    <cellStyle name="Normal 28 2 6" xfId="31635"/>
    <cellStyle name="Normal 28 2 6 2" xfId="31636"/>
    <cellStyle name="Normal 28 2 7" xfId="31637"/>
    <cellStyle name="Normal 28 3" xfId="6754"/>
    <cellStyle name="Normal 28 3 2" xfId="14605"/>
    <cellStyle name="Normal 28 3 2 2" xfId="31638"/>
    <cellStyle name="Normal 28 3 3" xfId="31639"/>
    <cellStyle name="Normal 28 3 4" xfId="31640"/>
    <cellStyle name="Normal 28 4" xfId="9378"/>
    <cellStyle name="Normal 28 4 2" xfId="17228"/>
    <cellStyle name="Normal 28 4 2 2" xfId="31641"/>
    <cellStyle name="Normal 28 4 3" xfId="31642"/>
    <cellStyle name="Normal 28 5" xfId="11982"/>
    <cellStyle name="Normal 28 5 2" xfId="31643"/>
    <cellStyle name="Normal 28 6" xfId="4126"/>
    <cellStyle name="Normal 28 6 2" xfId="31644"/>
    <cellStyle name="Normal 28 7" xfId="31645"/>
    <cellStyle name="Normal 28 7 2" xfId="31646"/>
    <cellStyle name="Normal 28 8" xfId="31647"/>
    <cellStyle name="Normal 29" xfId="1348"/>
    <cellStyle name="Normal 29 2" xfId="1349"/>
    <cellStyle name="Normal 29 2 2" xfId="6757"/>
    <cellStyle name="Normal 29 2 2 2" xfId="14608"/>
    <cellStyle name="Normal 29 2 2 2 2" xfId="31648"/>
    <cellStyle name="Normal 29 2 2 3" xfId="31649"/>
    <cellStyle name="Normal 29 2 2 4" xfId="31650"/>
    <cellStyle name="Normal 29 2 3" xfId="9381"/>
    <cellStyle name="Normal 29 2 3 2" xfId="17231"/>
    <cellStyle name="Normal 29 2 3 2 2" xfId="31651"/>
    <cellStyle name="Normal 29 2 3 3" xfId="31652"/>
    <cellStyle name="Normal 29 2 4" xfId="11985"/>
    <cellStyle name="Normal 29 2 4 2" xfId="31653"/>
    <cellStyle name="Normal 29 2 5" xfId="4129"/>
    <cellStyle name="Normal 29 2 5 2" xfId="31654"/>
    <cellStyle name="Normal 29 2 6" xfId="31655"/>
    <cellStyle name="Normal 29 2 6 2" xfId="31656"/>
    <cellStyle name="Normal 29 2 7" xfId="31657"/>
    <cellStyle name="Normal 29 3" xfId="6756"/>
    <cellStyle name="Normal 29 3 2" xfId="14607"/>
    <cellStyle name="Normal 29 3 2 2" xfId="31658"/>
    <cellStyle name="Normal 29 3 3" xfId="31659"/>
    <cellStyle name="Normal 29 3 4" xfId="31660"/>
    <cellStyle name="Normal 29 4" xfId="9380"/>
    <cellStyle name="Normal 29 4 2" xfId="17230"/>
    <cellStyle name="Normal 29 4 2 2" xfId="31661"/>
    <cellStyle name="Normal 29 4 3" xfId="31662"/>
    <cellStyle name="Normal 29 5" xfId="11984"/>
    <cellStyle name="Normal 29 5 2" xfId="31663"/>
    <cellStyle name="Normal 29 6" xfId="4128"/>
    <cellStyle name="Normal 29 6 2" xfId="31664"/>
    <cellStyle name="Normal 29 7" xfId="31665"/>
    <cellStyle name="Normal 29 7 2" xfId="31666"/>
    <cellStyle name="Normal 29 8" xfId="31667"/>
    <cellStyle name="Normal 3" xfId="55"/>
    <cellStyle name="Normal 3 1" xfId="47965"/>
    <cellStyle name="Normal 3 10" xfId="1350"/>
    <cellStyle name="Normal 3 10 2" xfId="1351"/>
    <cellStyle name="Normal 3 10 2 2" xfId="6760"/>
    <cellStyle name="Normal 3 10 2 2 2" xfId="14611"/>
    <cellStyle name="Normal 3 10 2 2 2 2" xfId="31668"/>
    <cellStyle name="Normal 3 10 2 2 3" xfId="31669"/>
    <cellStyle name="Normal 3 10 2 2 4" xfId="31670"/>
    <cellStyle name="Normal 3 10 2 3" xfId="9384"/>
    <cellStyle name="Normal 3 10 2 3 2" xfId="17234"/>
    <cellStyle name="Normal 3 10 2 3 2 2" xfId="31671"/>
    <cellStyle name="Normal 3 10 2 3 3" xfId="31672"/>
    <cellStyle name="Normal 3 10 2 4" xfId="11988"/>
    <cellStyle name="Normal 3 10 2 4 2" xfId="31673"/>
    <cellStyle name="Normal 3 10 2 5" xfId="4132"/>
    <cellStyle name="Normal 3 10 2 5 2" xfId="31674"/>
    <cellStyle name="Normal 3 10 2 6" xfId="31675"/>
    <cellStyle name="Normal 3 10 2 6 2" xfId="31676"/>
    <cellStyle name="Normal 3 10 2 7" xfId="31677"/>
    <cellStyle name="Normal 3 10 3" xfId="6759"/>
    <cellStyle name="Normal 3 10 3 2" xfId="14610"/>
    <cellStyle name="Normal 3 10 3 2 2" xfId="31678"/>
    <cellStyle name="Normal 3 10 3 3" xfId="31679"/>
    <cellStyle name="Normal 3 10 3 4" xfId="31680"/>
    <cellStyle name="Normal 3 10 4" xfId="9383"/>
    <cellStyle name="Normal 3 10 4 2" xfId="17233"/>
    <cellStyle name="Normal 3 10 4 2 2" xfId="31681"/>
    <cellStyle name="Normal 3 10 4 3" xfId="31682"/>
    <cellStyle name="Normal 3 10 5" xfId="11987"/>
    <cellStyle name="Normal 3 10 5 2" xfId="31683"/>
    <cellStyle name="Normal 3 10 6" xfId="4131"/>
    <cellStyle name="Normal 3 10 6 2" xfId="31684"/>
    <cellStyle name="Normal 3 10 7" xfId="19573"/>
    <cellStyle name="Normal 3 10 7 2" xfId="31685"/>
    <cellStyle name="Normal 3 10 8" xfId="31686"/>
    <cellStyle name="Normal 3 11" xfId="1352"/>
    <cellStyle name="Normal 3 11 2" xfId="6761"/>
    <cellStyle name="Normal 3 11 2 2" xfId="14612"/>
    <cellStyle name="Normal 3 11 2 2 2" xfId="31687"/>
    <cellStyle name="Normal 3 11 2 3" xfId="31688"/>
    <cellStyle name="Normal 3 11 2 4" xfId="31689"/>
    <cellStyle name="Normal 3 11 3" xfId="9385"/>
    <cellStyle name="Normal 3 11 3 2" xfId="17235"/>
    <cellStyle name="Normal 3 11 3 2 2" xfId="31690"/>
    <cellStyle name="Normal 3 11 3 3" xfId="31691"/>
    <cellStyle name="Normal 3 11 4" xfId="11989"/>
    <cellStyle name="Normal 3 11 4 2" xfId="31692"/>
    <cellStyle name="Normal 3 11 5" xfId="4133"/>
    <cellStyle name="Normal 3 11 5 2" xfId="31693"/>
    <cellStyle name="Normal 3 11 6" xfId="31694"/>
    <cellStyle name="Normal 3 11 6 2" xfId="31695"/>
    <cellStyle name="Normal 3 11 7" xfId="31696"/>
    <cellStyle name="Normal 3 12" xfId="2679"/>
    <cellStyle name="Normal 3 12 2" xfId="6758"/>
    <cellStyle name="Normal 3 12 2 2" xfId="14609"/>
    <cellStyle name="Normal 3 12 2 2 2" xfId="31697"/>
    <cellStyle name="Normal 3 12 2 3" xfId="31698"/>
    <cellStyle name="Normal 3 12 2 4" xfId="31699"/>
    <cellStyle name="Normal 3 12 3" xfId="9382"/>
    <cellStyle name="Normal 3 12 3 2" xfId="17232"/>
    <cellStyle name="Normal 3 12 3 2 2" xfId="31700"/>
    <cellStyle name="Normal 3 12 3 3" xfId="31701"/>
    <cellStyle name="Normal 3 12 4" xfId="11986"/>
    <cellStyle name="Normal 3 12 4 2" xfId="31702"/>
    <cellStyle name="Normal 3 12 5" xfId="4130"/>
    <cellStyle name="Normal 3 12 5 2" xfId="31703"/>
    <cellStyle name="Normal 3 12 6" xfId="31704"/>
    <cellStyle name="Normal 3 12 6 2" xfId="31705"/>
    <cellStyle name="Normal 3 12 7" xfId="31706"/>
    <cellStyle name="Normal 3 12 8" xfId="31707"/>
    <cellStyle name="Normal 3 13" xfId="5448"/>
    <cellStyle name="Normal 3 13 2" xfId="13300"/>
    <cellStyle name="Normal 3 13 2 2" xfId="31708"/>
    <cellStyle name="Normal 3 13 3" xfId="31709"/>
    <cellStyle name="Normal 3 13 4" xfId="31710"/>
    <cellStyle name="Normal 3 14" xfId="8073"/>
    <cellStyle name="Normal 3 14 2" xfId="15923"/>
    <cellStyle name="Normal 3 14 2 2" xfId="31711"/>
    <cellStyle name="Normal 3 14 3" xfId="31712"/>
    <cellStyle name="Normal 3 15" xfId="10696"/>
    <cellStyle name="Normal 3 15 2" xfId="31713"/>
    <cellStyle name="Normal 3 16" xfId="2849"/>
    <cellStyle name="Normal 3 16 2" xfId="31714"/>
    <cellStyle name="Normal 3 17" xfId="18550"/>
    <cellStyle name="Normal 3 17 2" xfId="31715"/>
    <cellStyle name="Normal 3 18" xfId="2701"/>
    <cellStyle name="Normal 3 18 2" xfId="31716"/>
    <cellStyle name="Normal 3 19" xfId="31717"/>
    <cellStyle name="Normal 3 19 2" xfId="31718"/>
    <cellStyle name="Normal 3 2" xfId="1353"/>
    <cellStyle name="Normal 3 2 10" xfId="8075"/>
    <cellStyle name="Normal 3 2 10 2" xfId="15925"/>
    <cellStyle name="Normal 3 2 10 2 2" xfId="31719"/>
    <cellStyle name="Normal 3 2 10 3" xfId="31720"/>
    <cellStyle name="Normal 3 2 11" xfId="10698"/>
    <cellStyle name="Normal 3 2 11 2" xfId="31721"/>
    <cellStyle name="Normal 3 2 12" xfId="2851"/>
    <cellStyle name="Normal 3 2 12 2" xfId="31722"/>
    <cellStyle name="Normal 3 2 13" xfId="18551"/>
    <cellStyle name="Normal 3 2 14" xfId="2703"/>
    <cellStyle name="Normal 3 2 14 2" xfId="31723"/>
    <cellStyle name="Normal 3 2 15" xfId="19524"/>
    <cellStyle name="Normal 3 2 15 2" xfId="31724"/>
    <cellStyle name="Normal 3 2 16" xfId="31725"/>
    <cellStyle name="Normal 3 2 17" xfId="31726"/>
    <cellStyle name="Normal 3 2 2" xfId="1354"/>
    <cellStyle name="Normal 3 2 2 10" xfId="2718"/>
    <cellStyle name="Normal 3 2 2 10 2" xfId="31727"/>
    <cellStyle name="Normal 3 2 2 11" xfId="31728"/>
    <cellStyle name="Normal 3 2 2 11 2" xfId="31729"/>
    <cellStyle name="Normal 3 2 2 12" xfId="31730"/>
    <cellStyle name="Normal 3 2 2 13" xfId="31731"/>
    <cellStyle name="Normal 3 2 2 2" xfId="1355"/>
    <cellStyle name="Normal 3 2 2 2 10" xfId="31732"/>
    <cellStyle name="Normal 3 2 2 2 11" xfId="31733"/>
    <cellStyle name="Normal 3 2 2 2 2" xfId="1356"/>
    <cellStyle name="Normal 3 2 2 2 2 2" xfId="1357"/>
    <cellStyle name="Normal 3 2 2 2 2 2 2" xfId="6766"/>
    <cellStyle name="Normal 3 2 2 2 2 2 2 2" xfId="14617"/>
    <cellStyle name="Normal 3 2 2 2 2 2 2 2 2" xfId="31734"/>
    <cellStyle name="Normal 3 2 2 2 2 2 2 3" xfId="31735"/>
    <cellStyle name="Normal 3 2 2 2 2 2 2 4" xfId="31736"/>
    <cellStyle name="Normal 3 2 2 2 2 2 3" xfId="9390"/>
    <cellStyle name="Normal 3 2 2 2 2 2 3 2" xfId="17240"/>
    <cellStyle name="Normal 3 2 2 2 2 2 3 2 2" xfId="31737"/>
    <cellStyle name="Normal 3 2 2 2 2 2 3 3" xfId="31738"/>
    <cellStyle name="Normal 3 2 2 2 2 2 4" xfId="11994"/>
    <cellStyle name="Normal 3 2 2 2 2 2 4 2" xfId="31739"/>
    <cellStyle name="Normal 3 2 2 2 2 2 5" xfId="4138"/>
    <cellStyle name="Normal 3 2 2 2 2 2 5 2" xfId="31740"/>
    <cellStyle name="Normal 3 2 2 2 2 2 6" xfId="31741"/>
    <cellStyle name="Normal 3 2 2 2 2 2 6 2" xfId="31742"/>
    <cellStyle name="Normal 3 2 2 2 2 2 7" xfId="31743"/>
    <cellStyle name="Normal 3 2 2 2 2 3" xfId="6765"/>
    <cellStyle name="Normal 3 2 2 2 2 3 2" xfId="14616"/>
    <cellStyle name="Normal 3 2 2 2 2 3 2 2" xfId="31744"/>
    <cellStyle name="Normal 3 2 2 2 2 3 3" xfId="31745"/>
    <cellStyle name="Normal 3 2 2 2 2 3 4" xfId="31746"/>
    <cellStyle name="Normal 3 2 2 2 2 4" xfId="9389"/>
    <cellStyle name="Normal 3 2 2 2 2 4 2" xfId="17239"/>
    <cellStyle name="Normal 3 2 2 2 2 4 2 2" xfId="31747"/>
    <cellStyle name="Normal 3 2 2 2 2 4 3" xfId="31748"/>
    <cellStyle name="Normal 3 2 2 2 2 5" xfId="11993"/>
    <cellStyle name="Normal 3 2 2 2 2 5 2" xfId="31749"/>
    <cellStyle name="Normal 3 2 2 2 2 6" xfId="4137"/>
    <cellStyle name="Normal 3 2 2 2 2 6 2" xfId="31750"/>
    <cellStyle name="Normal 3 2 2 2 2 7" xfId="2841"/>
    <cellStyle name="Normal 3 2 2 2 2 7 2" xfId="31751"/>
    <cellStyle name="Normal 3 2 2 2 2 8" xfId="31752"/>
    <cellStyle name="Normal 3 2 2 2 2 9" xfId="31753"/>
    <cellStyle name="Normal 3 2 2 2 3" xfId="1358"/>
    <cellStyle name="Normal 3 2 2 2 3 2" xfId="6767"/>
    <cellStyle name="Normal 3 2 2 2 3 2 2" xfId="14618"/>
    <cellStyle name="Normal 3 2 2 2 3 2 2 2" xfId="31754"/>
    <cellStyle name="Normal 3 2 2 2 3 2 3" xfId="31755"/>
    <cellStyle name="Normal 3 2 2 2 3 2 4" xfId="31756"/>
    <cellStyle name="Normal 3 2 2 2 3 3" xfId="9391"/>
    <cellStyle name="Normal 3 2 2 2 3 3 2" xfId="17241"/>
    <cellStyle name="Normal 3 2 2 2 3 3 2 2" xfId="31757"/>
    <cellStyle name="Normal 3 2 2 2 3 3 3" xfId="31758"/>
    <cellStyle name="Normal 3 2 2 2 3 4" xfId="11995"/>
    <cellStyle name="Normal 3 2 2 2 3 4 2" xfId="31759"/>
    <cellStyle name="Normal 3 2 2 2 3 5" xfId="4139"/>
    <cellStyle name="Normal 3 2 2 2 3 5 2" xfId="31760"/>
    <cellStyle name="Normal 3 2 2 2 3 6" xfId="31761"/>
    <cellStyle name="Normal 3 2 2 2 3 6 2" xfId="31762"/>
    <cellStyle name="Normal 3 2 2 2 3 7" xfId="31763"/>
    <cellStyle name="Normal 3 2 2 2 4" xfId="6764"/>
    <cellStyle name="Normal 3 2 2 2 4 2" xfId="9388"/>
    <cellStyle name="Normal 3 2 2 2 4 2 2" xfId="17238"/>
    <cellStyle name="Normal 3 2 2 2 4 2 2 2" xfId="31764"/>
    <cellStyle name="Normal 3 2 2 2 4 2 3" xfId="31765"/>
    <cellStyle name="Normal 3 2 2 2 4 2 4" xfId="31766"/>
    <cellStyle name="Normal 3 2 2 2 4 3" xfId="14615"/>
    <cellStyle name="Normal 3 2 2 2 4 3 2" xfId="31767"/>
    <cellStyle name="Normal 3 2 2 2 4 4" xfId="31768"/>
    <cellStyle name="Normal 3 2 2 2 4 5" xfId="31769"/>
    <cellStyle name="Normal 3 2 2 2 5" xfId="5463"/>
    <cellStyle name="Normal 3 2 2 2 5 2" xfId="13314"/>
    <cellStyle name="Normal 3 2 2 2 5 2 2" xfId="31770"/>
    <cellStyle name="Normal 3 2 2 2 5 3" xfId="31771"/>
    <cellStyle name="Normal 3 2 2 2 5 4" xfId="31772"/>
    <cellStyle name="Normal 3 2 2 2 6" xfId="8087"/>
    <cellStyle name="Normal 3 2 2 2 6 2" xfId="15937"/>
    <cellStyle name="Normal 3 2 2 2 6 2 2" xfId="31773"/>
    <cellStyle name="Normal 3 2 2 2 6 3" xfId="31774"/>
    <cellStyle name="Normal 3 2 2 2 7" xfId="11992"/>
    <cellStyle name="Normal 3 2 2 2 7 2" xfId="31775"/>
    <cellStyle name="Normal 3 2 2 2 8" xfId="4136"/>
    <cellStyle name="Normal 3 2 2 2 8 2" xfId="31776"/>
    <cellStyle name="Normal 3 2 2 2 9" xfId="2748"/>
    <cellStyle name="Normal 3 2 2 2 9 2" xfId="31777"/>
    <cellStyle name="Normal 3 2 2 3" xfId="1359"/>
    <cellStyle name="Normal 3 2 2 3 10" xfId="31778"/>
    <cellStyle name="Normal 3 2 2 3 2" xfId="1360"/>
    <cellStyle name="Normal 3 2 2 3 2 2" xfId="6769"/>
    <cellStyle name="Normal 3 2 2 3 2 2 2" xfId="14620"/>
    <cellStyle name="Normal 3 2 2 3 2 2 2 2" xfId="31779"/>
    <cellStyle name="Normal 3 2 2 3 2 2 3" xfId="31780"/>
    <cellStyle name="Normal 3 2 2 3 2 2 4" xfId="31781"/>
    <cellStyle name="Normal 3 2 2 3 2 3" xfId="9393"/>
    <cellStyle name="Normal 3 2 2 3 2 3 2" xfId="17243"/>
    <cellStyle name="Normal 3 2 2 3 2 3 2 2" xfId="31782"/>
    <cellStyle name="Normal 3 2 2 3 2 3 3" xfId="31783"/>
    <cellStyle name="Normal 3 2 2 3 2 4" xfId="11997"/>
    <cellStyle name="Normal 3 2 2 3 2 4 2" xfId="31784"/>
    <cellStyle name="Normal 3 2 2 3 2 5" xfId="4141"/>
    <cellStyle name="Normal 3 2 2 3 2 5 2" xfId="31785"/>
    <cellStyle name="Normal 3 2 2 3 2 6" xfId="2847"/>
    <cellStyle name="Normal 3 2 2 3 2 6 2" xfId="31786"/>
    <cellStyle name="Normal 3 2 2 3 2 7" xfId="31787"/>
    <cellStyle name="Normal 3 2 2 3 2 8" xfId="31788"/>
    <cellStyle name="Normal 3 2 2 3 3" xfId="6768"/>
    <cellStyle name="Normal 3 2 2 3 3 2" xfId="9392"/>
    <cellStyle name="Normal 3 2 2 3 3 2 2" xfId="17242"/>
    <cellStyle name="Normal 3 2 2 3 3 2 2 2" xfId="31789"/>
    <cellStyle name="Normal 3 2 2 3 3 2 3" xfId="31790"/>
    <cellStyle name="Normal 3 2 2 3 3 2 4" xfId="31791"/>
    <cellStyle name="Normal 3 2 2 3 3 3" xfId="14619"/>
    <cellStyle name="Normal 3 2 2 3 3 3 2" xfId="31792"/>
    <cellStyle name="Normal 3 2 2 3 3 4" xfId="31793"/>
    <cellStyle name="Normal 3 2 2 3 3 5" xfId="31794"/>
    <cellStyle name="Normal 3 2 2 3 4" xfId="5472"/>
    <cellStyle name="Normal 3 2 2 3 4 2" xfId="13323"/>
    <cellStyle name="Normal 3 2 2 3 4 2 2" xfId="31795"/>
    <cellStyle name="Normal 3 2 2 3 4 3" xfId="31796"/>
    <cellStyle name="Normal 3 2 2 3 4 4" xfId="31797"/>
    <cellStyle name="Normal 3 2 2 3 5" xfId="8096"/>
    <cellStyle name="Normal 3 2 2 3 5 2" xfId="15946"/>
    <cellStyle name="Normal 3 2 2 3 5 2 2" xfId="31798"/>
    <cellStyle name="Normal 3 2 2 3 5 3" xfId="31799"/>
    <cellStyle name="Normal 3 2 2 3 6" xfId="11996"/>
    <cellStyle name="Normal 3 2 2 3 6 2" xfId="31800"/>
    <cellStyle name="Normal 3 2 2 3 7" xfId="4140"/>
    <cellStyle name="Normal 3 2 2 3 7 2" xfId="31801"/>
    <cellStyle name="Normal 3 2 2 3 8" xfId="2754"/>
    <cellStyle name="Normal 3 2 2 3 8 2" xfId="31802"/>
    <cellStyle name="Normal 3 2 2 3 9" xfId="31803"/>
    <cellStyle name="Normal 3 2 2 4" xfId="1361"/>
    <cellStyle name="Normal 3 2 2 4 2" xfId="6770"/>
    <cellStyle name="Normal 3 2 2 4 2 2" xfId="14621"/>
    <cellStyle name="Normal 3 2 2 4 2 2 2" xfId="31804"/>
    <cellStyle name="Normal 3 2 2 4 2 3" xfId="31805"/>
    <cellStyle name="Normal 3 2 2 4 2 4" xfId="31806"/>
    <cellStyle name="Normal 3 2 2 4 3" xfId="9394"/>
    <cellStyle name="Normal 3 2 2 4 3 2" xfId="17244"/>
    <cellStyle name="Normal 3 2 2 4 3 2 2" xfId="31807"/>
    <cellStyle name="Normal 3 2 2 4 3 3" xfId="31808"/>
    <cellStyle name="Normal 3 2 2 4 4" xfId="11998"/>
    <cellStyle name="Normal 3 2 2 4 4 2" xfId="31809"/>
    <cellStyle name="Normal 3 2 2 4 5" xfId="4142"/>
    <cellStyle name="Normal 3 2 2 4 5 2" xfId="31810"/>
    <cellStyle name="Normal 3 2 2 4 6" xfId="2821"/>
    <cellStyle name="Normal 3 2 2 4 6 2" xfId="31811"/>
    <cellStyle name="Normal 3 2 2 4 7" xfId="31812"/>
    <cellStyle name="Normal 3 2 2 4 8" xfId="31813"/>
    <cellStyle name="Normal 3 2 2 5" xfId="4135"/>
    <cellStyle name="Normal 3 2 2 5 2" xfId="6763"/>
    <cellStyle name="Normal 3 2 2 5 2 2" xfId="14614"/>
    <cellStyle name="Normal 3 2 2 5 2 2 2" xfId="31814"/>
    <cellStyle name="Normal 3 2 2 5 2 3" xfId="31815"/>
    <cellStyle name="Normal 3 2 2 5 2 4" xfId="31816"/>
    <cellStyle name="Normal 3 2 2 5 3" xfId="9387"/>
    <cellStyle name="Normal 3 2 2 5 3 2" xfId="17237"/>
    <cellStyle name="Normal 3 2 2 5 3 2 2" xfId="31817"/>
    <cellStyle name="Normal 3 2 2 5 3 3" xfId="31818"/>
    <cellStyle name="Normal 3 2 2 5 4" xfId="11991"/>
    <cellStyle name="Normal 3 2 2 5 4 2" xfId="31819"/>
    <cellStyle name="Normal 3 2 2 5 5" xfId="31820"/>
    <cellStyle name="Normal 3 2 2 5 5 2" xfId="31821"/>
    <cellStyle name="Normal 3 2 2 5 6" xfId="31822"/>
    <cellStyle name="Normal 3 2 2 5 6 2" xfId="31823"/>
    <cellStyle name="Normal 3 2 2 5 7" xfId="31824"/>
    <cellStyle name="Normal 3 2 2 6" xfId="5452"/>
    <cellStyle name="Normal 3 2 2 6 2" xfId="13304"/>
    <cellStyle name="Normal 3 2 2 6 2 2" xfId="31825"/>
    <cellStyle name="Normal 3 2 2 6 3" xfId="31826"/>
    <cellStyle name="Normal 3 2 2 6 3 2" xfId="31827"/>
    <cellStyle name="Normal 3 2 2 6 4" xfId="31828"/>
    <cellStyle name="Normal 3 2 2 6 4 2" xfId="31829"/>
    <cellStyle name="Normal 3 2 2 6 5" xfId="31830"/>
    <cellStyle name="Normal 3 2 2 7" xfId="8077"/>
    <cellStyle name="Normal 3 2 2 7 2" xfId="15927"/>
    <cellStyle name="Normal 3 2 2 7 2 2" xfId="31831"/>
    <cellStyle name="Normal 3 2 2 7 3" xfId="31832"/>
    <cellStyle name="Normal 3 2 2 8" xfId="10700"/>
    <cellStyle name="Normal 3 2 2 8 2" xfId="31833"/>
    <cellStyle name="Normal 3 2 2 9" xfId="2853"/>
    <cellStyle name="Normal 3 2 2 9 2" xfId="31834"/>
    <cellStyle name="Normal 3 2 3" xfId="1362"/>
    <cellStyle name="Normal 3 2 3 10" xfId="2731"/>
    <cellStyle name="Normal 3 2 3 10 2" xfId="31835"/>
    <cellStyle name="Normal 3 2 3 11" xfId="31836"/>
    <cellStyle name="Normal 3 2 3 12" xfId="31837"/>
    <cellStyle name="Normal 3 2 3 2" xfId="1363"/>
    <cellStyle name="Normal 3 2 3 2 10" xfId="31838"/>
    <cellStyle name="Normal 3 2 3 2 2" xfId="1364"/>
    <cellStyle name="Normal 3 2 3 2 2 2" xfId="1365"/>
    <cellStyle name="Normal 3 2 3 2 2 2 2" xfId="6774"/>
    <cellStyle name="Normal 3 2 3 2 2 2 2 2" xfId="14625"/>
    <cellStyle name="Normal 3 2 3 2 2 2 2 2 2" xfId="31839"/>
    <cellStyle name="Normal 3 2 3 2 2 2 2 3" xfId="31840"/>
    <cellStyle name="Normal 3 2 3 2 2 2 2 4" xfId="31841"/>
    <cellStyle name="Normal 3 2 3 2 2 2 3" xfId="9398"/>
    <cellStyle name="Normal 3 2 3 2 2 2 3 2" xfId="17248"/>
    <cellStyle name="Normal 3 2 3 2 2 2 3 2 2" xfId="31842"/>
    <cellStyle name="Normal 3 2 3 2 2 2 3 3" xfId="31843"/>
    <cellStyle name="Normal 3 2 3 2 2 2 4" xfId="12002"/>
    <cellStyle name="Normal 3 2 3 2 2 2 4 2" xfId="31844"/>
    <cellStyle name="Normal 3 2 3 2 2 2 5" xfId="4146"/>
    <cellStyle name="Normal 3 2 3 2 2 2 5 2" xfId="31845"/>
    <cellStyle name="Normal 3 2 3 2 2 2 6" xfId="31846"/>
    <cellStyle name="Normal 3 2 3 2 2 2 6 2" xfId="31847"/>
    <cellStyle name="Normal 3 2 3 2 2 2 7" xfId="31848"/>
    <cellStyle name="Normal 3 2 3 2 2 3" xfId="6773"/>
    <cellStyle name="Normal 3 2 3 2 2 3 2" xfId="14624"/>
    <cellStyle name="Normal 3 2 3 2 2 3 2 2" xfId="31849"/>
    <cellStyle name="Normal 3 2 3 2 2 3 3" xfId="31850"/>
    <cellStyle name="Normal 3 2 3 2 2 3 4" xfId="31851"/>
    <cellStyle name="Normal 3 2 3 2 2 4" xfId="9397"/>
    <cellStyle name="Normal 3 2 3 2 2 4 2" xfId="17247"/>
    <cellStyle name="Normal 3 2 3 2 2 4 2 2" xfId="31852"/>
    <cellStyle name="Normal 3 2 3 2 2 4 3" xfId="31853"/>
    <cellStyle name="Normal 3 2 3 2 2 5" xfId="12001"/>
    <cellStyle name="Normal 3 2 3 2 2 5 2" xfId="31854"/>
    <cellStyle name="Normal 3 2 3 2 2 6" xfId="4145"/>
    <cellStyle name="Normal 3 2 3 2 2 6 2" xfId="31855"/>
    <cellStyle name="Normal 3 2 3 2 2 7" xfId="31856"/>
    <cellStyle name="Normal 3 2 3 2 2 7 2" xfId="31857"/>
    <cellStyle name="Normal 3 2 3 2 2 8" xfId="31858"/>
    <cellStyle name="Normal 3 2 3 2 3" xfId="1366"/>
    <cellStyle name="Normal 3 2 3 2 3 2" xfId="6775"/>
    <cellStyle name="Normal 3 2 3 2 3 2 2" xfId="14626"/>
    <cellStyle name="Normal 3 2 3 2 3 2 2 2" xfId="31859"/>
    <cellStyle name="Normal 3 2 3 2 3 2 3" xfId="31860"/>
    <cellStyle name="Normal 3 2 3 2 3 2 4" xfId="31861"/>
    <cellStyle name="Normal 3 2 3 2 3 3" xfId="9399"/>
    <cellStyle name="Normal 3 2 3 2 3 3 2" xfId="17249"/>
    <cellStyle name="Normal 3 2 3 2 3 3 2 2" xfId="31862"/>
    <cellStyle name="Normal 3 2 3 2 3 3 3" xfId="31863"/>
    <cellStyle name="Normal 3 2 3 2 3 4" xfId="12003"/>
    <cellStyle name="Normal 3 2 3 2 3 4 2" xfId="31864"/>
    <cellStyle name="Normal 3 2 3 2 3 5" xfId="4147"/>
    <cellStyle name="Normal 3 2 3 2 3 5 2" xfId="31865"/>
    <cellStyle name="Normal 3 2 3 2 3 6" xfId="31866"/>
    <cellStyle name="Normal 3 2 3 2 3 6 2" xfId="31867"/>
    <cellStyle name="Normal 3 2 3 2 3 7" xfId="31868"/>
    <cellStyle name="Normal 3 2 3 2 4" xfId="6772"/>
    <cellStyle name="Normal 3 2 3 2 4 2" xfId="14623"/>
    <cellStyle name="Normal 3 2 3 2 4 2 2" xfId="31869"/>
    <cellStyle name="Normal 3 2 3 2 4 3" xfId="31870"/>
    <cellStyle name="Normal 3 2 3 2 4 4" xfId="31871"/>
    <cellStyle name="Normal 3 2 3 2 5" xfId="9396"/>
    <cellStyle name="Normal 3 2 3 2 5 2" xfId="17246"/>
    <cellStyle name="Normal 3 2 3 2 5 2 2" xfId="31872"/>
    <cellStyle name="Normal 3 2 3 2 5 3" xfId="31873"/>
    <cellStyle name="Normal 3 2 3 2 6" xfId="12000"/>
    <cellStyle name="Normal 3 2 3 2 6 2" xfId="31874"/>
    <cellStyle name="Normal 3 2 3 2 7" xfId="4144"/>
    <cellStyle name="Normal 3 2 3 2 7 2" xfId="31875"/>
    <cellStyle name="Normal 3 2 3 2 8" xfId="2830"/>
    <cellStyle name="Normal 3 2 3 2 8 2" xfId="31876"/>
    <cellStyle name="Normal 3 2 3 2 9" xfId="31877"/>
    <cellStyle name="Normal 3 2 3 3" xfId="1367"/>
    <cellStyle name="Normal 3 2 3 3 2" xfId="1368"/>
    <cellStyle name="Normal 3 2 3 3 2 2" xfId="6777"/>
    <cellStyle name="Normal 3 2 3 3 2 2 2" xfId="14628"/>
    <cellStyle name="Normal 3 2 3 3 2 2 2 2" xfId="31878"/>
    <cellStyle name="Normal 3 2 3 3 2 2 3" xfId="31879"/>
    <cellStyle name="Normal 3 2 3 3 2 2 4" xfId="31880"/>
    <cellStyle name="Normal 3 2 3 3 2 3" xfId="9401"/>
    <cellStyle name="Normal 3 2 3 3 2 3 2" xfId="17251"/>
    <cellStyle name="Normal 3 2 3 3 2 3 2 2" xfId="31881"/>
    <cellStyle name="Normal 3 2 3 3 2 3 3" xfId="31882"/>
    <cellStyle name="Normal 3 2 3 3 2 4" xfId="12005"/>
    <cellStyle name="Normal 3 2 3 3 2 4 2" xfId="31883"/>
    <cellStyle name="Normal 3 2 3 3 2 5" xfId="4149"/>
    <cellStyle name="Normal 3 2 3 3 2 5 2" xfId="31884"/>
    <cellStyle name="Normal 3 2 3 3 2 6" xfId="31885"/>
    <cellStyle name="Normal 3 2 3 3 2 6 2" xfId="31886"/>
    <cellStyle name="Normal 3 2 3 3 2 7" xfId="31887"/>
    <cellStyle name="Normal 3 2 3 3 3" xfId="6776"/>
    <cellStyle name="Normal 3 2 3 3 3 2" xfId="14627"/>
    <cellStyle name="Normal 3 2 3 3 3 2 2" xfId="31888"/>
    <cellStyle name="Normal 3 2 3 3 3 3" xfId="31889"/>
    <cellStyle name="Normal 3 2 3 3 3 4" xfId="31890"/>
    <cellStyle name="Normal 3 2 3 3 4" xfId="9400"/>
    <cellStyle name="Normal 3 2 3 3 4 2" xfId="17250"/>
    <cellStyle name="Normal 3 2 3 3 4 2 2" xfId="31891"/>
    <cellStyle name="Normal 3 2 3 3 4 3" xfId="31892"/>
    <cellStyle name="Normal 3 2 3 3 5" xfId="12004"/>
    <cellStyle name="Normal 3 2 3 3 5 2" xfId="31893"/>
    <cellStyle name="Normal 3 2 3 3 6" xfId="4148"/>
    <cellStyle name="Normal 3 2 3 3 6 2" xfId="31894"/>
    <cellStyle name="Normal 3 2 3 3 7" xfId="31895"/>
    <cellStyle name="Normal 3 2 3 3 7 2" xfId="31896"/>
    <cellStyle name="Normal 3 2 3 3 8" xfId="31897"/>
    <cellStyle name="Normal 3 2 3 4" xfId="1369"/>
    <cellStyle name="Normal 3 2 3 4 2" xfId="6778"/>
    <cellStyle name="Normal 3 2 3 4 2 2" xfId="14629"/>
    <cellStyle name="Normal 3 2 3 4 2 2 2" xfId="31898"/>
    <cellStyle name="Normal 3 2 3 4 2 3" xfId="31899"/>
    <cellStyle name="Normal 3 2 3 4 2 4" xfId="31900"/>
    <cellStyle name="Normal 3 2 3 4 3" xfId="9402"/>
    <cellStyle name="Normal 3 2 3 4 3 2" xfId="17252"/>
    <cellStyle name="Normal 3 2 3 4 3 2 2" xfId="31901"/>
    <cellStyle name="Normal 3 2 3 4 3 3" xfId="31902"/>
    <cellStyle name="Normal 3 2 3 4 4" xfId="12006"/>
    <cellStyle name="Normal 3 2 3 4 4 2" xfId="31903"/>
    <cellStyle name="Normal 3 2 3 4 5" xfId="4150"/>
    <cellStyle name="Normal 3 2 3 4 5 2" xfId="31904"/>
    <cellStyle name="Normal 3 2 3 4 6" xfId="31905"/>
    <cellStyle name="Normal 3 2 3 4 6 2" xfId="31906"/>
    <cellStyle name="Normal 3 2 3 4 7" xfId="31907"/>
    <cellStyle name="Normal 3 2 3 5" xfId="6771"/>
    <cellStyle name="Normal 3 2 3 5 2" xfId="9395"/>
    <cellStyle name="Normal 3 2 3 5 2 2" xfId="17245"/>
    <cellStyle name="Normal 3 2 3 5 2 2 2" xfId="31908"/>
    <cellStyle name="Normal 3 2 3 5 2 3" xfId="31909"/>
    <cellStyle name="Normal 3 2 3 5 2 4" xfId="31910"/>
    <cellStyle name="Normal 3 2 3 5 3" xfId="14622"/>
    <cellStyle name="Normal 3 2 3 5 3 2" xfId="31911"/>
    <cellStyle name="Normal 3 2 3 5 4" xfId="31912"/>
    <cellStyle name="Normal 3 2 3 5 5" xfId="31913"/>
    <cellStyle name="Normal 3 2 3 6" xfId="5461"/>
    <cellStyle name="Normal 3 2 3 6 2" xfId="13312"/>
    <cellStyle name="Normal 3 2 3 6 2 2" xfId="31914"/>
    <cellStyle name="Normal 3 2 3 6 3" xfId="31915"/>
    <cellStyle name="Normal 3 2 3 6 4" xfId="31916"/>
    <cellStyle name="Normal 3 2 3 7" xfId="8085"/>
    <cellStyle name="Normal 3 2 3 7 2" xfId="15935"/>
    <cellStyle name="Normal 3 2 3 7 2 2" xfId="31917"/>
    <cellStyle name="Normal 3 2 3 7 3" xfId="31918"/>
    <cellStyle name="Normal 3 2 3 8" xfId="11999"/>
    <cellStyle name="Normal 3 2 3 8 2" xfId="31919"/>
    <cellStyle name="Normal 3 2 3 9" xfId="4143"/>
    <cellStyle name="Normal 3 2 3 9 2" xfId="31920"/>
    <cellStyle name="Normal 3 2 4" xfId="1370"/>
    <cellStyle name="Normal 3 2 4 10" xfId="2745"/>
    <cellStyle name="Normal 3 2 4 10 2" xfId="31921"/>
    <cellStyle name="Normal 3 2 4 11" xfId="31922"/>
    <cellStyle name="Normal 3 2 4 12" xfId="31923"/>
    <cellStyle name="Normal 3 2 4 2" xfId="1371"/>
    <cellStyle name="Normal 3 2 4 2 10" xfId="31924"/>
    <cellStyle name="Normal 3 2 4 2 2" xfId="1372"/>
    <cellStyle name="Normal 3 2 4 2 2 2" xfId="1373"/>
    <cellStyle name="Normal 3 2 4 2 2 2 2" xfId="6782"/>
    <cellStyle name="Normal 3 2 4 2 2 2 2 2" xfId="14633"/>
    <cellStyle name="Normal 3 2 4 2 2 2 2 2 2" xfId="31925"/>
    <cellStyle name="Normal 3 2 4 2 2 2 2 3" xfId="31926"/>
    <cellStyle name="Normal 3 2 4 2 2 2 2 4" xfId="31927"/>
    <cellStyle name="Normal 3 2 4 2 2 2 3" xfId="9406"/>
    <cellStyle name="Normal 3 2 4 2 2 2 3 2" xfId="17256"/>
    <cellStyle name="Normal 3 2 4 2 2 2 3 2 2" xfId="31928"/>
    <cellStyle name="Normal 3 2 4 2 2 2 3 3" xfId="31929"/>
    <cellStyle name="Normal 3 2 4 2 2 2 4" xfId="12010"/>
    <cellStyle name="Normal 3 2 4 2 2 2 4 2" xfId="31930"/>
    <cellStyle name="Normal 3 2 4 2 2 2 5" xfId="4154"/>
    <cellStyle name="Normal 3 2 4 2 2 2 5 2" xfId="31931"/>
    <cellStyle name="Normal 3 2 4 2 2 2 6" xfId="31932"/>
    <cellStyle name="Normal 3 2 4 2 2 2 6 2" xfId="31933"/>
    <cellStyle name="Normal 3 2 4 2 2 2 7" xfId="31934"/>
    <cellStyle name="Normal 3 2 4 2 2 3" xfId="6781"/>
    <cellStyle name="Normal 3 2 4 2 2 3 2" xfId="14632"/>
    <cellStyle name="Normal 3 2 4 2 2 3 2 2" xfId="31935"/>
    <cellStyle name="Normal 3 2 4 2 2 3 3" xfId="31936"/>
    <cellStyle name="Normal 3 2 4 2 2 3 4" xfId="31937"/>
    <cellStyle name="Normal 3 2 4 2 2 4" xfId="9405"/>
    <cellStyle name="Normal 3 2 4 2 2 4 2" xfId="17255"/>
    <cellStyle name="Normal 3 2 4 2 2 4 2 2" xfId="31938"/>
    <cellStyle name="Normal 3 2 4 2 2 4 3" xfId="31939"/>
    <cellStyle name="Normal 3 2 4 2 2 5" xfId="12009"/>
    <cellStyle name="Normal 3 2 4 2 2 5 2" xfId="31940"/>
    <cellStyle name="Normal 3 2 4 2 2 6" xfId="4153"/>
    <cellStyle name="Normal 3 2 4 2 2 6 2" xfId="31941"/>
    <cellStyle name="Normal 3 2 4 2 2 7" xfId="31942"/>
    <cellStyle name="Normal 3 2 4 2 2 7 2" xfId="31943"/>
    <cellStyle name="Normal 3 2 4 2 2 8" xfId="31944"/>
    <cellStyle name="Normal 3 2 4 2 3" xfId="1374"/>
    <cellStyle name="Normal 3 2 4 2 3 2" xfId="6783"/>
    <cellStyle name="Normal 3 2 4 2 3 2 2" xfId="14634"/>
    <cellStyle name="Normal 3 2 4 2 3 2 2 2" xfId="31945"/>
    <cellStyle name="Normal 3 2 4 2 3 2 3" xfId="31946"/>
    <cellStyle name="Normal 3 2 4 2 3 2 4" xfId="31947"/>
    <cellStyle name="Normal 3 2 4 2 3 3" xfId="9407"/>
    <cellStyle name="Normal 3 2 4 2 3 3 2" xfId="17257"/>
    <cellStyle name="Normal 3 2 4 2 3 3 2 2" xfId="31948"/>
    <cellStyle name="Normal 3 2 4 2 3 3 3" xfId="31949"/>
    <cellStyle name="Normal 3 2 4 2 3 4" xfId="12011"/>
    <cellStyle name="Normal 3 2 4 2 3 4 2" xfId="31950"/>
    <cellStyle name="Normal 3 2 4 2 3 5" xfId="4155"/>
    <cellStyle name="Normal 3 2 4 2 3 5 2" xfId="31951"/>
    <cellStyle name="Normal 3 2 4 2 3 6" xfId="31952"/>
    <cellStyle name="Normal 3 2 4 2 3 6 2" xfId="31953"/>
    <cellStyle name="Normal 3 2 4 2 3 7" xfId="31954"/>
    <cellStyle name="Normal 3 2 4 2 4" xfId="6780"/>
    <cellStyle name="Normal 3 2 4 2 4 2" xfId="14631"/>
    <cellStyle name="Normal 3 2 4 2 4 2 2" xfId="31955"/>
    <cellStyle name="Normal 3 2 4 2 4 3" xfId="31956"/>
    <cellStyle name="Normal 3 2 4 2 4 4" xfId="31957"/>
    <cellStyle name="Normal 3 2 4 2 5" xfId="9404"/>
    <cellStyle name="Normal 3 2 4 2 5 2" xfId="17254"/>
    <cellStyle name="Normal 3 2 4 2 5 2 2" xfId="31958"/>
    <cellStyle name="Normal 3 2 4 2 5 3" xfId="31959"/>
    <cellStyle name="Normal 3 2 4 2 6" xfId="12008"/>
    <cellStyle name="Normal 3 2 4 2 6 2" xfId="31960"/>
    <cellStyle name="Normal 3 2 4 2 7" xfId="4152"/>
    <cellStyle name="Normal 3 2 4 2 7 2" xfId="31961"/>
    <cellStyle name="Normal 3 2 4 2 8" xfId="2839"/>
    <cellStyle name="Normal 3 2 4 2 8 2" xfId="31962"/>
    <cellStyle name="Normal 3 2 4 2 9" xfId="31963"/>
    <cellStyle name="Normal 3 2 4 3" xfId="1375"/>
    <cellStyle name="Normal 3 2 4 3 2" xfId="1376"/>
    <cellStyle name="Normal 3 2 4 3 2 2" xfId="6785"/>
    <cellStyle name="Normal 3 2 4 3 2 2 2" xfId="14636"/>
    <cellStyle name="Normal 3 2 4 3 2 2 2 2" xfId="31964"/>
    <cellStyle name="Normal 3 2 4 3 2 2 3" xfId="31965"/>
    <cellStyle name="Normal 3 2 4 3 2 2 4" xfId="31966"/>
    <cellStyle name="Normal 3 2 4 3 2 3" xfId="9409"/>
    <cellStyle name="Normal 3 2 4 3 2 3 2" xfId="17259"/>
    <cellStyle name="Normal 3 2 4 3 2 3 2 2" xfId="31967"/>
    <cellStyle name="Normal 3 2 4 3 2 3 3" xfId="31968"/>
    <cellStyle name="Normal 3 2 4 3 2 4" xfId="12013"/>
    <cellStyle name="Normal 3 2 4 3 2 4 2" xfId="31969"/>
    <cellStyle name="Normal 3 2 4 3 2 5" xfId="4157"/>
    <cellStyle name="Normal 3 2 4 3 2 5 2" xfId="31970"/>
    <cellStyle name="Normal 3 2 4 3 2 6" xfId="31971"/>
    <cellStyle name="Normal 3 2 4 3 2 6 2" xfId="31972"/>
    <cellStyle name="Normal 3 2 4 3 2 7" xfId="31973"/>
    <cellStyle name="Normal 3 2 4 3 3" xfId="6784"/>
    <cellStyle name="Normal 3 2 4 3 3 2" xfId="14635"/>
    <cellStyle name="Normal 3 2 4 3 3 2 2" xfId="31974"/>
    <cellStyle name="Normal 3 2 4 3 3 3" xfId="31975"/>
    <cellStyle name="Normal 3 2 4 3 3 4" xfId="31976"/>
    <cellStyle name="Normal 3 2 4 3 4" xfId="9408"/>
    <cellStyle name="Normal 3 2 4 3 4 2" xfId="17258"/>
    <cellStyle name="Normal 3 2 4 3 4 2 2" xfId="31977"/>
    <cellStyle name="Normal 3 2 4 3 4 3" xfId="31978"/>
    <cellStyle name="Normal 3 2 4 3 5" xfId="12012"/>
    <cellStyle name="Normal 3 2 4 3 5 2" xfId="31979"/>
    <cellStyle name="Normal 3 2 4 3 6" xfId="4156"/>
    <cellStyle name="Normal 3 2 4 3 6 2" xfId="31980"/>
    <cellStyle name="Normal 3 2 4 3 7" xfId="31981"/>
    <cellStyle name="Normal 3 2 4 3 7 2" xfId="31982"/>
    <cellStyle name="Normal 3 2 4 3 8" xfId="31983"/>
    <cellStyle name="Normal 3 2 4 4" xfId="1377"/>
    <cellStyle name="Normal 3 2 4 4 2" xfId="6786"/>
    <cellStyle name="Normal 3 2 4 4 2 2" xfId="14637"/>
    <cellStyle name="Normal 3 2 4 4 2 2 2" xfId="31984"/>
    <cellStyle name="Normal 3 2 4 4 2 3" xfId="31985"/>
    <cellStyle name="Normal 3 2 4 4 2 4" xfId="31986"/>
    <cellStyle name="Normal 3 2 4 4 3" xfId="9410"/>
    <cellStyle name="Normal 3 2 4 4 3 2" xfId="17260"/>
    <cellStyle name="Normal 3 2 4 4 3 2 2" xfId="31987"/>
    <cellStyle name="Normal 3 2 4 4 3 3" xfId="31988"/>
    <cellStyle name="Normal 3 2 4 4 4" xfId="12014"/>
    <cellStyle name="Normal 3 2 4 4 4 2" xfId="31989"/>
    <cellStyle name="Normal 3 2 4 4 5" xfId="4158"/>
    <cellStyle name="Normal 3 2 4 4 5 2" xfId="31990"/>
    <cellStyle name="Normal 3 2 4 4 6" xfId="31991"/>
    <cellStyle name="Normal 3 2 4 4 6 2" xfId="31992"/>
    <cellStyle name="Normal 3 2 4 4 7" xfId="31993"/>
    <cellStyle name="Normal 3 2 4 5" xfId="6779"/>
    <cellStyle name="Normal 3 2 4 5 2" xfId="9403"/>
    <cellStyle name="Normal 3 2 4 5 2 2" xfId="17253"/>
    <cellStyle name="Normal 3 2 4 5 2 2 2" xfId="31994"/>
    <cellStyle name="Normal 3 2 4 5 2 3" xfId="31995"/>
    <cellStyle name="Normal 3 2 4 5 2 4" xfId="31996"/>
    <cellStyle name="Normal 3 2 4 5 3" xfId="14630"/>
    <cellStyle name="Normal 3 2 4 5 3 2" xfId="31997"/>
    <cellStyle name="Normal 3 2 4 5 4" xfId="31998"/>
    <cellStyle name="Normal 3 2 4 5 5" xfId="31999"/>
    <cellStyle name="Normal 3 2 4 6" xfId="5470"/>
    <cellStyle name="Normal 3 2 4 6 2" xfId="13321"/>
    <cellStyle name="Normal 3 2 4 6 2 2" xfId="32000"/>
    <cellStyle name="Normal 3 2 4 6 3" xfId="32001"/>
    <cellStyle name="Normal 3 2 4 6 4" xfId="32002"/>
    <cellStyle name="Normal 3 2 4 7" xfId="8094"/>
    <cellStyle name="Normal 3 2 4 7 2" xfId="15944"/>
    <cellStyle name="Normal 3 2 4 7 2 2" xfId="32003"/>
    <cellStyle name="Normal 3 2 4 7 3" xfId="32004"/>
    <cellStyle name="Normal 3 2 4 8" xfId="12007"/>
    <cellStyle name="Normal 3 2 4 8 2" xfId="32005"/>
    <cellStyle name="Normal 3 2 4 9" xfId="4151"/>
    <cellStyle name="Normal 3 2 4 9 2" xfId="32006"/>
    <cellStyle name="Normal 3 2 5" xfId="1378"/>
    <cellStyle name="Normal 3 2 5 10" xfId="32007"/>
    <cellStyle name="Normal 3 2 5 2" xfId="1379"/>
    <cellStyle name="Normal 3 2 5 2 2" xfId="1380"/>
    <cellStyle name="Normal 3 2 5 2 2 2" xfId="6789"/>
    <cellStyle name="Normal 3 2 5 2 2 2 2" xfId="14640"/>
    <cellStyle name="Normal 3 2 5 2 2 2 2 2" xfId="32008"/>
    <cellStyle name="Normal 3 2 5 2 2 2 3" xfId="32009"/>
    <cellStyle name="Normal 3 2 5 2 2 2 4" xfId="32010"/>
    <cellStyle name="Normal 3 2 5 2 2 3" xfId="9413"/>
    <cellStyle name="Normal 3 2 5 2 2 3 2" xfId="17263"/>
    <cellStyle name="Normal 3 2 5 2 2 3 2 2" xfId="32011"/>
    <cellStyle name="Normal 3 2 5 2 2 3 3" xfId="32012"/>
    <cellStyle name="Normal 3 2 5 2 2 4" xfId="12017"/>
    <cellStyle name="Normal 3 2 5 2 2 4 2" xfId="32013"/>
    <cellStyle name="Normal 3 2 5 2 2 5" xfId="4161"/>
    <cellStyle name="Normal 3 2 5 2 2 5 2" xfId="32014"/>
    <cellStyle name="Normal 3 2 5 2 2 6" xfId="32015"/>
    <cellStyle name="Normal 3 2 5 2 2 6 2" xfId="32016"/>
    <cellStyle name="Normal 3 2 5 2 2 7" xfId="32017"/>
    <cellStyle name="Normal 3 2 5 2 3" xfId="6788"/>
    <cellStyle name="Normal 3 2 5 2 3 2" xfId="14639"/>
    <cellStyle name="Normal 3 2 5 2 3 2 2" xfId="32018"/>
    <cellStyle name="Normal 3 2 5 2 3 3" xfId="32019"/>
    <cellStyle name="Normal 3 2 5 2 3 4" xfId="32020"/>
    <cellStyle name="Normal 3 2 5 2 4" xfId="9412"/>
    <cellStyle name="Normal 3 2 5 2 4 2" xfId="17262"/>
    <cellStyle name="Normal 3 2 5 2 4 2 2" xfId="32021"/>
    <cellStyle name="Normal 3 2 5 2 4 3" xfId="32022"/>
    <cellStyle name="Normal 3 2 5 2 5" xfId="12016"/>
    <cellStyle name="Normal 3 2 5 2 5 2" xfId="32023"/>
    <cellStyle name="Normal 3 2 5 2 6" xfId="4160"/>
    <cellStyle name="Normal 3 2 5 2 6 2" xfId="32024"/>
    <cellStyle name="Normal 3 2 5 2 7" xfId="2845"/>
    <cellStyle name="Normal 3 2 5 2 7 2" xfId="32025"/>
    <cellStyle name="Normal 3 2 5 2 8" xfId="32026"/>
    <cellStyle name="Normal 3 2 5 2 9" xfId="32027"/>
    <cellStyle name="Normal 3 2 5 3" xfId="1381"/>
    <cellStyle name="Normal 3 2 5 3 2" xfId="6790"/>
    <cellStyle name="Normal 3 2 5 3 2 2" xfId="14641"/>
    <cellStyle name="Normal 3 2 5 3 2 2 2" xfId="32028"/>
    <cellStyle name="Normal 3 2 5 3 2 3" xfId="32029"/>
    <cellStyle name="Normal 3 2 5 3 2 4" xfId="32030"/>
    <cellStyle name="Normal 3 2 5 3 3" xfId="9414"/>
    <cellStyle name="Normal 3 2 5 3 3 2" xfId="17264"/>
    <cellStyle name="Normal 3 2 5 3 3 2 2" xfId="32031"/>
    <cellStyle name="Normal 3 2 5 3 3 3" xfId="32032"/>
    <cellStyle name="Normal 3 2 5 3 4" xfId="12018"/>
    <cellStyle name="Normal 3 2 5 3 4 2" xfId="32033"/>
    <cellStyle name="Normal 3 2 5 3 5" xfId="4162"/>
    <cellStyle name="Normal 3 2 5 3 5 2" xfId="32034"/>
    <cellStyle name="Normal 3 2 5 3 6" xfId="32035"/>
    <cellStyle name="Normal 3 2 5 3 6 2" xfId="32036"/>
    <cellStyle name="Normal 3 2 5 3 7" xfId="32037"/>
    <cellStyle name="Normal 3 2 5 4" xfId="6787"/>
    <cellStyle name="Normal 3 2 5 4 2" xfId="14638"/>
    <cellStyle name="Normal 3 2 5 4 2 2" xfId="32038"/>
    <cellStyle name="Normal 3 2 5 4 3" xfId="32039"/>
    <cellStyle name="Normal 3 2 5 4 4" xfId="32040"/>
    <cellStyle name="Normal 3 2 5 5" xfId="9411"/>
    <cellStyle name="Normal 3 2 5 5 2" xfId="17261"/>
    <cellStyle name="Normal 3 2 5 5 2 2" xfId="32041"/>
    <cellStyle name="Normal 3 2 5 5 3" xfId="32042"/>
    <cellStyle name="Normal 3 2 5 6" xfId="12015"/>
    <cellStyle name="Normal 3 2 5 6 2" xfId="32043"/>
    <cellStyle name="Normal 3 2 5 7" xfId="4159"/>
    <cellStyle name="Normal 3 2 5 7 2" xfId="32044"/>
    <cellStyle name="Normal 3 2 5 8" xfId="2752"/>
    <cellStyle name="Normal 3 2 5 8 2" xfId="32045"/>
    <cellStyle name="Normal 3 2 5 9" xfId="32046"/>
    <cellStyle name="Normal 3 2 6" xfId="1382"/>
    <cellStyle name="Normal 3 2 6 2" xfId="1383"/>
    <cellStyle name="Normal 3 2 6 2 2" xfId="6792"/>
    <cellStyle name="Normal 3 2 6 2 2 2" xfId="14643"/>
    <cellStyle name="Normal 3 2 6 2 2 2 2" xfId="32047"/>
    <cellStyle name="Normal 3 2 6 2 2 3" xfId="32048"/>
    <cellStyle name="Normal 3 2 6 2 2 4" xfId="32049"/>
    <cellStyle name="Normal 3 2 6 2 3" xfId="9416"/>
    <cellStyle name="Normal 3 2 6 2 3 2" xfId="17266"/>
    <cellStyle name="Normal 3 2 6 2 3 2 2" xfId="32050"/>
    <cellStyle name="Normal 3 2 6 2 3 3" xfId="32051"/>
    <cellStyle name="Normal 3 2 6 2 4" xfId="12020"/>
    <cellStyle name="Normal 3 2 6 2 4 2" xfId="32052"/>
    <cellStyle name="Normal 3 2 6 2 5" xfId="4164"/>
    <cellStyle name="Normal 3 2 6 2 5 2" xfId="32053"/>
    <cellStyle name="Normal 3 2 6 2 6" xfId="32054"/>
    <cellStyle name="Normal 3 2 6 2 6 2" xfId="32055"/>
    <cellStyle name="Normal 3 2 6 2 7" xfId="32056"/>
    <cellStyle name="Normal 3 2 6 3" xfId="6791"/>
    <cellStyle name="Normal 3 2 6 3 2" xfId="14642"/>
    <cellStyle name="Normal 3 2 6 3 2 2" xfId="32057"/>
    <cellStyle name="Normal 3 2 6 3 3" xfId="32058"/>
    <cellStyle name="Normal 3 2 6 3 4" xfId="32059"/>
    <cellStyle name="Normal 3 2 6 4" xfId="9415"/>
    <cellStyle name="Normal 3 2 6 4 2" xfId="17265"/>
    <cellStyle name="Normal 3 2 6 4 2 2" xfId="32060"/>
    <cellStyle name="Normal 3 2 6 4 3" xfId="32061"/>
    <cellStyle name="Normal 3 2 6 5" xfId="12019"/>
    <cellStyle name="Normal 3 2 6 5 2" xfId="32062"/>
    <cellStyle name="Normal 3 2 6 6" xfId="4163"/>
    <cellStyle name="Normal 3 2 6 6 2" xfId="32063"/>
    <cellStyle name="Normal 3 2 6 7" xfId="2811"/>
    <cellStyle name="Normal 3 2 6 7 2" xfId="32064"/>
    <cellStyle name="Normal 3 2 6 8" xfId="32065"/>
    <cellStyle name="Normal 3 2 6 9" xfId="32066"/>
    <cellStyle name="Normal 3 2 7" xfId="1384"/>
    <cellStyle name="Normal 3 2 7 2" xfId="6793"/>
    <cellStyle name="Normal 3 2 7 2 2" xfId="14644"/>
    <cellStyle name="Normal 3 2 7 2 2 2" xfId="32067"/>
    <cellStyle name="Normal 3 2 7 2 3" xfId="32068"/>
    <cellStyle name="Normal 3 2 7 2 4" xfId="32069"/>
    <cellStyle name="Normal 3 2 7 3" xfId="9417"/>
    <cellStyle name="Normal 3 2 7 3 2" xfId="17267"/>
    <cellStyle name="Normal 3 2 7 3 2 2" xfId="32070"/>
    <cellStyle name="Normal 3 2 7 3 3" xfId="32071"/>
    <cellStyle name="Normal 3 2 7 4" xfId="12021"/>
    <cellStyle name="Normal 3 2 7 4 2" xfId="32072"/>
    <cellStyle name="Normal 3 2 7 5" xfId="4165"/>
    <cellStyle name="Normal 3 2 7 5 2" xfId="32073"/>
    <cellStyle name="Normal 3 2 7 6" xfId="32074"/>
    <cellStyle name="Normal 3 2 7 6 2" xfId="32075"/>
    <cellStyle name="Normal 3 2 7 7" xfId="32076"/>
    <cellStyle name="Normal 3 2 8" xfId="2688"/>
    <cellStyle name="Normal 3 2 8 2" xfId="6762"/>
    <cellStyle name="Normal 3 2 8 2 2" xfId="14613"/>
    <cellStyle name="Normal 3 2 8 2 2 2" xfId="32077"/>
    <cellStyle name="Normal 3 2 8 2 3" xfId="32078"/>
    <cellStyle name="Normal 3 2 8 2 4" xfId="32079"/>
    <cellStyle name="Normal 3 2 8 3" xfId="9386"/>
    <cellStyle name="Normal 3 2 8 3 2" xfId="17236"/>
    <cellStyle name="Normal 3 2 8 3 2 2" xfId="32080"/>
    <cellStyle name="Normal 3 2 8 3 3" xfId="32081"/>
    <cellStyle name="Normal 3 2 8 4" xfId="11990"/>
    <cellStyle name="Normal 3 2 8 4 2" xfId="32082"/>
    <cellStyle name="Normal 3 2 8 5" xfId="4134"/>
    <cellStyle name="Normal 3 2 8 5 2" xfId="32083"/>
    <cellStyle name="Normal 3 2 8 6" xfId="32084"/>
    <cellStyle name="Normal 3 2 8 6 2" xfId="32085"/>
    <cellStyle name="Normal 3 2 8 7" xfId="32086"/>
    <cellStyle name="Normal 3 2 9" xfId="5450"/>
    <cellStyle name="Normal 3 2 9 2" xfId="13302"/>
    <cellStyle name="Normal 3 2 9 2 2" xfId="32087"/>
    <cellStyle name="Normal 3 2 9 3" xfId="32088"/>
    <cellStyle name="Normal 3 2 9 3 2" xfId="32089"/>
    <cellStyle name="Normal 3 2 9 4" xfId="32090"/>
    <cellStyle name="Normal 3 2 9 4 2" xfId="32091"/>
    <cellStyle name="Normal 3 2 9 5" xfId="32092"/>
    <cellStyle name="Normal 3 2 9 6" xfId="32093"/>
    <cellStyle name="Normal 3 20" xfId="32094"/>
    <cellStyle name="Normal 3 21" xfId="32095"/>
    <cellStyle name="Normal 3 22" xfId="47966"/>
    <cellStyle name="Normal 3 23" xfId="47967"/>
    <cellStyle name="Normal 3 24" xfId="47968"/>
    <cellStyle name="Normal 3 25" xfId="47969"/>
    <cellStyle name="Normal 3 26" xfId="47970"/>
    <cellStyle name="Normal 3 27" xfId="47971"/>
    <cellStyle name="Normal 3 28" xfId="47972"/>
    <cellStyle name="Normal 3 29" xfId="47973"/>
    <cellStyle name="Normal 3 29 2" xfId="47974"/>
    <cellStyle name="Normal 3 29 2 2" xfId="47975"/>
    <cellStyle name="Normal 3 29 3" xfId="47976"/>
    <cellStyle name="Normal 3 3" xfId="1385"/>
    <cellStyle name="Normal 3 3 10" xfId="8074"/>
    <cellStyle name="Normal 3 3 10 2" xfId="15924"/>
    <cellStyle name="Normal 3 3 10 2 2" xfId="32096"/>
    <cellStyle name="Normal 3 3 10 3" xfId="32097"/>
    <cellStyle name="Normal 3 3 11" xfId="10697"/>
    <cellStyle name="Normal 3 3 11 2" xfId="32098"/>
    <cellStyle name="Normal 3 3 12" xfId="2850"/>
    <cellStyle name="Normal 3 3 12 2" xfId="32099"/>
    <cellStyle name="Normal 3 3 13" xfId="18552"/>
    <cellStyle name="Normal 3 3 14" xfId="2706"/>
    <cellStyle name="Normal 3 3 14 2" xfId="32100"/>
    <cellStyle name="Normal 3 3 15" xfId="19525"/>
    <cellStyle name="Normal 3 3 15 2" xfId="32101"/>
    <cellStyle name="Normal 3 3 16" xfId="32102"/>
    <cellStyle name="Normal 3 3 16 2" xfId="32103"/>
    <cellStyle name="Normal 3 3 17" xfId="32104"/>
    <cellStyle name="Normal 3 3 2" xfId="1386"/>
    <cellStyle name="Normal 3 3 2 10" xfId="2719"/>
    <cellStyle name="Normal 3 3 2 10 2" xfId="32105"/>
    <cellStyle name="Normal 3 3 2 11" xfId="32106"/>
    <cellStyle name="Normal 3 3 2 12" xfId="32107"/>
    <cellStyle name="Normal 3 3 2 2" xfId="1387"/>
    <cellStyle name="Normal 3 3 2 2 10" xfId="32108"/>
    <cellStyle name="Normal 3 3 2 2 2" xfId="1388"/>
    <cellStyle name="Normal 3 3 2 2 2 2" xfId="1389"/>
    <cellStyle name="Normal 3 3 2 2 2 2 2" xfId="6798"/>
    <cellStyle name="Normal 3 3 2 2 2 2 2 2" xfId="14649"/>
    <cellStyle name="Normal 3 3 2 2 2 2 2 2 2" xfId="32109"/>
    <cellStyle name="Normal 3 3 2 2 2 2 2 3" xfId="32110"/>
    <cellStyle name="Normal 3 3 2 2 2 2 2 4" xfId="32111"/>
    <cellStyle name="Normal 3 3 2 2 2 2 3" xfId="9422"/>
    <cellStyle name="Normal 3 3 2 2 2 2 3 2" xfId="17272"/>
    <cellStyle name="Normal 3 3 2 2 2 2 3 2 2" xfId="32112"/>
    <cellStyle name="Normal 3 3 2 2 2 2 3 3" xfId="32113"/>
    <cellStyle name="Normal 3 3 2 2 2 2 4" xfId="12026"/>
    <cellStyle name="Normal 3 3 2 2 2 2 4 2" xfId="32114"/>
    <cellStyle name="Normal 3 3 2 2 2 2 5" xfId="4170"/>
    <cellStyle name="Normal 3 3 2 2 2 2 5 2" xfId="32115"/>
    <cellStyle name="Normal 3 3 2 2 2 2 6" xfId="32116"/>
    <cellStyle name="Normal 3 3 2 2 2 2 6 2" xfId="32117"/>
    <cellStyle name="Normal 3 3 2 2 2 2 7" xfId="32118"/>
    <cellStyle name="Normal 3 3 2 2 2 3" xfId="6797"/>
    <cellStyle name="Normal 3 3 2 2 2 3 2" xfId="14648"/>
    <cellStyle name="Normal 3 3 2 2 2 3 2 2" xfId="32119"/>
    <cellStyle name="Normal 3 3 2 2 2 3 3" xfId="32120"/>
    <cellStyle name="Normal 3 3 2 2 2 3 4" xfId="32121"/>
    <cellStyle name="Normal 3 3 2 2 2 4" xfId="9421"/>
    <cellStyle name="Normal 3 3 2 2 2 4 2" xfId="17271"/>
    <cellStyle name="Normal 3 3 2 2 2 4 2 2" xfId="32122"/>
    <cellStyle name="Normal 3 3 2 2 2 4 3" xfId="32123"/>
    <cellStyle name="Normal 3 3 2 2 2 5" xfId="12025"/>
    <cellStyle name="Normal 3 3 2 2 2 5 2" xfId="32124"/>
    <cellStyle name="Normal 3 3 2 2 2 6" xfId="4169"/>
    <cellStyle name="Normal 3 3 2 2 2 6 2" xfId="32125"/>
    <cellStyle name="Normal 3 3 2 2 2 7" xfId="32126"/>
    <cellStyle name="Normal 3 3 2 2 2 7 2" xfId="32127"/>
    <cellStyle name="Normal 3 3 2 2 2 8" xfId="32128"/>
    <cellStyle name="Normal 3 3 2 2 3" xfId="1390"/>
    <cellStyle name="Normal 3 3 2 2 3 2" xfId="6799"/>
    <cellStyle name="Normal 3 3 2 2 3 2 2" xfId="14650"/>
    <cellStyle name="Normal 3 3 2 2 3 2 2 2" xfId="32129"/>
    <cellStyle name="Normal 3 3 2 2 3 2 3" xfId="32130"/>
    <cellStyle name="Normal 3 3 2 2 3 2 4" xfId="32131"/>
    <cellStyle name="Normal 3 3 2 2 3 3" xfId="9423"/>
    <cellStyle name="Normal 3 3 2 2 3 3 2" xfId="17273"/>
    <cellStyle name="Normal 3 3 2 2 3 3 2 2" xfId="32132"/>
    <cellStyle name="Normal 3 3 2 2 3 3 3" xfId="32133"/>
    <cellStyle name="Normal 3 3 2 2 3 4" xfId="12027"/>
    <cellStyle name="Normal 3 3 2 2 3 4 2" xfId="32134"/>
    <cellStyle name="Normal 3 3 2 2 3 5" xfId="4171"/>
    <cellStyle name="Normal 3 3 2 2 3 5 2" xfId="32135"/>
    <cellStyle name="Normal 3 3 2 2 3 6" xfId="32136"/>
    <cellStyle name="Normal 3 3 2 2 3 6 2" xfId="32137"/>
    <cellStyle name="Normal 3 3 2 2 3 7" xfId="32138"/>
    <cellStyle name="Normal 3 3 2 2 4" xfId="6796"/>
    <cellStyle name="Normal 3 3 2 2 4 2" xfId="14647"/>
    <cellStyle name="Normal 3 3 2 2 4 2 2" xfId="32139"/>
    <cellStyle name="Normal 3 3 2 2 4 3" xfId="32140"/>
    <cellStyle name="Normal 3 3 2 2 4 4" xfId="32141"/>
    <cellStyle name="Normal 3 3 2 2 5" xfId="9420"/>
    <cellStyle name="Normal 3 3 2 2 5 2" xfId="17270"/>
    <cellStyle name="Normal 3 3 2 2 5 2 2" xfId="32142"/>
    <cellStyle name="Normal 3 3 2 2 5 3" xfId="32143"/>
    <cellStyle name="Normal 3 3 2 2 6" xfId="12024"/>
    <cellStyle name="Normal 3 3 2 2 6 2" xfId="32144"/>
    <cellStyle name="Normal 3 3 2 2 7" xfId="4168"/>
    <cellStyle name="Normal 3 3 2 2 7 2" xfId="32145"/>
    <cellStyle name="Normal 3 3 2 2 8" xfId="2822"/>
    <cellStyle name="Normal 3 3 2 2 8 2" xfId="32146"/>
    <cellStyle name="Normal 3 3 2 2 9" xfId="32147"/>
    <cellStyle name="Normal 3 3 2 3" xfId="1391"/>
    <cellStyle name="Normal 3 3 2 3 2" xfId="1392"/>
    <cellStyle name="Normal 3 3 2 3 2 2" xfId="6801"/>
    <cellStyle name="Normal 3 3 2 3 2 2 2" xfId="14652"/>
    <cellStyle name="Normal 3 3 2 3 2 2 2 2" xfId="32148"/>
    <cellStyle name="Normal 3 3 2 3 2 2 3" xfId="32149"/>
    <cellStyle name="Normal 3 3 2 3 2 2 4" xfId="32150"/>
    <cellStyle name="Normal 3 3 2 3 2 3" xfId="9425"/>
    <cellStyle name="Normal 3 3 2 3 2 3 2" xfId="17275"/>
    <cellStyle name="Normal 3 3 2 3 2 3 2 2" xfId="32151"/>
    <cellStyle name="Normal 3 3 2 3 2 3 3" xfId="32152"/>
    <cellStyle name="Normal 3 3 2 3 2 4" xfId="12029"/>
    <cellStyle name="Normal 3 3 2 3 2 4 2" xfId="32153"/>
    <cellStyle name="Normal 3 3 2 3 2 5" xfId="4173"/>
    <cellStyle name="Normal 3 3 2 3 2 5 2" xfId="32154"/>
    <cellStyle name="Normal 3 3 2 3 2 6" xfId="32155"/>
    <cellStyle name="Normal 3 3 2 3 2 6 2" xfId="32156"/>
    <cellStyle name="Normal 3 3 2 3 2 7" xfId="32157"/>
    <cellStyle name="Normal 3 3 2 3 3" xfId="6800"/>
    <cellStyle name="Normal 3 3 2 3 3 2" xfId="14651"/>
    <cellStyle name="Normal 3 3 2 3 3 2 2" xfId="32158"/>
    <cellStyle name="Normal 3 3 2 3 3 3" xfId="32159"/>
    <cellStyle name="Normal 3 3 2 3 3 4" xfId="32160"/>
    <cellStyle name="Normal 3 3 2 3 4" xfId="9424"/>
    <cellStyle name="Normal 3 3 2 3 4 2" xfId="17274"/>
    <cellStyle name="Normal 3 3 2 3 4 2 2" xfId="32161"/>
    <cellStyle name="Normal 3 3 2 3 4 3" xfId="32162"/>
    <cellStyle name="Normal 3 3 2 3 5" xfId="12028"/>
    <cellStyle name="Normal 3 3 2 3 5 2" xfId="32163"/>
    <cellStyle name="Normal 3 3 2 3 6" xfId="4172"/>
    <cellStyle name="Normal 3 3 2 3 6 2" xfId="32164"/>
    <cellStyle name="Normal 3 3 2 3 7" xfId="32165"/>
    <cellStyle name="Normal 3 3 2 3 7 2" xfId="32166"/>
    <cellStyle name="Normal 3 3 2 3 8" xfId="32167"/>
    <cellStyle name="Normal 3 3 2 4" xfId="1393"/>
    <cellStyle name="Normal 3 3 2 4 2" xfId="6802"/>
    <cellStyle name="Normal 3 3 2 4 2 2" xfId="14653"/>
    <cellStyle name="Normal 3 3 2 4 2 2 2" xfId="32168"/>
    <cellStyle name="Normal 3 3 2 4 2 3" xfId="32169"/>
    <cellStyle name="Normal 3 3 2 4 2 4" xfId="32170"/>
    <cellStyle name="Normal 3 3 2 4 3" xfId="9426"/>
    <cellStyle name="Normal 3 3 2 4 3 2" xfId="17276"/>
    <cellStyle name="Normal 3 3 2 4 3 2 2" xfId="32171"/>
    <cellStyle name="Normal 3 3 2 4 3 3" xfId="32172"/>
    <cellStyle name="Normal 3 3 2 4 4" xfId="12030"/>
    <cellStyle name="Normal 3 3 2 4 4 2" xfId="32173"/>
    <cellStyle name="Normal 3 3 2 4 5" xfId="4174"/>
    <cellStyle name="Normal 3 3 2 4 5 2" xfId="32174"/>
    <cellStyle name="Normal 3 3 2 4 6" xfId="32175"/>
    <cellStyle name="Normal 3 3 2 4 6 2" xfId="32176"/>
    <cellStyle name="Normal 3 3 2 4 7" xfId="32177"/>
    <cellStyle name="Normal 3 3 2 5" xfId="6795"/>
    <cellStyle name="Normal 3 3 2 5 2" xfId="9419"/>
    <cellStyle name="Normal 3 3 2 5 2 2" xfId="17269"/>
    <cellStyle name="Normal 3 3 2 5 2 2 2" xfId="32178"/>
    <cellStyle name="Normal 3 3 2 5 2 3" xfId="32179"/>
    <cellStyle name="Normal 3 3 2 5 2 4" xfId="32180"/>
    <cellStyle name="Normal 3 3 2 5 3" xfId="14646"/>
    <cellStyle name="Normal 3 3 2 5 3 2" xfId="32181"/>
    <cellStyle name="Normal 3 3 2 5 4" xfId="32182"/>
    <cellStyle name="Normal 3 3 2 5 5" xfId="32183"/>
    <cellStyle name="Normal 3 3 2 6" xfId="5460"/>
    <cellStyle name="Normal 3 3 2 6 2" xfId="13311"/>
    <cellStyle name="Normal 3 3 2 6 2 2" xfId="32184"/>
    <cellStyle name="Normal 3 3 2 6 3" xfId="32185"/>
    <cellStyle name="Normal 3 3 2 6 4" xfId="32186"/>
    <cellStyle name="Normal 3 3 2 7" xfId="8084"/>
    <cellStyle name="Normal 3 3 2 7 2" xfId="15934"/>
    <cellStyle name="Normal 3 3 2 7 2 2" xfId="32187"/>
    <cellStyle name="Normal 3 3 2 7 3" xfId="32188"/>
    <cellStyle name="Normal 3 3 2 8" xfId="12023"/>
    <cellStyle name="Normal 3 3 2 8 2" xfId="32189"/>
    <cellStyle name="Normal 3 3 2 9" xfId="4167"/>
    <cellStyle name="Normal 3 3 2 9 2" xfId="32190"/>
    <cellStyle name="Normal 3 3 3" xfId="1394"/>
    <cellStyle name="Normal 3 3 3 10" xfId="2732"/>
    <cellStyle name="Normal 3 3 3 10 2" xfId="32191"/>
    <cellStyle name="Normal 3 3 3 11" xfId="32192"/>
    <cellStyle name="Normal 3 3 3 12" xfId="32193"/>
    <cellStyle name="Normal 3 3 3 2" xfId="1395"/>
    <cellStyle name="Normal 3 3 3 2 10" xfId="32194"/>
    <cellStyle name="Normal 3 3 3 2 2" xfId="1396"/>
    <cellStyle name="Normal 3 3 3 2 2 2" xfId="1397"/>
    <cellStyle name="Normal 3 3 3 2 2 2 2" xfId="6806"/>
    <cellStyle name="Normal 3 3 3 2 2 2 2 2" xfId="14657"/>
    <cellStyle name="Normal 3 3 3 2 2 2 2 2 2" xfId="32195"/>
    <cellStyle name="Normal 3 3 3 2 2 2 2 3" xfId="32196"/>
    <cellStyle name="Normal 3 3 3 2 2 2 2 4" xfId="32197"/>
    <cellStyle name="Normal 3 3 3 2 2 2 3" xfId="9430"/>
    <cellStyle name="Normal 3 3 3 2 2 2 3 2" xfId="17280"/>
    <cellStyle name="Normal 3 3 3 2 2 2 3 2 2" xfId="32198"/>
    <cellStyle name="Normal 3 3 3 2 2 2 3 3" xfId="32199"/>
    <cellStyle name="Normal 3 3 3 2 2 2 4" xfId="12034"/>
    <cellStyle name="Normal 3 3 3 2 2 2 4 2" xfId="32200"/>
    <cellStyle name="Normal 3 3 3 2 2 2 5" xfId="4178"/>
    <cellStyle name="Normal 3 3 3 2 2 2 5 2" xfId="32201"/>
    <cellStyle name="Normal 3 3 3 2 2 2 6" xfId="32202"/>
    <cellStyle name="Normal 3 3 3 2 2 2 6 2" xfId="32203"/>
    <cellStyle name="Normal 3 3 3 2 2 2 7" xfId="32204"/>
    <cellStyle name="Normal 3 3 3 2 2 3" xfId="6805"/>
    <cellStyle name="Normal 3 3 3 2 2 3 2" xfId="14656"/>
    <cellStyle name="Normal 3 3 3 2 2 3 2 2" xfId="32205"/>
    <cellStyle name="Normal 3 3 3 2 2 3 3" xfId="32206"/>
    <cellStyle name="Normal 3 3 3 2 2 3 4" xfId="32207"/>
    <cellStyle name="Normal 3 3 3 2 2 4" xfId="9429"/>
    <cellStyle name="Normal 3 3 3 2 2 4 2" xfId="17279"/>
    <cellStyle name="Normal 3 3 3 2 2 4 2 2" xfId="32208"/>
    <cellStyle name="Normal 3 3 3 2 2 4 3" xfId="32209"/>
    <cellStyle name="Normal 3 3 3 2 2 5" xfId="12033"/>
    <cellStyle name="Normal 3 3 3 2 2 5 2" xfId="32210"/>
    <cellStyle name="Normal 3 3 3 2 2 6" xfId="4177"/>
    <cellStyle name="Normal 3 3 3 2 2 6 2" xfId="32211"/>
    <cellStyle name="Normal 3 3 3 2 2 7" xfId="32212"/>
    <cellStyle name="Normal 3 3 3 2 2 7 2" xfId="32213"/>
    <cellStyle name="Normal 3 3 3 2 2 8" xfId="32214"/>
    <cellStyle name="Normal 3 3 3 2 3" xfId="1398"/>
    <cellStyle name="Normal 3 3 3 2 3 2" xfId="6807"/>
    <cellStyle name="Normal 3 3 3 2 3 2 2" xfId="14658"/>
    <cellStyle name="Normal 3 3 3 2 3 2 2 2" xfId="32215"/>
    <cellStyle name="Normal 3 3 3 2 3 2 3" xfId="32216"/>
    <cellStyle name="Normal 3 3 3 2 3 2 4" xfId="32217"/>
    <cellStyle name="Normal 3 3 3 2 3 3" xfId="9431"/>
    <cellStyle name="Normal 3 3 3 2 3 3 2" xfId="17281"/>
    <cellStyle name="Normal 3 3 3 2 3 3 2 2" xfId="32218"/>
    <cellStyle name="Normal 3 3 3 2 3 3 3" xfId="32219"/>
    <cellStyle name="Normal 3 3 3 2 3 4" xfId="12035"/>
    <cellStyle name="Normal 3 3 3 2 3 4 2" xfId="32220"/>
    <cellStyle name="Normal 3 3 3 2 3 5" xfId="4179"/>
    <cellStyle name="Normal 3 3 3 2 3 5 2" xfId="32221"/>
    <cellStyle name="Normal 3 3 3 2 3 6" xfId="32222"/>
    <cellStyle name="Normal 3 3 3 2 3 6 2" xfId="32223"/>
    <cellStyle name="Normal 3 3 3 2 3 7" xfId="32224"/>
    <cellStyle name="Normal 3 3 3 2 4" xfId="6804"/>
    <cellStyle name="Normal 3 3 3 2 4 2" xfId="14655"/>
    <cellStyle name="Normal 3 3 3 2 4 2 2" xfId="32225"/>
    <cellStyle name="Normal 3 3 3 2 4 3" xfId="32226"/>
    <cellStyle name="Normal 3 3 3 2 4 4" xfId="32227"/>
    <cellStyle name="Normal 3 3 3 2 5" xfId="9428"/>
    <cellStyle name="Normal 3 3 3 2 5 2" xfId="17278"/>
    <cellStyle name="Normal 3 3 3 2 5 2 2" xfId="32228"/>
    <cellStyle name="Normal 3 3 3 2 5 3" xfId="32229"/>
    <cellStyle name="Normal 3 3 3 2 6" xfId="12032"/>
    <cellStyle name="Normal 3 3 3 2 6 2" xfId="32230"/>
    <cellStyle name="Normal 3 3 3 2 7" xfId="4176"/>
    <cellStyle name="Normal 3 3 3 2 7 2" xfId="32231"/>
    <cellStyle name="Normal 3 3 3 2 8" xfId="2831"/>
    <cellStyle name="Normal 3 3 3 2 8 2" xfId="32232"/>
    <cellStyle name="Normal 3 3 3 2 9" xfId="32233"/>
    <cellStyle name="Normal 3 3 3 3" xfId="1399"/>
    <cellStyle name="Normal 3 3 3 3 2" xfId="1400"/>
    <cellStyle name="Normal 3 3 3 3 2 2" xfId="6809"/>
    <cellStyle name="Normal 3 3 3 3 2 2 2" xfId="14660"/>
    <cellStyle name="Normal 3 3 3 3 2 2 2 2" xfId="32234"/>
    <cellStyle name="Normal 3 3 3 3 2 2 3" xfId="32235"/>
    <cellStyle name="Normal 3 3 3 3 2 2 4" xfId="32236"/>
    <cellStyle name="Normal 3 3 3 3 2 3" xfId="9433"/>
    <cellStyle name="Normal 3 3 3 3 2 3 2" xfId="17283"/>
    <cellStyle name="Normal 3 3 3 3 2 3 2 2" xfId="32237"/>
    <cellStyle name="Normal 3 3 3 3 2 3 3" xfId="32238"/>
    <cellStyle name="Normal 3 3 3 3 2 4" xfId="12037"/>
    <cellStyle name="Normal 3 3 3 3 2 4 2" xfId="32239"/>
    <cellStyle name="Normal 3 3 3 3 2 5" xfId="4181"/>
    <cellStyle name="Normal 3 3 3 3 2 5 2" xfId="32240"/>
    <cellStyle name="Normal 3 3 3 3 2 6" xfId="32241"/>
    <cellStyle name="Normal 3 3 3 3 2 6 2" xfId="32242"/>
    <cellStyle name="Normal 3 3 3 3 2 7" xfId="32243"/>
    <cellStyle name="Normal 3 3 3 3 3" xfId="6808"/>
    <cellStyle name="Normal 3 3 3 3 3 2" xfId="14659"/>
    <cellStyle name="Normal 3 3 3 3 3 2 2" xfId="32244"/>
    <cellStyle name="Normal 3 3 3 3 3 3" xfId="32245"/>
    <cellStyle name="Normal 3 3 3 3 3 4" xfId="32246"/>
    <cellStyle name="Normal 3 3 3 3 4" xfId="9432"/>
    <cellStyle name="Normal 3 3 3 3 4 2" xfId="17282"/>
    <cellStyle name="Normal 3 3 3 3 4 2 2" xfId="32247"/>
    <cellStyle name="Normal 3 3 3 3 4 3" xfId="32248"/>
    <cellStyle name="Normal 3 3 3 3 5" xfId="12036"/>
    <cellStyle name="Normal 3 3 3 3 5 2" xfId="32249"/>
    <cellStyle name="Normal 3 3 3 3 6" xfId="4180"/>
    <cellStyle name="Normal 3 3 3 3 6 2" xfId="32250"/>
    <cellStyle name="Normal 3 3 3 3 7" xfId="32251"/>
    <cellStyle name="Normal 3 3 3 3 7 2" xfId="32252"/>
    <cellStyle name="Normal 3 3 3 3 8" xfId="32253"/>
    <cellStyle name="Normal 3 3 3 4" xfId="1401"/>
    <cellStyle name="Normal 3 3 3 4 2" xfId="6810"/>
    <cellStyle name="Normal 3 3 3 4 2 2" xfId="14661"/>
    <cellStyle name="Normal 3 3 3 4 2 2 2" xfId="32254"/>
    <cellStyle name="Normal 3 3 3 4 2 3" xfId="32255"/>
    <cellStyle name="Normal 3 3 3 4 2 4" xfId="32256"/>
    <cellStyle name="Normal 3 3 3 4 3" xfId="9434"/>
    <cellStyle name="Normal 3 3 3 4 3 2" xfId="17284"/>
    <cellStyle name="Normal 3 3 3 4 3 2 2" xfId="32257"/>
    <cellStyle name="Normal 3 3 3 4 3 3" xfId="32258"/>
    <cellStyle name="Normal 3 3 3 4 4" xfId="12038"/>
    <cellStyle name="Normal 3 3 3 4 4 2" xfId="32259"/>
    <cellStyle name="Normal 3 3 3 4 5" xfId="4182"/>
    <cellStyle name="Normal 3 3 3 4 5 2" xfId="32260"/>
    <cellStyle name="Normal 3 3 3 4 6" xfId="32261"/>
    <cellStyle name="Normal 3 3 3 4 6 2" xfId="32262"/>
    <cellStyle name="Normal 3 3 3 4 7" xfId="32263"/>
    <cellStyle name="Normal 3 3 3 5" xfId="6803"/>
    <cellStyle name="Normal 3 3 3 5 2" xfId="9427"/>
    <cellStyle name="Normal 3 3 3 5 2 2" xfId="17277"/>
    <cellStyle name="Normal 3 3 3 5 2 2 2" xfId="32264"/>
    <cellStyle name="Normal 3 3 3 5 2 3" xfId="32265"/>
    <cellStyle name="Normal 3 3 3 5 2 4" xfId="32266"/>
    <cellStyle name="Normal 3 3 3 5 3" xfId="14654"/>
    <cellStyle name="Normal 3 3 3 5 3 2" xfId="32267"/>
    <cellStyle name="Normal 3 3 3 5 4" xfId="32268"/>
    <cellStyle name="Normal 3 3 3 5 5" xfId="32269"/>
    <cellStyle name="Normal 3 3 3 6" xfId="5469"/>
    <cellStyle name="Normal 3 3 3 6 2" xfId="13320"/>
    <cellStyle name="Normal 3 3 3 6 2 2" xfId="32270"/>
    <cellStyle name="Normal 3 3 3 6 3" xfId="32271"/>
    <cellStyle name="Normal 3 3 3 6 4" xfId="32272"/>
    <cellStyle name="Normal 3 3 3 7" xfId="8093"/>
    <cellStyle name="Normal 3 3 3 7 2" xfId="15943"/>
    <cellStyle name="Normal 3 3 3 7 2 2" xfId="32273"/>
    <cellStyle name="Normal 3 3 3 7 3" xfId="32274"/>
    <cellStyle name="Normal 3 3 3 8" xfId="12031"/>
    <cellStyle name="Normal 3 3 3 8 2" xfId="32275"/>
    <cellStyle name="Normal 3 3 3 9" xfId="4175"/>
    <cellStyle name="Normal 3 3 3 9 2" xfId="32276"/>
    <cellStyle name="Normal 3 3 4" xfId="1402"/>
    <cellStyle name="Normal 3 3 4 10" xfId="32277"/>
    <cellStyle name="Normal 3 3 4 11" xfId="32278"/>
    <cellStyle name="Normal 3 3 4 2" xfId="1403"/>
    <cellStyle name="Normal 3 3 4 2 10" xfId="32279"/>
    <cellStyle name="Normal 3 3 4 2 2" xfId="1404"/>
    <cellStyle name="Normal 3 3 4 2 2 2" xfId="1405"/>
    <cellStyle name="Normal 3 3 4 2 2 2 2" xfId="6814"/>
    <cellStyle name="Normal 3 3 4 2 2 2 2 2" xfId="14665"/>
    <cellStyle name="Normal 3 3 4 2 2 2 2 2 2" xfId="32280"/>
    <cellStyle name="Normal 3 3 4 2 2 2 2 3" xfId="32281"/>
    <cellStyle name="Normal 3 3 4 2 2 2 2 4" xfId="32282"/>
    <cellStyle name="Normal 3 3 4 2 2 2 3" xfId="9438"/>
    <cellStyle name="Normal 3 3 4 2 2 2 3 2" xfId="17288"/>
    <cellStyle name="Normal 3 3 4 2 2 2 3 2 2" xfId="32283"/>
    <cellStyle name="Normal 3 3 4 2 2 2 3 3" xfId="32284"/>
    <cellStyle name="Normal 3 3 4 2 2 2 4" xfId="12042"/>
    <cellStyle name="Normal 3 3 4 2 2 2 4 2" xfId="32285"/>
    <cellStyle name="Normal 3 3 4 2 2 2 5" xfId="4186"/>
    <cellStyle name="Normal 3 3 4 2 2 2 5 2" xfId="32286"/>
    <cellStyle name="Normal 3 3 4 2 2 2 6" xfId="32287"/>
    <cellStyle name="Normal 3 3 4 2 2 2 6 2" xfId="32288"/>
    <cellStyle name="Normal 3 3 4 2 2 2 7" xfId="32289"/>
    <cellStyle name="Normal 3 3 4 2 2 3" xfId="6813"/>
    <cellStyle name="Normal 3 3 4 2 2 3 2" xfId="14664"/>
    <cellStyle name="Normal 3 3 4 2 2 3 2 2" xfId="32290"/>
    <cellStyle name="Normal 3 3 4 2 2 3 3" xfId="32291"/>
    <cellStyle name="Normal 3 3 4 2 2 3 4" xfId="32292"/>
    <cellStyle name="Normal 3 3 4 2 2 4" xfId="9437"/>
    <cellStyle name="Normal 3 3 4 2 2 4 2" xfId="17287"/>
    <cellStyle name="Normal 3 3 4 2 2 4 2 2" xfId="32293"/>
    <cellStyle name="Normal 3 3 4 2 2 4 3" xfId="32294"/>
    <cellStyle name="Normal 3 3 4 2 2 5" xfId="12041"/>
    <cellStyle name="Normal 3 3 4 2 2 5 2" xfId="32295"/>
    <cellStyle name="Normal 3 3 4 2 2 6" xfId="4185"/>
    <cellStyle name="Normal 3 3 4 2 2 6 2" xfId="32296"/>
    <cellStyle name="Normal 3 3 4 2 2 7" xfId="32297"/>
    <cellStyle name="Normal 3 3 4 2 2 7 2" xfId="32298"/>
    <cellStyle name="Normal 3 3 4 2 2 8" xfId="32299"/>
    <cellStyle name="Normal 3 3 4 2 3" xfId="1406"/>
    <cellStyle name="Normal 3 3 4 2 3 2" xfId="6815"/>
    <cellStyle name="Normal 3 3 4 2 3 2 2" xfId="14666"/>
    <cellStyle name="Normal 3 3 4 2 3 2 2 2" xfId="32300"/>
    <cellStyle name="Normal 3 3 4 2 3 2 3" xfId="32301"/>
    <cellStyle name="Normal 3 3 4 2 3 2 4" xfId="32302"/>
    <cellStyle name="Normal 3 3 4 2 3 3" xfId="9439"/>
    <cellStyle name="Normal 3 3 4 2 3 3 2" xfId="17289"/>
    <cellStyle name="Normal 3 3 4 2 3 3 2 2" xfId="32303"/>
    <cellStyle name="Normal 3 3 4 2 3 3 3" xfId="32304"/>
    <cellStyle name="Normal 3 3 4 2 3 4" xfId="12043"/>
    <cellStyle name="Normal 3 3 4 2 3 4 2" xfId="32305"/>
    <cellStyle name="Normal 3 3 4 2 3 5" xfId="4187"/>
    <cellStyle name="Normal 3 3 4 2 3 5 2" xfId="32306"/>
    <cellStyle name="Normal 3 3 4 2 3 6" xfId="32307"/>
    <cellStyle name="Normal 3 3 4 2 3 6 2" xfId="32308"/>
    <cellStyle name="Normal 3 3 4 2 3 7" xfId="32309"/>
    <cellStyle name="Normal 3 3 4 2 4" xfId="6812"/>
    <cellStyle name="Normal 3 3 4 2 4 2" xfId="14663"/>
    <cellStyle name="Normal 3 3 4 2 4 2 2" xfId="32310"/>
    <cellStyle name="Normal 3 3 4 2 4 3" xfId="32311"/>
    <cellStyle name="Normal 3 3 4 2 4 4" xfId="32312"/>
    <cellStyle name="Normal 3 3 4 2 5" xfId="9436"/>
    <cellStyle name="Normal 3 3 4 2 5 2" xfId="17286"/>
    <cellStyle name="Normal 3 3 4 2 5 2 2" xfId="32313"/>
    <cellStyle name="Normal 3 3 4 2 5 3" xfId="32314"/>
    <cellStyle name="Normal 3 3 4 2 6" xfId="12040"/>
    <cellStyle name="Normal 3 3 4 2 6 2" xfId="32315"/>
    <cellStyle name="Normal 3 3 4 2 7" xfId="4184"/>
    <cellStyle name="Normal 3 3 4 2 7 2" xfId="32316"/>
    <cellStyle name="Normal 3 3 4 2 8" xfId="2838"/>
    <cellStyle name="Normal 3 3 4 2 8 2" xfId="32317"/>
    <cellStyle name="Normal 3 3 4 2 9" xfId="32318"/>
    <cellStyle name="Normal 3 3 4 3" xfId="1407"/>
    <cellStyle name="Normal 3 3 4 3 2" xfId="1408"/>
    <cellStyle name="Normal 3 3 4 3 2 2" xfId="6817"/>
    <cellStyle name="Normal 3 3 4 3 2 2 2" xfId="14668"/>
    <cellStyle name="Normal 3 3 4 3 2 2 2 2" xfId="32319"/>
    <cellStyle name="Normal 3 3 4 3 2 2 3" xfId="32320"/>
    <cellStyle name="Normal 3 3 4 3 2 2 4" xfId="32321"/>
    <cellStyle name="Normal 3 3 4 3 2 3" xfId="9441"/>
    <cellStyle name="Normal 3 3 4 3 2 3 2" xfId="17291"/>
    <cellStyle name="Normal 3 3 4 3 2 3 2 2" xfId="32322"/>
    <cellStyle name="Normal 3 3 4 3 2 3 3" xfId="32323"/>
    <cellStyle name="Normal 3 3 4 3 2 4" xfId="12045"/>
    <cellStyle name="Normal 3 3 4 3 2 4 2" xfId="32324"/>
    <cellStyle name="Normal 3 3 4 3 2 5" xfId="4189"/>
    <cellStyle name="Normal 3 3 4 3 2 5 2" xfId="32325"/>
    <cellStyle name="Normal 3 3 4 3 2 6" xfId="32326"/>
    <cellStyle name="Normal 3 3 4 3 2 6 2" xfId="32327"/>
    <cellStyle name="Normal 3 3 4 3 2 7" xfId="32328"/>
    <cellStyle name="Normal 3 3 4 3 3" xfId="6816"/>
    <cellStyle name="Normal 3 3 4 3 3 2" xfId="14667"/>
    <cellStyle name="Normal 3 3 4 3 3 2 2" xfId="32329"/>
    <cellStyle name="Normal 3 3 4 3 3 3" xfId="32330"/>
    <cellStyle name="Normal 3 3 4 3 3 4" xfId="32331"/>
    <cellStyle name="Normal 3 3 4 3 4" xfId="9440"/>
    <cellStyle name="Normal 3 3 4 3 4 2" xfId="17290"/>
    <cellStyle name="Normal 3 3 4 3 4 2 2" xfId="32332"/>
    <cellStyle name="Normal 3 3 4 3 4 3" xfId="32333"/>
    <cellStyle name="Normal 3 3 4 3 5" xfId="12044"/>
    <cellStyle name="Normal 3 3 4 3 5 2" xfId="32334"/>
    <cellStyle name="Normal 3 3 4 3 6" xfId="4188"/>
    <cellStyle name="Normal 3 3 4 3 6 2" xfId="32335"/>
    <cellStyle name="Normal 3 3 4 3 7" xfId="32336"/>
    <cellStyle name="Normal 3 3 4 3 7 2" xfId="32337"/>
    <cellStyle name="Normal 3 3 4 3 8" xfId="32338"/>
    <cellStyle name="Normal 3 3 4 4" xfId="1409"/>
    <cellStyle name="Normal 3 3 4 4 2" xfId="6818"/>
    <cellStyle name="Normal 3 3 4 4 2 2" xfId="14669"/>
    <cellStyle name="Normal 3 3 4 4 2 2 2" xfId="32339"/>
    <cellStyle name="Normal 3 3 4 4 2 3" xfId="32340"/>
    <cellStyle name="Normal 3 3 4 4 2 4" xfId="32341"/>
    <cellStyle name="Normal 3 3 4 4 3" xfId="9442"/>
    <cellStyle name="Normal 3 3 4 4 3 2" xfId="17292"/>
    <cellStyle name="Normal 3 3 4 4 3 2 2" xfId="32342"/>
    <cellStyle name="Normal 3 3 4 4 3 3" xfId="32343"/>
    <cellStyle name="Normal 3 3 4 4 4" xfId="12046"/>
    <cellStyle name="Normal 3 3 4 4 4 2" xfId="32344"/>
    <cellStyle name="Normal 3 3 4 4 5" xfId="4190"/>
    <cellStyle name="Normal 3 3 4 4 5 2" xfId="32345"/>
    <cellStyle name="Normal 3 3 4 4 6" xfId="32346"/>
    <cellStyle name="Normal 3 3 4 4 6 2" xfId="32347"/>
    <cellStyle name="Normal 3 3 4 4 7" xfId="32348"/>
    <cellStyle name="Normal 3 3 4 5" xfId="6811"/>
    <cellStyle name="Normal 3 3 4 5 2" xfId="14662"/>
    <cellStyle name="Normal 3 3 4 5 2 2" xfId="32349"/>
    <cellStyle name="Normal 3 3 4 5 3" xfId="32350"/>
    <cellStyle name="Normal 3 3 4 5 4" xfId="32351"/>
    <cellStyle name="Normal 3 3 4 6" xfId="9435"/>
    <cellStyle name="Normal 3 3 4 6 2" xfId="17285"/>
    <cellStyle name="Normal 3 3 4 6 2 2" xfId="32352"/>
    <cellStyle name="Normal 3 3 4 6 3" xfId="32353"/>
    <cellStyle name="Normal 3 3 4 7" xfId="12039"/>
    <cellStyle name="Normal 3 3 4 7 2" xfId="32354"/>
    <cellStyle name="Normal 3 3 4 8" xfId="4183"/>
    <cellStyle name="Normal 3 3 4 8 2" xfId="32355"/>
    <cellStyle name="Normal 3 3 4 9" xfId="2743"/>
    <cellStyle name="Normal 3 3 4 9 2" xfId="32356"/>
    <cellStyle name="Normal 3 3 5" xfId="1410"/>
    <cellStyle name="Normal 3 3 5 10" xfId="32357"/>
    <cellStyle name="Normal 3 3 5 2" xfId="1411"/>
    <cellStyle name="Normal 3 3 5 2 2" xfId="1412"/>
    <cellStyle name="Normal 3 3 5 2 2 2" xfId="6821"/>
    <cellStyle name="Normal 3 3 5 2 2 2 2" xfId="14672"/>
    <cellStyle name="Normal 3 3 5 2 2 2 2 2" xfId="32358"/>
    <cellStyle name="Normal 3 3 5 2 2 2 3" xfId="32359"/>
    <cellStyle name="Normal 3 3 5 2 2 2 4" xfId="32360"/>
    <cellStyle name="Normal 3 3 5 2 2 3" xfId="9445"/>
    <cellStyle name="Normal 3 3 5 2 2 3 2" xfId="17295"/>
    <cellStyle name="Normal 3 3 5 2 2 3 2 2" xfId="32361"/>
    <cellStyle name="Normal 3 3 5 2 2 3 3" xfId="32362"/>
    <cellStyle name="Normal 3 3 5 2 2 4" xfId="12049"/>
    <cellStyle name="Normal 3 3 5 2 2 4 2" xfId="32363"/>
    <cellStyle name="Normal 3 3 5 2 2 5" xfId="4193"/>
    <cellStyle name="Normal 3 3 5 2 2 5 2" xfId="32364"/>
    <cellStyle name="Normal 3 3 5 2 2 6" xfId="32365"/>
    <cellStyle name="Normal 3 3 5 2 2 6 2" xfId="32366"/>
    <cellStyle name="Normal 3 3 5 2 2 7" xfId="32367"/>
    <cellStyle name="Normal 3 3 5 2 3" xfId="6820"/>
    <cellStyle name="Normal 3 3 5 2 3 2" xfId="14671"/>
    <cellStyle name="Normal 3 3 5 2 3 2 2" xfId="32368"/>
    <cellStyle name="Normal 3 3 5 2 3 3" xfId="32369"/>
    <cellStyle name="Normal 3 3 5 2 3 4" xfId="32370"/>
    <cellStyle name="Normal 3 3 5 2 4" xfId="9444"/>
    <cellStyle name="Normal 3 3 5 2 4 2" xfId="17294"/>
    <cellStyle name="Normal 3 3 5 2 4 2 2" xfId="32371"/>
    <cellStyle name="Normal 3 3 5 2 4 3" xfId="32372"/>
    <cellStyle name="Normal 3 3 5 2 5" xfId="12048"/>
    <cellStyle name="Normal 3 3 5 2 5 2" xfId="32373"/>
    <cellStyle name="Normal 3 3 5 2 6" xfId="4192"/>
    <cellStyle name="Normal 3 3 5 2 6 2" xfId="32374"/>
    <cellStyle name="Normal 3 3 5 2 7" xfId="2844"/>
    <cellStyle name="Normal 3 3 5 2 7 2" xfId="32375"/>
    <cellStyle name="Normal 3 3 5 2 8" xfId="32376"/>
    <cellStyle name="Normal 3 3 5 2 9" xfId="32377"/>
    <cellStyle name="Normal 3 3 5 3" xfId="1413"/>
    <cellStyle name="Normal 3 3 5 3 2" xfId="6822"/>
    <cellStyle name="Normal 3 3 5 3 2 2" xfId="14673"/>
    <cellStyle name="Normal 3 3 5 3 2 2 2" xfId="32378"/>
    <cellStyle name="Normal 3 3 5 3 2 3" xfId="32379"/>
    <cellStyle name="Normal 3 3 5 3 2 4" xfId="32380"/>
    <cellStyle name="Normal 3 3 5 3 3" xfId="9446"/>
    <cellStyle name="Normal 3 3 5 3 3 2" xfId="17296"/>
    <cellStyle name="Normal 3 3 5 3 3 2 2" xfId="32381"/>
    <cellStyle name="Normal 3 3 5 3 3 3" xfId="32382"/>
    <cellStyle name="Normal 3 3 5 3 4" xfId="12050"/>
    <cellStyle name="Normal 3 3 5 3 4 2" xfId="32383"/>
    <cellStyle name="Normal 3 3 5 3 5" xfId="4194"/>
    <cellStyle name="Normal 3 3 5 3 5 2" xfId="32384"/>
    <cellStyle name="Normal 3 3 5 3 6" xfId="32385"/>
    <cellStyle name="Normal 3 3 5 3 6 2" xfId="32386"/>
    <cellStyle name="Normal 3 3 5 3 7" xfId="32387"/>
    <cellStyle name="Normal 3 3 5 4" xfId="6819"/>
    <cellStyle name="Normal 3 3 5 4 2" xfId="14670"/>
    <cellStyle name="Normal 3 3 5 4 2 2" xfId="32388"/>
    <cellStyle name="Normal 3 3 5 4 3" xfId="32389"/>
    <cellStyle name="Normal 3 3 5 4 4" xfId="32390"/>
    <cellStyle name="Normal 3 3 5 5" xfId="9443"/>
    <cellStyle name="Normal 3 3 5 5 2" xfId="17293"/>
    <cellStyle name="Normal 3 3 5 5 2 2" xfId="32391"/>
    <cellStyle name="Normal 3 3 5 5 3" xfId="32392"/>
    <cellStyle name="Normal 3 3 5 6" xfId="12047"/>
    <cellStyle name="Normal 3 3 5 6 2" xfId="32393"/>
    <cellStyle name="Normal 3 3 5 7" xfId="4191"/>
    <cellStyle name="Normal 3 3 5 7 2" xfId="32394"/>
    <cellStyle name="Normal 3 3 5 8" xfId="2751"/>
    <cellStyle name="Normal 3 3 5 8 2" xfId="32395"/>
    <cellStyle name="Normal 3 3 5 9" xfId="32396"/>
    <cellStyle name="Normal 3 3 6" xfId="1414"/>
    <cellStyle name="Normal 3 3 6 2" xfId="1415"/>
    <cellStyle name="Normal 3 3 6 2 2" xfId="6824"/>
    <cellStyle name="Normal 3 3 6 2 2 2" xfId="14675"/>
    <cellStyle name="Normal 3 3 6 2 2 2 2" xfId="32397"/>
    <cellStyle name="Normal 3 3 6 2 2 3" xfId="32398"/>
    <cellStyle name="Normal 3 3 6 2 2 4" xfId="32399"/>
    <cellStyle name="Normal 3 3 6 2 3" xfId="9448"/>
    <cellStyle name="Normal 3 3 6 2 3 2" xfId="17298"/>
    <cellStyle name="Normal 3 3 6 2 3 2 2" xfId="32400"/>
    <cellStyle name="Normal 3 3 6 2 3 3" xfId="32401"/>
    <cellStyle name="Normal 3 3 6 2 4" xfId="12052"/>
    <cellStyle name="Normal 3 3 6 2 4 2" xfId="32402"/>
    <cellStyle name="Normal 3 3 6 2 5" xfId="4196"/>
    <cellStyle name="Normal 3 3 6 2 5 2" xfId="32403"/>
    <cellStyle name="Normal 3 3 6 2 6" xfId="32404"/>
    <cellStyle name="Normal 3 3 6 2 6 2" xfId="32405"/>
    <cellStyle name="Normal 3 3 6 2 7" xfId="32406"/>
    <cellStyle name="Normal 3 3 6 3" xfId="6823"/>
    <cellStyle name="Normal 3 3 6 3 2" xfId="14674"/>
    <cellStyle name="Normal 3 3 6 3 2 2" xfId="32407"/>
    <cellStyle name="Normal 3 3 6 3 3" xfId="32408"/>
    <cellStyle name="Normal 3 3 6 3 4" xfId="32409"/>
    <cellStyle name="Normal 3 3 6 4" xfId="9447"/>
    <cellStyle name="Normal 3 3 6 4 2" xfId="17297"/>
    <cellStyle name="Normal 3 3 6 4 2 2" xfId="32410"/>
    <cellStyle name="Normal 3 3 6 4 3" xfId="32411"/>
    <cellStyle name="Normal 3 3 6 5" xfId="12051"/>
    <cellStyle name="Normal 3 3 6 5 2" xfId="32412"/>
    <cellStyle name="Normal 3 3 6 6" xfId="4195"/>
    <cellStyle name="Normal 3 3 6 6 2" xfId="32413"/>
    <cellStyle name="Normal 3 3 6 7" xfId="2814"/>
    <cellStyle name="Normal 3 3 6 7 2" xfId="32414"/>
    <cellStyle name="Normal 3 3 6 8" xfId="32415"/>
    <cellStyle name="Normal 3 3 6 9" xfId="32416"/>
    <cellStyle name="Normal 3 3 7" xfId="1416"/>
    <cellStyle name="Normal 3 3 7 2" xfId="6825"/>
    <cellStyle name="Normal 3 3 7 2 2" xfId="14676"/>
    <cellStyle name="Normal 3 3 7 2 2 2" xfId="32417"/>
    <cellStyle name="Normal 3 3 7 2 3" xfId="32418"/>
    <cellStyle name="Normal 3 3 7 2 4" xfId="32419"/>
    <cellStyle name="Normal 3 3 7 3" xfId="9449"/>
    <cellStyle name="Normal 3 3 7 3 2" xfId="17299"/>
    <cellStyle name="Normal 3 3 7 3 2 2" xfId="32420"/>
    <cellStyle name="Normal 3 3 7 3 3" xfId="32421"/>
    <cellStyle name="Normal 3 3 7 4" xfId="12053"/>
    <cellStyle name="Normal 3 3 7 4 2" xfId="32422"/>
    <cellStyle name="Normal 3 3 7 5" xfId="4197"/>
    <cellStyle name="Normal 3 3 7 5 2" xfId="32423"/>
    <cellStyle name="Normal 3 3 7 6" xfId="32424"/>
    <cellStyle name="Normal 3 3 7 6 2" xfId="32425"/>
    <cellStyle name="Normal 3 3 7 7" xfId="32426"/>
    <cellStyle name="Normal 3 3 8" xfId="2692"/>
    <cellStyle name="Normal 3 3 8 2" xfId="6794"/>
    <cellStyle name="Normal 3 3 8 2 2" xfId="14645"/>
    <cellStyle name="Normal 3 3 8 2 2 2" xfId="32427"/>
    <cellStyle name="Normal 3 3 8 2 3" xfId="32428"/>
    <cellStyle name="Normal 3 3 8 2 4" xfId="32429"/>
    <cellStyle name="Normal 3 3 8 3" xfId="9418"/>
    <cellStyle name="Normal 3 3 8 3 2" xfId="17268"/>
    <cellStyle name="Normal 3 3 8 3 2 2" xfId="32430"/>
    <cellStyle name="Normal 3 3 8 3 3" xfId="32431"/>
    <cellStyle name="Normal 3 3 8 4" xfId="12022"/>
    <cellStyle name="Normal 3 3 8 4 2" xfId="32432"/>
    <cellStyle name="Normal 3 3 8 5" xfId="4166"/>
    <cellStyle name="Normal 3 3 8 5 2" xfId="32433"/>
    <cellStyle name="Normal 3 3 8 6" xfId="32434"/>
    <cellStyle name="Normal 3 3 8 6 2" xfId="32435"/>
    <cellStyle name="Normal 3 3 8 7" xfId="32436"/>
    <cellStyle name="Normal 3 3 9" xfId="5449"/>
    <cellStyle name="Normal 3 3 9 2" xfId="13301"/>
    <cellStyle name="Normal 3 3 9 2 2" xfId="32437"/>
    <cellStyle name="Normal 3 3 9 3" xfId="32438"/>
    <cellStyle name="Normal 3 3 9 3 2" xfId="32439"/>
    <cellStyle name="Normal 3 3 9 4" xfId="32440"/>
    <cellStyle name="Normal 3 3 9 4 2" xfId="32441"/>
    <cellStyle name="Normal 3 3 9 5" xfId="32442"/>
    <cellStyle name="Normal 3 3 9 6" xfId="32443"/>
    <cellStyle name="Normal 3 30" xfId="47977"/>
    <cellStyle name="Normal 3 4" xfId="1417"/>
    <cellStyle name="Normal 3 4 10" xfId="8076"/>
    <cellStyle name="Normal 3 4 10 2" xfId="15926"/>
    <cellStyle name="Normal 3 4 10 2 2" xfId="32444"/>
    <cellStyle name="Normal 3 4 10 3" xfId="32445"/>
    <cellStyle name="Normal 3 4 11" xfId="10699"/>
    <cellStyle name="Normal 3 4 11 2" xfId="32446"/>
    <cellStyle name="Normal 3 4 12" xfId="2852"/>
    <cellStyle name="Normal 3 4 12 2" xfId="32447"/>
    <cellStyle name="Normal 3 4 13" xfId="2707"/>
    <cellStyle name="Normal 3 4 13 2" xfId="32448"/>
    <cellStyle name="Normal 3 4 14" xfId="32449"/>
    <cellStyle name="Normal 3 4 14 2" xfId="32450"/>
    <cellStyle name="Normal 3 4 15" xfId="32451"/>
    <cellStyle name="Normal 3 4 16" xfId="32452"/>
    <cellStyle name="Normal 3 4 2" xfId="1418"/>
    <cellStyle name="Normal 3 4 2 10" xfId="2720"/>
    <cellStyle name="Normal 3 4 2 10 2" xfId="32453"/>
    <cellStyle name="Normal 3 4 2 11" xfId="32454"/>
    <cellStyle name="Normal 3 4 2 12" xfId="32455"/>
    <cellStyle name="Normal 3 4 2 2" xfId="1419"/>
    <cellStyle name="Normal 3 4 2 2 10" xfId="32456"/>
    <cellStyle name="Normal 3 4 2 2 2" xfId="1420"/>
    <cellStyle name="Normal 3 4 2 2 2 2" xfId="1421"/>
    <cellStyle name="Normal 3 4 2 2 2 2 2" xfId="6830"/>
    <cellStyle name="Normal 3 4 2 2 2 2 2 2" xfId="14681"/>
    <cellStyle name="Normal 3 4 2 2 2 2 2 2 2" xfId="32457"/>
    <cellStyle name="Normal 3 4 2 2 2 2 2 3" xfId="32458"/>
    <cellStyle name="Normal 3 4 2 2 2 2 2 4" xfId="32459"/>
    <cellStyle name="Normal 3 4 2 2 2 2 3" xfId="9454"/>
    <cellStyle name="Normal 3 4 2 2 2 2 3 2" xfId="17304"/>
    <cellStyle name="Normal 3 4 2 2 2 2 3 2 2" xfId="32460"/>
    <cellStyle name="Normal 3 4 2 2 2 2 3 3" xfId="32461"/>
    <cellStyle name="Normal 3 4 2 2 2 2 4" xfId="12058"/>
    <cellStyle name="Normal 3 4 2 2 2 2 4 2" xfId="32462"/>
    <cellStyle name="Normal 3 4 2 2 2 2 5" xfId="4202"/>
    <cellStyle name="Normal 3 4 2 2 2 2 5 2" xfId="32463"/>
    <cellStyle name="Normal 3 4 2 2 2 2 6" xfId="32464"/>
    <cellStyle name="Normal 3 4 2 2 2 2 6 2" xfId="32465"/>
    <cellStyle name="Normal 3 4 2 2 2 2 7" xfId="32466"/>
    <cellStyle name="Normal 3 4 2 2 2 3" xfId="6829"/>
    <cellStyle name="Normal 3 4 2 2 2 3 2" xfId="14680"/>
    <cellStyle name="Normal 3 4 2 2 2 3 2 2" xfId="32467"/>
    <cellStyle name="Normal 3 4 2 2 2 3 3" xfId="32468"/>
    <cellStyle name="Normal 3 4 2 2 2 3 4" xfId="32469"/>
    <cellStyle name="Normal 3 4 2 2 2 4" xfId="9453"/>
    <cellStyle name="Normal 3 4 2 2 2 4 2" xfId="17303"/>
    <cellStyle name="Normal 3 4 2 2 2 4 2 2" xfId="32470"/>
    <cellStyle name="Normal 3 4 2 2 2 4 3" xfId="32471"/>
    <cellStyle name="Normal 3 4 2 2 2 5" xfId="12057"/>
    <cellStyle name="Normal 3 4 2 2 2 5 2" xfId="32472"/>
    <cellStyle name="Normal 3 4 2 2 2 6" xfId="4201"/>
    <cellStyle name="Normal 3 4 2 2 2 6 2" xfId="32473"/>
    <cellStyle name="Normal 3 4 2 2 2 7" xfId="32474"/>
    <cellStyle name="Normal 3 4 2 2 2 7 2" xfId="32475"/>
    <cellStyle name="Normal 3 4 2 2 2 8" xfId="32476"/>
    <cellStyle name="Normal 3 4 2 2 3" xfId="1422"/>
    <cellStyle name="Normal 3 4 2 2 3 2" xfId="6831"/>
    <cellStyle name="Normal 3 4 2 2 3 2 2" xfId="14682"/>
    <cellStyle name="Normal 3 4 2 2 3 2 2 2" xfId="32477"/>
    <cellStyle name="Normal 3 4 2 2 3 2 3" xfId="32478"/>
    <cellStyle name="Normal 3 4 2 2 3 2 4" xfId="32479"/>
    <cellStyle name="Normal 3 4 2 2 3 3" xfId="9455"/>
    <cellStyle name="Normal 3 4 2 2 3 3 2" xfId="17305"/>
    <cellStyle name="Normal 3 4 2 2 3 3 2 2" xfId="32480"/>
    <cellStyle name="Normal 3 4 2 2 3 3 3" xfId="32481"/>
    <cellStyle name="Normal 3 4 2 2 3 4" xfId="12059"/>
    <cellStyle name="Normal 3 4 2 2 3 4 2" xfId="32482"/>
    <cellStyle name="Normal 3 4 2 2 3 5" xfId="4203"/>
    <cellStyle name="Normal 3 4 2 2 3 5 2" xfId="32483"/>
    <cellStyle name="Normal 3 4 2 2 3 6" xfId="32484"/>
    <cellStyle name="Normal 3 4 2 2 3 6 2" xfId="32485"/>
    <cellStyle name="Normal 3 4 2 2 3 7" xfId="32486"/>
    <cellStyle name="Normal 3 4 2 2 4" xfId="6828"/>
    <cellStyle name="Normal 3 4 2 2 4 2" xfId="14679"/>
    <cellStyle name="Normal 3 4 2 2 4 2 2" xfId="32487"/>
    <cellStyle name="Normal 3 4 2 2 4 3" xfId="32488"/>
    <cellStyle name="Normal 3 4 2 2 4 4" xfId="32489"/>
    <cellStyle name="Normal 3 4 2 2 5" xfId="9452"/>
    <cellStyle name="Normal 3 4 2 2 5 2" xfId="17302"/>
    <cellStyle name="Normal 3 4 2 2 5 2 2" xfId="32490"/>
    <cellStyle name="Normal 3 4 2 2 5 3" xfId="32491"/>
    <cellStyle name="Normal 3 4 2 2 6" xfId="12056"/>
    <cellStyle name="Normal 3 4 2 2 6 2" xfId="32492"/>
    <cellStyle name="Normal 3 4 2 2 7" xfId="4200"/>
    <cellStyle name="Normal 3 4 2 2 7 2" xfId="32493"/>
    <cellStyle name="Normal 3 4 2 2 8" xfId="2823"/>
    <cellStyle name="Normal 3 4 2 2 8 2" xfId="32494"/>
    <cellStyle name="Normal 3 4 2 2 9" xfId="32495"/>
    <cellStyle name="Normal 3 4 2 3" xfId="1423"/>
    <cellStyle name="Normal 3 4 2 3 2" xfId="1424"/>
    <cellStyle name="Normal 3 4 2 3 2 2" xfId="6833"/>
    <cellStyle name="Normal 3 4 2 3 2 2 2" xfId="14684"/>
    <cellStyle name="Normal 3 4 2 3 2 2 2 2" xfId="32496"/>
    <cellStyle name="Normal 3 4 2 3 2 2 3" xfId="32497"/>
    <cellStyle name="Normal 3 4 2 3 2 2 4" xfId="32498"/>
    <cellStyle name="Normal 3 4 2 3 2 3" xfId="9457"/>
    <cellStyle name="Normal 3 4 2 3 2 3 2" xfId="17307"/>
    <cellStyle name="Normal 3 4 2 3 2 3 2 2" xfId="32499"/>
    <cellStyle name="Normal 3 4 2 3 2 3 3" xfId="32500"/>
    <cellStyle name="Normal 3 4 2 3 2 4" xfId="12061"/>
    <cellStyle name="Normal 3 4 2 3 2 4 2" xfId="32501"/>
    <cellStyle name="Normal 3 4 2 3 2 5" xfId="4205"/>
    <cellStyle name="Normal 3 4 2 3 2 5 2" xfId="32502"/>
    <cellStyle name="Normal 3 4 2 3 2 6" xfId="32503"/>
    <cellStyle name="Normal 3 4 2 3 2 6 2" xfId="32504"/>
    <cellStyle name="Normal 3 4 2 3 2 7" xfId="32505"/>
    <cellStyle name="Normal 3 4 2 3 3" xfId="6832"/>
    <cellStyle name="Normal 3 4 2 3 3 2" xfId="14683"/>
    <cellStyle name="Normal 3 4 2 3 3 2 2" xfId="32506"/>
    <cellStyle name="Normal 3 4 2 3 3 3" xfId="32507"/>
    <cellStyle name="Normal 3 4 2 3 3 4" xfId="32508"/>
    <cellStyle name="Normal 3 4 2 3 4" xfId="9456"/>
    <cellStyle name="Normal 3 4 2 3 4 2" xfId="17306"/>
    <cellStyle name="Normal 3 4 2 3 4 2 2" xfId="32509"/>
    <cellStyle name="Normal 3 4 2 3 4 3" xfId="32510"/>
    <cellStyle name="Normal 3 4 2 3 5" xfId="12060"/>
    <cellStyle name="Normal 3 4 2 3 5 2" xfId="32511"/>
    <cellStyle name="Normal 3 4 2 3 6" xfId="4204"/>
    <cellStyle name="Normal 3 4 2 3 6 2" xfId="32512"/>
    <cellStyle name="Normal 3 4 2 3 7" xfId="32513"/>
    <cellStyle name="Normal 3 4 2 3 7 2" xfId="32514"/>
    <cellStyle name="Normal 3 4 2 3 8" xfId="32515"/>
    <cellStyle name="Normal 3 4 2 4" xfId="1425"/>
    <cellStyle name="Normal 3 4 2 4 2" xfId="6834"/>
    <cellStyle name="Normal 3 4 2 4 2 2" xfId="14685"/>
    <cellStyle name="Normal 3 4 2 4 2 2 2" xfId="32516"/>
    <cellStyle name="Normal 3 4 2 4 2 3" xfId="32517"/>
    <cellStyle name="Normal 3 4 2 4 2 4" xfId="32518"/>
    <cellStyle name="Normal 3 4 2 4 3" xfId="9458"/>
    <cellStyle name="Normal 3 4 2 4 3 2" xfId="17308"/>
    <cellStyle name="Normal 3 4 2 4 3 2 2" xfId="32519"/>
    <cellStyle name="Normal 3 4 2 4 3 3" xfId="32520"/>
    <cellStyle name="Normal 3 4 2 4 4" xfId="12062"/>
    <cellStyle name="Normal 3 4 2 4 4 2" xfId="32521"/>
    <cellStyle name="Normal 3 4 2 4 5" xfId="4206"/>
    <cellStyle name="Normal 3 4 2 4 5 2" xfId="32522"/>
    <cellStyle name="Normal 3 4 2 4 6" xfId="32523"/>
    <cellStyle name="Normal 3 4 2 4 6 2" xfId="32524"/>
    <cellStyle name="Normal 3 4 2 4 7" xfId="32525"/>
    <cellStyle name="Normal 3 4 2 5" xfId="6827"/>
    <cellStyle name="Normal 3 4 2 5 2" xfId="9451"/>
    <cellStyle name="Normal 3 4 2 5 2 2" xfId="17301"/>
    <cellStyle name="Normal 3 4 2 5 2 2 2" xfId="32526"/>
    <cellStyle name="Normal 3 4 2 5 2 3" xfId="32527"/>
    <cellStyle name="Normal 3 4 2 5 2 4" xfId="32528"/>
    <cellStyle name="Normal 3 4 2 5 3" xfId="14678"/>
    <cellStyle name="Normal 3 4 2 5 3 2" xfId="32529"/>
    <cellStyle name="Normal 3 4 2 5 4" xfId="32530"/>
    <cellStyle name="Normal 3 4 2 5 5" xfId="32531"/>
    <cellStyle name="Normal 3 4 2 6" xfId="5462"/>
    <cellStyle name="Normal 3 4 2 6 2" xfId="13313"/>
    <cellStyle name="Normal 3 4 2 6 2 2" xfId="32532"/>
    <cellStyle name="Normal 3 4 2 6 3" xfId="32533"/>
    <cellStyle name="Normal 3 4 2 6 4" xfId="32534"/>
    <cellStyle name="Normal 3 4 2 7" xfId="8086"/>
    <cellStyle name="Normal 3 4 2 7 2" xfId="15936"/>
    <cellStyle name="Normal 3 4 2 7 2 2" xfId="32535"/>
    <cellStyle name="Normal 3 4 2 7 3" xfId="32536"/>
    <cellStyle name="Normal 3 4 2 8" xfId="12055"/>
    <cellStyle name="Normal 3 4 2 8 2" xfId="32537"/>
    <cellStyle name="Normal 3 4 2 9" xfId="4199"/>
    <cellStyle name="Normal 3 4 2 9 2" xfId="32538"/>
    <cellStyle name="Normal 3 4 3" xfId="1426"/>
    <cellStyle name="Normal 3 4 3 10" xfId="2733"/>
    <cellStyle name="Normal 3 4 3 10 2" xfId="32539"/>
    <cellStyle name="Normal 3 4 3 11" xfId="32540"/>
    <cellStyle name="Normal 3 4 3 12" xfId="32541"/>
    <cellStyle name="Normal 3 4 3 2" xfId="1427"/>
    <cellStyle name="Normal 3 4 3 2 10" xfId="32542"/>
    <cellStyle name="Normal 3 4 3 2 2" xfId="1428"/>
    <cellStyle name="Normal 3 4 3 2 2 2" xfId="1429"/>
    <cellStyle name="Normal 3 4 3 2 2 2 2" xfId="6838"/>
    <cellStyle name="Normal 3 4 3 2 2 2 2 2" xfId="14689"/>
    <cellStyle name="Normal 3 4 3 2 2 2 2 2 2" xfId="32543"/>
    <cellStyle name="Normal 3 4 3 2 2 2 2 3" xfId="32544"/>
    <cellStyle name="Normal 3 4 3 2 2 2 2 4" xfId="32545"/>
    <cellStyle name="Normal 3 4 3 2 2 2 3" xfId="9462"/>
    <cellStyle name="Normal 3 4 3 2 2 2 3 2" xfId="17312"/>
    <cellStyle name="Normal 3 4 3 2 2 2 3 2 2" xfId="32546"/>
    <cellStyle name="Normal 3 4 3 2 2 2 3 3" xfId="32547"/>
    <cellStyle name="Normal 3 4 3 2 2 2 4" xfId="12066"/>
    <cellStyle name="Normal 3 4 3 2 2 2 4 2" xfId="32548"/>
    <cellStyle name="Normal 3 4 3 2 2 2 5" xfId="4210"/>
    <cellStyle name="Normal 3 4 3 2 2 2 5 2" xfId="32549"/>
    <cellStyle name="Normal 3 4 3 2 2 2 6" xfId="32550"/>
    <cellStyle name="Normal 3 4 3 2 2 2 6 2" xfId="32551"/>
    <cellStyle name="Normal 3 4 3 2 2 2 7" xfId="32552"/>
    <cellStyle name="Normal 3 4 3 2 2 3" xfId="6837"/>
    <cellStyle name="Normal 3 4 3 2 2 3 2" xfId="14688"/>
    <cellStyle name="Normal 3 4 3 2 2 3 2 2" xfId="32553"/>
    <cellStyle name="Normal 3 4 3 2 2 3 3" xfId="32554"/>
    <cellStyle name="Normal 3 4 3 2 2 3 4" xfId="32555"/>
    <cellStyle name="Normal 3 4 3 2 2 4" xfId="9461"/>
    <cellStyle name="Normal 3 4 3 2 2 4 2" xfId="17311"/>
    <cellStyle name="Normal 3 4 3 2 2 4 2 2" xfId="32556"/>
    <cellStyle name="Normal 3 4 3 2 2 4 3" xfId="32557"/>
    <cellStyle name="Normal 3 4 3 2 2 5" xfId="12065"/>
    <cellStyle name="Normal 3 4 3 2 2 5 2" xfId="32558"/>
    <cellStyle name="Normal 3 4 3 2 2 6" xfId="4209"/>
    <cellStyle name="Normal 3 4 3 2 2 6 2" xfId="32559"/>
    <cellStyle name="Normal 3 4 3 2 2 7" xfId="32560"/>
    <cellStyle name="Normal 3 4 3 2 2 7 2" xfId="32561"/>
    <cellStyle name="Normal 3 4 3 2 2 8" xfId="32562"/>
    <cellStyle name="Normal 3 4 3 2 3" xfId="1430"/>
    <cellStyle name="Normal 3 4 3 2 3 2" xfId="6839"/>
    <cellStyle name="Normal 3 4 3 2 3 2 2" xfId="14690"/>
    <cellStyle name="Normal 3 4 3 2 3 2 2 2" xfId="32563"/>
    <cellStyle name="Normal 3 4 3 2 3 2 3" xfId="32564"/>
    <cellStyle name="Normal 3 4 3 2 3 2 4" xfId="32565"/>
    <cellStyle name="Normal 3 4 3 2 3 3" xfId="9463"/>
    <cellStyle name="Normal 3 4 3 2 3 3 2" xfId="17313"/>
    <cellStyle name="Normal 3 4 3 2 3 3 2 2" xfId="32566"/>
    <cellStyle name="Normal 3 4 3 2 3 3 3" xfId="32567"/>
    <cellStyle name="Normal 3 4 3 2 3 4" xfId="12067"/>
    <cellStyle name="Normal 3 4 3 2 3 4 2" xfId="32568"/>
    <cellStyle name="Normal 3 4 3 2 3 5" xfId="4211"/>
    <cellStyle name="Normal 3 4 3 2 3 5 2" xfId="32569"/>
    <cellStyle name="Normal 3 4 3 2 3 6" xfId="32570"/>
    <cellStyle name="Normal 3 4 3 2 3 6 2" xfId="32571"/>
    <cellStyle name="Normal 3 4 3 2 3 7" xfId="32572"/>
    <cellStyle name="Normal 3 4 3 2 4" xfId="6836"/>
    <cellStyle name="Normal 3 4 3 2 4 2" xfId="14687"/>
    <cellStyle name="Normal 3 4 3 2 4 2 2" xfId="32573"/>
    <cellStyle name="Normal 3 4 3 2 4 3" xfId="32574"/>
    <cellStyle name="Normal 3 4 3 2 4 4" xfId="32575"/>
    <cellStyle name="Normal 3 4 3 2 5" xfId="9460"/>
    <cellStyle name="Normal 3 4 3 2 5 2" xfId="17310"/>
    <cellStyle name="Normal 3 4 3 2 5 2 2" xfId="32576"/>
    <cellStyle name="Normal 3 4 3 2 5 3" xfId="32577"/>
    <cellStyle name="Normal 3 4 3 2 6" xfId="12064"/>
    <cellStyle name="Normal 3 4 3 2 6 2" xfId="32578"/>
    <cellStyle name="Normal 3 4 3 2 7" xfId="4208"/>
    <cellStyle name="Normal 3 4 3 2 7 2" xfId="32579"/>
    <cellStyle name="Normal 3 4 3 2 8" xfId="2832"/>
    <cellStyle name="Normal 3 4 3 2 8 2" xfId="32580"/>
    <cellStyle name="Normal 3 4 3 2 9" xfId="32581"/>
    <cellStyle name="Normal 3 4 3 3" xfId="1431"/>
    <cellStyle name="Normal 3 4 3 3 2" xfId="1432"/>
    <cellStyle name="Normal 3 4 3 3 2 2" xfId="6841"/>
    <cellStyle name="Normal 3 4 3 3 2 2 2" xfId="14692"/>
    <cellStyle name="Normal 3 4 3 3 2 2 2 2" xfId="32582"/>
    <cellStyle name="Normal 3 4 3 3 2 2 3" xfId="32583"/>
    <cellStyle name="Normal 3 4 3 3 2 2 4" xfId="32584"/>
    <cellStyle name="Normal 3 4 3 3 2 3" xfId="9465"/>
    <cellStyle name="Normal 3 4 3 3 2 3 2" xfId="17315"/>
    <cellStyle name="Normal 3 4 3 3 2 3 2 2" xfId="32585"/>
    <cellStyle name="Normal 3 4 3 3 2 3 3" xfId="32586"/>
    <cellStyle name="Normal 3 4 3 3 2 4" xfId="12069"/>
    <cellStyle name="Normal 3 4 3 3 2 4 2" xfId="32587"/>
    <cellStyle name="Normal 3 4 3 3 2 5" xfId="4213"/>
    <cellStyle name="Normal 3 4 3 3 2 5 2" xfId="32588"/>
    <cellStyle name="Normal 3 4 3 3 2 6" xfId="32589"/>
    <cellStyle name="Normal 3 4 3 3 2 6 2" xfId="32590"/>
    <cellStyle name="Normal 3 4 3 3 2 7" xfId="32591"/>
    <cellStyle name="Normal 3 4 3 3 3" xfId="6840"/>
    <cellStyle name="Normal 3 4 3 3 3 2" xfId="14691"/>
    <cellStyle name="Normal 3 4 3 3 3 2 2" xfId="32592"/>
    <cellStyle name="Normal 3 4 3 3 3 3" xfId="32593"/>
    <cellStyle name="Normal 3 4 3 3 3 4" xfId="32594"/>
    <cellStyle name="Normal 3 4 3 3 4" xfId="9464"/>
    <cellStyle name="Normal 3 4 3 3 4 2" xfId="17314"/>
    <cellStyle name="Normal 3 4 3 3 4 2 2" xfId="32595"/>
    <cellStyle name="Normal 3 4 3 3 4 3" xfId="32596"/>
    <cellStyle name="Normal 3 4 3 3 5" xfId="12068"/>
    <cellStyle name="Normal 3 4 3 3 5 2" xfId="32597"/>
    <cellStyle name="Normal 3 4 3 3 6" xfId="4212"/>
    <cellStyle name="Normal 3 4 3 3 6 2" xfId="32598"/>
    <cellStyle name="Normal 3 4 3 3 7" xfId="32599"/>
    <cellStyle name="Normal 3 4 3 3 7 2" xfId="32600"/>
    <cellStyle name="Normal 3 4 3 3 8" xfId="32601"/>
    <cellStyle name="Normal 3 4 3 4" xfId="1433"/>
    <cellStyle name="Normal 3 4 3 4 2" xfId="6842"/>
    <cellStyle name="Normal 3 4 3 4 2 2" xfId="14693"/>
    <cellStyle name="Normal 3 4 3 4 2 2 2" xfId="32602"/>
    <cellStyle name="Normal 3 4 3 4 2 3" xfId="32603"/>
    <cellStyle name="Normal 3 4 3 4 2 4" xfId="32604"/>
    <cellStyle name="Normal 3 4 3 4 3" xfId="9466"/>
    <cellStyle name="Normal 3 4 3 4 3 2" xfId="17316"/>
    <cellStyle name="Normal 3 4 3 4 3 2 2" xfId="32605"/>
    <cellStyle name="Normal 3 4 3 4 3 3" xfId="32606"/>
    <cellStyle name="Normal 3 4 3 4 4" xfId="12070"/>
    <cellStyle name="Normal 3 4 3 4 4 2" xfId="32607"/>
    <cellStyle name="Normal 3 4 3 4 5" xfId="4214"/>
    <cellStyle name="Normal 3 4 3 4 5 2" xfId="32608"/>
    <cellStyle name="Normal 3 4 3 4 6" xfId="32609"/>
    <cellStyle name="Normal 3 4 3 4 6 2" xfId="32610"/>
    <cellStyle name="Normal 3 4 3 4 7" xfId="32611"/>
    <cellStyle name="Normal 3 4 3 5" xfId="6835"/>
    <cellStyle name="Normal 3 4 3 5 2" xfId="9459"/>
    <cellStyle name="Normal 3 4 3 5 2 2" xfId="17309"/>
    <cellStyle name="Normal 3 4 3 5 2 2 2" xfId="32612"/>
    <cellStyle name="Normal 3 4 3 5 2 3" xfId="32613"/>
    <cellStyle name="Normal 3 4 3 5 2 4" xfId="32614"/>
    <cellStyle name="Normal 3 4 3 5 3" xfId="14686"/>
    <cellStyle name="Normal 3 4 3 5 3 2" xfId="32615"/>
    <cellStyle name="Normal 3 4 3 5 4" xfId="32616"/>
    <cellStyle name="Normal 3 4 3 5 5" xfId="32617"/>
    <cellStyle name="Normal 3 4 3 6" xfId="5471"/>
    <cellStyle name="Normal 3 4 3 6 2" xfId="13322"/>
    <cellStyle name="Normal 3 4 3 6 2 2" xfId="32618"/>
    <cellStyle name="Normal 3 4 3 6 3" xfId="32619"/>
    <cellStyle name="Normal 3 4 3 6 4" xfId="32620"/>
    <cellStyle name="Normal 3 4 3 7" xfId="8095"/>
    <cellStyle name="Normal 3 4 3 7 2" xfId="15945"/>
    <cellStyle name="Normal 3 4 3 7 2 2" xfId="32621"/>
    <cellStyle name="Normal 3 4 3 7 3" xfId="32622"/>
    <cellStyle name="Normal 3 4 3 8" xfId="12063"/>
    <cellStyle name="Normal 3 4 3 8 2" xfId="32623"/>
    <cellStyle name="Normal 3 4 3 9" xfId="4207"/>
    <cellStyle name="Normal 3 4 3 9 2" xfId="32624"/>
    <cellStyle name="Normal 3 4 4" xfId="1434"/>
    <cellStyle name="Normal 3 4 4 10" xfId="32625"/>
    <cellStyle name="Normal 3 4 4 11" xfId="32626"/>
    <cellStyle name="Normal 3 4 4 2" xfId="1435"/>
    <cellStyle name="Normal 3 4 4 2 10" xfId="32627"/>
    <cellStyle name="Normal 3 4 4 2 2" xfId="1436"/>
    <cellStyle name="Normal 3 4 4 2 2 2" xfId="1437"/>
    <cellStyle name="Normal 3 4 4 2 2 2 2" xfId="6846"/>
    <cellStyle name="Normal 3 4 4 2 2 2 2 2" xfId="14697"/>
    <cellStyle name="Normal 3 4 4 2 2 2 2 2 2" xfId="32628"/>
    <cellStyle name="Normal 3 4 4 2 2 2 2 3" xfId="32629"/>
    <cellStyle name="Normal 3 4 4 2 2 2 2 4" xfId="32630"/>
    <cellStyle name="Normal 3 4 4 2 2 2 3" xfId="9470"/>
    <cellStyle name="Normal 3 4 4 2 2 2 3 2" xfId="17320"/>
    <cellStyle name="Normal 3 4 4 2 2 2 3 2 2" xfId="32631"/>
    <cellStyle name="Normal 3 4 4 2 2 2 3 3" xfId="32632"/>
    <cellStyle name="Normal 3 4 4 2 2 2 4" xfId="12074"/>
    <cellStyle name="Normal 3 4 4 2 2 2 4 2" xfId="32633"/>
    <cellStyle name="Normal 3 4 4 2 2 2 5" xfId="4218"/>
    <cellStyle name="Normal 3 4 4 2 2 2 5 2" xfId="32634"/>
    <cellStyle name="Normal 3 4 4 2 2 2 6" xfId="32635"/>
    <cellStyle name="Normal 3 4 4 2 2 2 6 2" xfId="32636"/>
    <cellStyle name="Normal 3 4 4 2 2 2 7" xfId="32637"/>
    <cellStyle name="Normal 3 4 4 2 2 3" xfId="6845"/>
    <cellStyle name="Normal 3 4 4 2 2 3 2" xfId="14696"/>
    <cellStyle name="Normal 3 4 4 2 2 3 2 2" xfId="32638"/>
    <cellStyle name="Normal 3 4 4 2 2 3 3" xfId="32639"/>
    <cellStyle name="Normal 3 4 4 2 2 3 4" xfId="32640"/>
    <cellStyle name="Normal 3 4 4 2 2 4" xfId="9469"/>
    <cellStyle name="Normal 3 4 4 2 2 4 2" xfId="17319"/>
    <cellStyle name="Normal 3 4 4 2 2 4 2 2" xfId="32641"/>
    <cellStyle name="Normal 3 4 4 2 2 4 3" xfId="32642"/>
    <cellStyle name="Normal 3 4 4 2 2 5" xfId="12073"/>
    <cellStyle name="Normal 3 4 4 2 2 5 2" xfId="32643"/>
    <cellStyle name="Normal 3 4 4 2 2 6" xfId="4217"/>
    <cellStyle name="Normal 3 4 4 2 2 6 2" xfId="32644"/>
    <cellStyle name="Normal 3 4 4 2 2 7" xfId="32645"/>
    <cellStyle name="Normal 3 4 4 2 2 7 2" xfId="32646"/>
    <cellStyle name="Normal 3 4 4 2 2 8" xfId="32647"/>
    <cellStyle name="Normal 3 4 4 2 3" xfId="1438"/>
    <cellStyle name="Normal 3 4 4 2 3 2" xfId="6847"/>
    <cellStyle name="Normal 3 4 4 2 3 2 2" xfId="14698"/>
    <cellStyle name="Normal 3 4 4 2 3 2 2 2" xfId="32648"/>
    <cellStyle name="Normal 3 4 4 2 3 2 3" xfId="32649"/>
    <cellStyle name="Normal 3 4 4 2 3 2 4" xfId="32650"/>
    <cellStyle name="Normal 3 4 4 2 3 3" xfId="9471"/>
    <cellStyle name="Normal 3 4 4 2 3 3 2" xfId="17321"/>
    <cellStyle name="Normal 3 4 4 2 3 3 2 2" xfId="32651"/>
    <cellStyle name="Normal 3 4 4 2 3 3 3" xfId="32652"/>
    <cellStyle name="Normal 3 4 4 2 3 4" xfId="12075"/>
    <cellStyle name="Normal 3 4 4 2 3 4 2" xfId="32653"/>
    <cellStyle name="Normal 3 4 4 2 3 5" xfId="4219"/>
    <cellStyle name="Normal 3 4 4 2 3 5 2" xfId="32654"/>
    <cellStyle name="Normal 3 4 4 2 3 6" xfId="32655"/>
    <cellStyle name="Normal 3 4 4 2 3 6 2" xfId="32656"/>
    <cellStyle name="Normal 3 4 4 2 3 7" xfId="32657"/>
    <cellStyle name="Normal 3 4 4 2 4" xfId="6844"/>
    <cellStyle name="Normal 3 4 4 2 4 2" xfId="14695"/>
    <cellStyle name="Normal 3 4 4 2 4 2 2" xfId="32658"/>
    <cellStyle name="Normal 3 4 4 2 4 3" xfId="32659"/>
    <cellStyle name="Normal 3 4 4 2 4 4" xfId="32660"/>
    <cellStyle name="Normal 3 4 4 2 5" xfId="9468"/>
    <cellStyle name="Normal 3 4 4 2 5 2" xfId="17318"/>
    <cellStyle name="Normal 3 4 4 2 5 2 2" xfId="32661"/>
    <cellStyle name="Normal 3 4 4 2 5 3" xfId="32662"/>
    <cellStyle name="Normal 3 4 4 2 6" xfId="12072"/>
    <cellStyle name="Normal 3 4 4 2 6 2" xfId="32663"/>
    <cellStyle name="Normal 3 4 4 2 7" xfId="4216"/>
    <cellStyle name="Normal 3 4 4 2 7 2" xfId="32664"/>
    <cellStyle name="Normal 3 4 4 2 8" xfId="2840"/>
    <cellStyle name="Normal 3 4 4 2 8 2" xfId="32665"/>
    <cellStyle name="Normal 3 4 4 2 9" xfId="32666"/>
    <cellStyle name="Normal 3 4 4 3" xfId="1439"/>
    <cellStyle name="Normal 3 4 4 3 2" xfId="1440"/>
    <cellStyle name="Normal 3 4 4 3 2 2" xfId="6849"/>
    <cellStyle name="Normal 3 4 4 3 2 2 2" xfId="14700"/>
    <cellStyle name="Normal 3 4 4 3 2 2 2 2" xfId="32667"/>
    <cellStyle name="Normal 3 4 4 3 2 2 3" xfId="32668"/>
    <cellStyle name="Normal 3 4 4 3 2 2 4" xfId="32669"/>
    <cellStyle name="Normal 3 4 4 3 2 3" xfId="9473"/>
    <cellStyle name="Normal 3 4 4 3 2 3 2" xfId="17323"/>
    <cellStyle name="Normal 3 4 4 3 2 3 2 2" xfId="32670"/>
    <cellStyle name="Normal 3 4 4 3 2 3 3" xfId="32671"/>
    <cellStyle name="Normal 3 4 4 3 2 4" xfId="12077"/>
    <cellStyle name="Normal 3 4 4 3 2 4 2" xfId="32672"/>
    <cellStyle name="Normal 3 4 4 3 2 5" xfId="4221"/>
    <cellStyle name="Normal 3 4 4 3 2 5 2" xfId="32673"/>
    <cellStyle name="Normal 3 4 4 3 2 6" xfId="32674"/>
    <cellStyle name="Normal 3 4 4 3 2 6 2" xfId="32675"/>
    <cellStyle name="Normal 3 4 4 3 2 7" xfId="32676"/>
    <cellStyle name="Normal 3 4 4 3 3" xfId="6848"/>
    <cellStyle name="Normal 3 4 4 3 3 2" xfId="14699"/>
    <cellStyle name="Normal 3 4 4 3 3 2 2" xfId="32677"/>
    <cellStyle name="Normal 3 4 4 3 3 3" xfId="32678"/>
    <cellStyle name="Normal 3 4 4 3 3 4" xfId="32679"/>
    <cellStyle name="Normal 3 4 4 3 4" xfId="9472"/>
    <cellStyle name="Normal 3 4 4 3 4 2" xfId="17322"/>
    <cellStyle name="Normal 3 4 4 3 4 2 2" xfId="32680"/>
    <cellStyle name="Normal 3 4 4 3 4 3" xfId="32681"/>
    <cellStyle name="Normal 3 4 4 3 5" xfId="12076"/>
    <cellStyle name="Normal 3 4 4 3 5 2" xfId="32682"/>
    <cellStyle name="Normal 3 4 4 3 6" xfId="4220"/>
    <cellStyle name="Normal 3 4 4 3 6 2" xfId="32683"/>
    <cellStyle name="Normal 3 4 4 3 7" xfId="32684"/>
    <cellStyle name="Normal 3 4 4 3 7 2" xfId="32685"/>
    <cellStyle name="Normal 3 4 4 3 8" xfId="32686"/>
    <cellStyle name="Normal 3 4 4 4" xfId="1441"/>
    <cellStyle name="Normal 3 4 4 4 2" xfId="6850"/>
    <cellStyle name="Normal 3 4 4 4 2 2" xfId="14701"/>
    <cellStyle name="Normal 3 4 4 4 2 2 2" xfId="32687"/>
    <cellStyle name="Normal 3 4 4 4 2 3" xfId="32688"/>
    <cellStyle name="Normal 3 4 4 4 2 4" xfId="32689"/>
    <cellStyle name="Normal 3 4 4 4 3" xfId="9474"/>
    <cellStyle name="Normal 3 4 4 4 3 2" xfId="17324"/>
    <cellStyle name="Normal 3 4 4 4 3 2 2" xfId="32690"/>
    <cellStyle name="Normal 3 4 4 4 3 3" xfId="32691"/>
    <cellStyle name="Normal 3 4 4 4 4" xfId="12078"/>
    <cellStyle name="Normal 3 4 4 4 4 2" xfId="32692"/>
    <cellStyle name="Normal 3 4 4 4 5" xfId="4222"/>
    <cellStyle name="Normal 3 4 4 4 5 2" xfId="32693"/>
    <cellStyle name="Normal 3 4 4 4 6" xfId="32694"/>
    <cellStyle name="Normal 3 4 4 4 6 2" xfId="32695"/>
    <cellStyle name="Normal 3 4 4 4 7" xfId="32696"/>
    <cellStyle name="Normal 3 4 4 5" xfId="6843"/>
    <cellStyle name="Normal 3 4 4 5 2" xfId="14694"/>
    <cellStyle name="Normal 3 4 4 5 2 2" xfId="32697"/>
    <cellStyle name="Normal 3 4 4 5 3" xfId="32698"/>
    <cellStyle name="Normal 3 4 4 5 4" xfId="32699"/>
    <cellStyle name="Normal 3 4 4 6" xfId="9467"/>
    <cellStyle name="Normal 3 4 4 6 2" xfId="17317"/>
    <cellStyle name="Normal 3 4 4 6 2 2" xfId="32700"/>
    <cellStyle name="Normal 3 4 4 6 3" xfId="32701"/>
    <cellStyle name="Normal 3 4 4 7" xfId="12071"/>
    <cellStyle name="Normal 3 4 4 7 2" xfId="32702"/>
    <cellStyle name="Normal 3 4 4 8" xfId="4215"/>
    <cellStyle name="Normal 3 4 4 8 2" xfId="32703"/>
    <cellStyle name="Normal 3 4 4 9" xfId="2747"/>
    <cellStyle name="Normal 3 4 4 9 2" xfId="32704"/>
    <cellStyle name="Normal 3 4 5" xfId="1442"/>
    <cellStyle name="Normal 3 4 5 10" xfId="32705"/>
    <cellStyle name="Normal 3 4 5 2" xfId="1443"/>
    <cellStyle name="Normal 3 4 5 2 2" xfId="1444"/>
    <cellStyle name="Normal 3 4 5 2 2 2" xfId="6853"/>
    <cellStyle name="Normal 3 4 5 2 2 2 2" xfId="14704"/>
    <cellStyle name="Normal 3 4 5 2 2 2 2 2" xfId="32706"/>
    <cellStyle name="Normal 3 4 5 2 2 2 3" xfId="32707"/>
    <cellStyle name="Normal 3 4 5 2 2 2 4" xfId="32708"/>
    <cellStyle name="Normal 3 4 5 2 2 3" xfId="9477"/>
    <cellStyle name="Normal 3 4 5 2 2 3 2" xfId="17327"/>
    <cellStyle name="Normal 3 4 5 2 2 3 2 2" xfId="32709"/>
    <cellStyle name="Normal 3 4 5 2 2 3 3" xfId="32710"/>
    <cellStyle name="Normal 3 4 5 2 2 4" xfId="12081"/>
    <cellStyle name="Normal 3 4 5 2 2 4 2" xfId="32711"/>
    <cellStyle name="Normal 3 4 5 2 2 5" xfId="4225"/>
    <cellStyle name="Normal 3 4 5 2 2 5 2" xfId="32712"/>
    <cellStyle name="Normal 3 4 5 2 2 6" xfId="32713"/>
    <cellStyle name="Normal 3 4 5 2 2 6 2" xfId="32714"/>
    <cellStyle name="Normal 3 4 5 2 2 7" xfId="32715"/>
    <cellStyle name="Normal 3 4 5 2 3" xfId="6852"/>
    <cellStyle name="Normal 3 4 5 2 3 2" xfId="14703"/>
    <cellStyle name="Normal 3 4 5 2 3 2 2" xfId="32716"/>
    <cellStyle name="Normal 3 4 5 2 3 3" xfId="32717"/>
    <cellStyle name="Normal 3 4 5 2 3 4" xfId="32718"/>
    <cellStyle name="Normal 3 4 5 2 4" xfId="9476"/>
    <cellStyle name="Normal 3 4 5 2 4 2" xfId="17326"/>
    <cellStyle name="Normal 3 4 5 2 4 2 2" xfId="32719"/>
    <cellStyle name="Normal 3 4 5 2 4 3" xfId="32720"/>
    <cellStyle name="Normal 3 4 5 2 5" xfId="12080"/>
    <cellStyle name="Normal 3 4 5 2 5 2" xfId="32721"/>
    <cellStyle name="Normal 3 4 5 2 6" xfId="4224"/>
    <cellStyle name="Normal 3 4 5 2 6 2" xfId="32722"/>
    <cellStyle name="Normal 3 4 5 2 7" xfId="2846"/>
    <cellStyle name="Normal 3 4 5 2 7 2" xfId="32723"/>
    <cellStyle name="Normal 3 4 5 2 8" xfId="32724"/>
    <cellStyle name="Normal 3 4 5 2 9" xfId="32725"/>
    <cellStyle name="Normal 3 4 5 3" xfId="1445"/>
    <cellStyle name="Normal 3 4 5 3 2" xfId="6854"/>
    <cellStyle name="Normal 3 4 5 3 2 2" xfId="14705"/>
    <cellStyle name="Normal 3 4 5 3 2 2 2" xfId="32726"/>
    <cellStyle name="Normal 3 4 5 3 2 3" xfId="32727"/>
    <cellStyle name="Normal 3 4 5 3 2 4" xfId="32728"/>
    <cellStyle name="Normal 3 4 5 3 3" xfId="9478"/>
    <cellStyle name="Normal 3 4 5 3 3 2" xfId="17328"/>
    <cellStyle name="Normal 3 4 5 3 3 2 2" xfId="32729"/>
    <cellStyle name="Normal 3 4 5 3 3 3" xfId="32730"/>
    <cellStyle name="Normal 3 4 5 3 4" xfId="12082"/>
    <cellStyle name="Normal 3 4 5 3 4 2" xfId="32731"/>
    <cellStyle name="Normal 3 4 5 3 5" xfId="4226"/>
    <cellStyle name="Normal 3 4 5 3 5 2" xfId="32732"/>
    <cellStyle name="Normal 3 4 5 3 6" xfId="32733"/>
    <cellStyle name="Normal 3 4 5 3 6 2" xfId="32734"/>
    <cellStyle name="Normal 3 4 5 3 7" xfId="32735"/>
    <cellStyle name="Normal 3 4 5 4" xfId="6851"/>
    <cellStyle name="Normal 3 4 5 4 2" xfId="14702"/>
    <cellStyle name="Normal 3 4 5 4 2 2" xfId="32736"/>
    <cellStyle name="Normal 3 4 5 4 3" xfId="32737"/>
    <cellStyle name="Normal 3 4 5 4 4" xfId="32738"/>
    <cellStyle name="Normal 3 4 5 5" xfId="9475"/>
    <cellStyle name="Normal 3 4 5 5 2" xfId="17325"/>
    <cellStyle name="Normal 3 4 5 5 2 2" xfId="32739"/>
    <cellStyle name="Normal 3 4 5 5 3" xfId="32740"/>
    <cellStyle name="Normal 3 4 5 6" xfId="12079"/>
    <cellStyle name="Normal 3 4 5 6 2" xfId="32741"/>
    <cellStyle name="Normal 3 4 5 7" xfId="4223"/>
    <cellStyle name="Normal 3 4 5 7 2" xfId="32742"/>
    <cellStyle name="Normal 3 4 5 8" xfId="2753"/>
    <cellStyle name="Normal 3 4 5 8 2" xfId="32743"/>
    <cellStyle name="Normal 3 4 5 9" xfId="32744"/>
    <cellStyle name="Normal 3 4 6" xfId="1446"/>
    <cellStyle name="Normal 3 4 6 2" xfId="1447"/>
    <cellStyle name="Normal 3 4 6 2 2" xfId="6856"/>
    <cellStyle name="Normal 3 4 6 2 2 2" xfId="14707"/>
    <cellStyle name="Normal 3 4 6 2 2 2 2" xfId="32745"/>
    <cellStyle name="Normal 3 4 6 2 2 3" xfId="32746"/>
    <cellStyle name="Normal 3 4 6 2 2 4" xfId="32747"/>
    <cellStyle name="Normal 3 4 6 2 3" xfId="9480"/>
    <cellStyle name="Normal 3 4 6 2 3 2" xfId="17330"/>
    <cellStyle name="Normal 3 4 6 2 3 2 2" xfId="32748"/>
    <cellStyle name="Normal 3 4 6 2 3 3" xfId="32749"/>
    <cellStyle name="Normal 3 4 6 2 4" xfId="12084"/>
    <cellStyle name="Normal 3 4 6 2 4 2" xfId="32750"/>
    <cellStyle name="Normal 3 4 6 2 5" xfId="4228"/>
    <cellStyle name="Normal 3 4 6 2 5 2" xfId="32751"/>
    <cellStyle name="Normal 3 4 6 2 6" xfId="32752"/>
    <cellStyle name="Normal 3 4 6 2 6 2" xfId="32753"/>
    <cellStyle name="Normal 3 4 6 2 7" xfId="32754"/>
    <cellStyle name="Normal 3 4 6 3" xfId="6855"/>
    <cellStyle name="Normal 3 4 6 3 2" xfId="14706"/>
    <cellStyle name="Normal 3 4 6 3 2 2" xfId="32755"/>
    <cellStyle name="Normal 3 4 6 3 3" xfId="32756"/>
    <cellStyle name="Normal 3 4 6 3 4" xfId="32757"/>
    <cellStyle name="Normal 3 4 6 4" xfId="9479"/>
    <cellStyle name="Normal 3 4 6 4 2" xfId="17329"/>
    <cellStyle name="Normal 3 4 6 4 2 2" xfId="32758"/>
    <cellStyle name="Normal 3 4 6 4 3" xfId="32759"/>
    <cellStyle name="Normal 3 4 6 5" xfId="12083"/>
    <cellStyle name="Normal 3 4 6 5 2" xfId="32760"/>
    <cellStyle name="Normal 3 4 6 6" xfId="4227"/>
    <cellStyle name="Normal 3 4 6 6 2" xfId="32761"/>
    <cellStyle name="Normal 3 4 6 7" xfId="2815"/>
    <cellStyle name="Normal 3 4 6 7 2" xfId="32762"/>
    <cellStyle name="Normal 3 4 6 8" xfId="32763"/>
    <cellStyle name="Normal 3 4 6 9" xfId="32764"/>
    <cellStyle name="Normal 3 4 7" xfId="1448"/>
    <cellStyle name="Normal 3 4 7 2" xfId="6857"/>
    <cellStyle name="Normal 3 4 7 2 2" xfId="14708"/>
    <cellStyle name="Normal 3 4 7 2 2 2" xfId="32765"/>
    <cellStyle name="Normal 3 4 7 2 3" xfId="32766"/>
    <cellStyle name="Normal 3 4 7 2 4" xfId="32767"/>
    <cellStyle name="Normal 3 4 7 3" xfId="9481"/>
    <cellStyle name="Normal 3 4 7 3 2" xfId="17331"/>
    <cellStyle name="Normal 3 4 7 3 2 2" xfId="32768"/>
    <cellStyle name="Normal 3 4 7 3 3" xfId="32769"/>
    <cellStyle name="Normal 3 4 7 4" xfId="12085"/>
    <cellStyle name="Normal 3 4 7 4 2" xfId="32770"/>
    <cellStyle name="Normal 3 4 7 5" xfId="4229"/>
    <cellStyle name="Normal 3 4 7 5 2" xfId="32771"/>
    <cellStyle name="Normal 3 4 7 6" xfId="32772"/>
    <cellStyle name="Normal 3 4 7 6 2" xfId="32773"/>
    <cellStyle name="Normal 3 4 7 7" xfId="32774"/>
    <cellStyle name="Normal 3 4 8" xfId="2699"/>
    <cellStyle name="Normal 3 4 8 2" xfId="6826"/>
    <cellStyle name="Normal 3 4 8 2 2" xfId="14677"/>
    <cellStyle name="Normal 3 4 8 2 2 2" xfId="32775"/>
    <cellStyle name="Normal 3 4 8 2 3" xfId="32776"/>
    <cellStyle name="Normal 3 4 8 2 4" xfId="32777"/>
    <cellStyle name="Normal 3 4 8 3" xfId="9450"/>
    <cellStyle name="Normal 3 4 8 3 2" xfId="17300"/>
    <cellStyle name="Normal 3 4 8 3 2 2" xfId="32778"/>
    <cellStyle name="Normal 3 4 8 3 3" xfId="32779"/>
    <cellStyle name="Normal 3 4 8 4" xfId="12054"/>
    <cellStyle name="Normal 3 4 8 4 2" xfId="32780"/>
    <cellStyle name="Normal 3 4 8 5" xfId="4198"/>
    <cellStyle name="Normal 3 4 8 5 2" xfId="32781"/>
    <cellStyle name="Normal 3 4 8 6" xfId="32782"/>
    <cellStyle name="Normal 3 4 8 6 2" xfId="32783"/>
    <cellStyle name="Normal 3 4 8 7" xfId="32784"/>
    <cellStyle name="Normal 3 4 9" xfId="5451"/>
    <cellStyle name="Normal 3 4 9 2" xfId="13303"/>
    <cellStyle name="Normal 3 4 9 2 2" xfId="32785"/>
    <cellStyle name="Normal 3 4 9 3" xfId="32786"/>
    <cellStyle name="Normal 3 4 9 4" xfId="32787"/>
    <cellStyle name="Normal 3 5" xfId="1449"/>
    <cellStyle name="Normal 3 5 10" xfId="8078"/>
    <cellStyle name="Normal 3 5 10 2" xfId="15928"/>
    <cellStyle name="Normal 3 5 10 2 2" xfId="32788"/>
    <cellStyle name="Normal 3 5 10 3" xfId="32789"/>
    <cellStyle name="Normal 3 5 11" xfId="10701"/>
    <cellStyle name="Normal 3 5 11 2" xfId="32790"/>
    <cellStyle name="Normal 3 5 12" xfId="2854"/>
    <cellStyle name="Normal 3 5 12 2" xfId="32791"/>
    <cellStyle name="Normal 3 5 13" xfId="2717"/>
    <cellStyle name="Normal 3 5 13 2" xfId="32792"/>
    <cellStyle name="Normal 3 5 14" xfId="32793"/>
    <cellStyle name="Normal 3 5 14 2" xfId="32794"/>
    <cellStyle name="Normal 3 5 15" xfId="32795"/>
    <cellStyle name="Normal 3 5 16" xfId="32796"/>
    <cellStyle name="Normal 3 5 2" xfId="1450"/>
    <cellStyle name="Normal 3 5 2 10" xfId="2749"/>
    <cellStyle name="Normal 3 5 2 10 2" xfId="32797"/>
    <cellStyle name="Normal 3 5 2 11" xfId="32798"/>
    <cellStyle name="Normal 3 5 2 12" xfId="32799"/>
    <cellStyle name="Normal 3 5 2 2" xfId="1451"/>
    <cellStyle name="Normal 3 5 2 2 10" xfId="32800"/>
    <cellStyle name="Normal 3 5 2 2 2" xfId="1452"/>
    <cellStyle name="Normal 3 5 2 2 2 2" xfId="1453"/>
    <cellStyle name="Normal 3 5 2 2 2 2 2" xfId="6862"/>
    <cellStyle name="Normal 3 5 2 2 2 2 2 2" xfId="14713"/>
    <cellStyle name="Normal 3 5 2 2 2 2 2 2 2" xfId="32801"/>
    <cellStyle name="Normal 3 5 2 2 2 2 2 3" xfId="32802"/>
    <cellStyle name="Normal 3 5 2 2 2 2 2 4" xfId="32803"/>
    <cellStyle name="Normal 3 5 2 2 2 2 3" xfId="9486"/>
    <cellStyle name="Normal 3 5 2 2 2 2 3 2" xfId="17336"/>
    <cellStyle name="Normal 3 5 2 2 2 2 3 2 2" xfId="32804"/>
    <cellStyle name="Normal 3 5 2 2 2 2 3 3" xfId="32805"/>
    <cellStyle name="Normal 3 5 2 2 2 2 4" xfId="12090"/>
    <cellStyle name="Normal 3 5 2 2 2 2 4 2" xfId="32806"/>
    <cellStyle name="Normal 3 5 2 2 2 2 5" xfId="4234"/>
    <cellStyle name="Normal 3 5 2 2 2 2 5 2" xfId="32807"/>
    <cellStyle name="Normal 3 5 2 2 2 2 6" xfId="32808"/>
    <cellStyle name="Normal 3 5 2 2 2 2 6 2" xfId="32809"/>
    <cellStyle name="Normal 3 5 2 2 2 2 7" xfId="32810"/>
    <cellStyle name="Normal 3 5 2 2 2 3" xfId="6861"/>
    <cellStyle name="Normal 3 5 2 2 2 3 2" xfId="14712"/>
    <cellStyle name="Normal 3 5 2 2 2 3 2 2" xfId="32811"/>
    <cellStyle name="Normal 3 5 2 2 2 3 3" xfId="32812"/>
    <cellStyle name="Normal 3 5 2 2 2 3 4" xfId="32813"/>
    <cellStyle name="Normal 3 5 2 2 2 4" xfId="9485"/>
    <cellStyle name="Normal 3 5 2 2 2 4 2" xfId="17335"/>
    <cellStyle name="Normal 3 5 2 2 2 4 2 2" xfId="32814"/>
    <cellStyle name="Normal 3 5 2 2 2 4 3" xfId="32815"/>
    <cellStyle name="Normal 3 5 2 2 2 5" xfId="12089"/>
    <cellStyle name="Normal 3 5 2 2 2 5 2" xfId="32816"/>
    <cellStyle name="Normal 3 5 2 2 2 6" xfId="4233"/>
    <cellStyle name="Normal 3 5 2 2 2 6 2" xfId="32817"/>
    <cellStyle name="Normal 3 5 2 2 2 7" xfId="32818"/>
    <cellStyle name="Normal 3 5 2 2 2 7 2" xfId="32819"/>
    <cellStyle name="Normal 3 5 2 2 2 8" xfId="32820"/>
    <cellStyle name="Normal 3 5 2 2 3" xfId="1454"/>
    <cellStyle name="Normal 3 5 2 2 3 2" xfId="6863"/>
    <cellStyle name="Normal 3 5 2 2 3 2 2" xfId="14714"/>
    <cellStyle name="Normal 3 5 2 2 3 2 2 2" xfId="32821"/>
    <cellStyle name="Normal 3 5 2 2 3 2 3" xfId="32822"/>
    <cellStyle name="Normal 3 5 2 2 3 2 4" xfId="32823"/>
    <cellStyle name="Normal 3 5 2 2 3 3" xfId="9487"/>
    <cellStyle name="Normal 3 5 2 2 3 3 2" xfId="17337"/>
    <cellStyle name="Normal 3 5 2 2 3 3 2 2" xfId="32824"/>
    <cellStyle name="Normal 3 5 2 2 3 3 3" xfId="32825"/>
    <cellStyle name="Normal 3 5 2 2 3 4" xfId="12091"/>
    <cellStyle name="Normal 3 5 2 2 3 4 2" xfId="32826"/>
    <cellStyle name="Normal 3 5 2 2 3 5" xfId="4235"/>
    <cellStyle name="Normal 3 5 2 2 3 5 2" xfId="32827"/>
    <cellStyle name="Normal 3 5 2 2 3 6" xfId="32828"/>
    <cellStyle name="Normal 3 5 2 2 3 6 2" xfId="32829"/>
    <cellStyle name="Normal 3 5 2 2 3 7" xfId="32830"/>
    <cellStyle name="Normal 3 5 2 2 4" xfId="6860"/>
    <cellStyle name="Normal 3 5 2 2 4 2" xfId="14711"/>
    <cellStyle name="Normal 3 5 2 2 4 2 2" xfId="32831"/>
    <cellStyle name="Normal 3 5 2 2 4 3" xfId="32832"/>
    <cellStyle name="Normal 3 5 2 2 4 4" xfId="32833"/>
    <cellStyle name="Normal 3 5 2 2 5" xfId="9484"/>
    <cellStyle name="Normal 3 5 2 2 5 2" xfId="17334"/>
    <cellStyle name="Normal 3 5 2 2 5 2 2" xfId="32834"/>
    <cellStyle name="Normal 3 5 2 2 5 3" xfId="32835"/>
    <cellStyle name="Normal 3 5 2 2 6" xfId="12088"/>
    <cellStyle name="Normal 3 5 2 2 6 2" xfId="32836"/>
    <cellStyle name="Normal 3 5 2 2 7" xfId="4232"/>
    <cellStyle name="Normal 3 5 2 2 7 2" xfId="32837"/>
    <cellStyle name="Normal 3 5 2 2 8" xfId="2842"/>
    <cellStyle name="Normal 3 5 2 2 8 2" xfId="32838"/>
    <cellStyle name="Normal 3 5 2 2 9" xfId="32839"/>
    <cellStyle name="Normal 3 5 2 3" xfId="1455"/>
    <cellStyle name="Normal 3 5 2 3 2" xfId="1456"/>
    <cellStyle name="Normal 3 5 2 3 2 2" xfId="6865"/>
    <cellStyle name="Normal 3 5 2 3 2 2 2" xfId="14716"/>
    <cellStyle name="Normal 3 5 2 3 2 2 2 2" xfId="32840"/>
    <cellStyle name="Normal 3 5 2 3 2 2 3" xfId="32841"/>
    <cellStyle name="Normal 3 5 2 3 2 2 4" xfId="32842"/>
    <cellStyle name="Normal 3 5 2 3 2 3" xfId="9489"/>
    <cellStyle name="Normal 3 5 2 3 2 3 2" xfId="17339"/>
    <cellStyle name="Normal 3 5 2 3 2 3 2 2" xfId="32843"/>
    <cellStyle name="Normal 3 5 2 3 2 3 3" xfId="32844"/>
    <cellStyle name="Normal 3 5 2 3 2 4" xfId="12093"/>
    <cellStyle name="Normal 3 5 2 3 2 4 2" xfId="32845"/>
    <cellStyle name="Normal 3 5 2 3 2 5" xfId="4237"/>
    <cellStyle name="Normal 3 5 2 3 2 5 2" xfId="32846"/>
    <cellStyle name="Normal 3 5 2 3 2 6" xfId="32847"/>
    <cellStyle name="Normal 3 5 2 3 2 6 2" xfId="32848"/>
    <cellStyle name="Normal 3 5 2 3 2 7" xfId="32849"/>
    <cellStyle name="Normal 3 5 2 3 3" xfId="6864"/>
    <cellStyle name="Normal 3 5 2 3 3 2" xfId="14715"/>
    <cellStyle name="Normal 3 5 2 3 3 2 2" xfId="32850"/>
    <cellStyle name="Normal 3 5 2 3 3 3" xfId="32851"/>
    <cellStyle name="Normal 3 5 2 3 3 4" xfId="32852"/>
    <cellStyle name="Normal 3 5 2 3 4" xfId="9488"/>
    <cellStyle name="Normal 3 5 2 3 4 2" xfId="17338"/>
    <cellStyle name="Normal 3 5 2 3 4 2 2" xfId="32853"/>
    <cellStyle name="Normal 3 5 2 3 4 3" xfId="32854"/>
    <cellStyle name="Normal 3 5 2 3 5" xfId="12092"/>
    <cellStyle name="Normal 3 5 2 3 5 2" xfId="32855"/>
    <cellStyle name="Normal 3 5 2 3 6" xfId="4236"/>
    <cellStyle name="Normal 3 5 2 3 6 2" xfId="32856"/>
    <cellStyle name="Normal 3 5 2 3 7" xfId="32857"/>
    <cellStyle name="Normal 3 5 2 3 7 2" xfId="32858"/>
    <cellStyle name="Normal 3 5 2 3 8" xfId="32859"/>
    <cellStyle name="Normal 3 5 2 4" xfId="1457"/>
    <cellStyle name="Normal 3 5 2 4 2" xfId="6866"/>
    <cellStyle name="Normal 3 5 2 4 2 2" xfId="14717"/>
    <cellStyle name="Normal 3 5 2 4 2 2 2" xfId="32860"/>
    <cellStyle name="Normal 3 5 2 4 2 3" xfId="32861"/>
    <cellStyle name="Normal 3 5 2 4 2 4" xfId="32862"/>
    <cellStyle name="Normal 3 5 2 4 3" xfId="9490"/>
    <cellStyle name="Normal 3 5 2 4 3 2" xfId="17340"/>
    <cellStyle name="Normal 3 5 2 4 3 2 2" xfId="32863"/>
    <cellStyle name="Normal 3 5 2 4 3 3" xfId="32864"/>
    <cellStyle name="Normal 3 5 2 4 4" xfId="12094"/>
    <cellStyle name="Normal 3 5 2 4 4 2" xfId="32865"/>
    <cellStyle name="Normal 3 5 2 4 5" xfId="4238"/>
    <cellStyle name="Normal 3 5 2 4 5 2" xfId="32866"/>
    <cellStyle name="Normal 3 5 2 4 6" xfId="32867"/>
    <cellStyle name="Normal 3 5 2 4 6 2" xfId="32868"/>
    <cellStyle name="Normal 3 5 2 4 7" xfId="32869"/>
    <cellStyle name="Normal 3 5 2 5" xfId="6859"/>
    <cellStyle name="Normal 3 5 2 5 2" xfId="9483"/>
    <cellStyle name="Normal 3 5 2 5 2 2" xfId="17333"/>
    <cellStyle name="Normal 3 5 2 5 2 2 2" xfId="32870"/>
    <cellStyle name="Normal 3 5 2 5 2 3" xfId="32871"/>
    <cellStyle name="Normal 3 5 2 5 2 4" xfId="32872"/>
    <cellStyle name="Normal 3 5 2 5 3" xfId="14710"/>
    <cellStyle name="Normal 3 5 2 5 3 2" xfId="32873"/>
    <cellStyle name="Normal 3 5 2 5 4" xfId="32874"/>
    <cellStyle name="Normal 3 5 2 5 5" xfId="32875"/>
    <cellStyle name="Normal 3 5 2 6" xfId="5464"/>
    <cellStyle name="Normal 3 5 2 6 2" xfId="13315"/>
    <cellStyle name="Normal 3 5 2 6 2 2" xfId="32876"/>
    <cellStyle name="Normal 3 5 2 6 3" xfId="32877"/>
    <cellStyle name="Normal 3 5 2 6 4" xfId="32878"/>
    <cellStyle name="Normal 3 5 2 7" xfId="8088"/>
    <cellStyle name="Normal 3 5 2 7 2" xfId="15938"/>
    <cellStyle name="Normal 3 5 2 7 2 2" xfId="32879"/>
    <cellStyle name="Normal 3 5 2 7 3" xfId="32880"/>
    <cellStyle name="Normal 3 5 2 8" xfId="12087"/>
    <cellStyle name="Normal 3 5 2 8 2" xfId="32881"/>
    <cellStyle name="Normal 3 5 2 9" xfId="4231"/>
    <cellStyle name="Normal 3 5 2 9 2" xfId="32882"/>
    <cellStyle name="Normal 3 5 3" xfId="1458"/>
    <cellStyle name="Normal 3 5 3 10" xfId="2755"/>
    <cellStyle name="Normal 3 5 3 10 2" xfId="32883"/>
    <cellStyle name="Normal 3 5 3 11" xfId="32884"/>
    <cellStyle name="Normal 3 5 3 12" xfId="32885"/>
    <cellStyle name="Normal 3 5 3 2" xfId="1459"/>
    <cellStyle name="Normal 3 5 3 2 10" xfId="32886"/>
    <cellStyle name="Normal 3 5 3 2 2" xfId="1460"/>
    <cellStyle name="Normal 3 5 3 2 2 2" xfId="1461"/>
    <cellStyle name="Normal 3 5 3 2 2 2 2" xfId="6870"/>
    <cellStyle name="Normal 3 5 3 2 2 2 2 2" xfId="14721"/>
    <cellStyle name="Normal 3 5 3 2 2 2 2 2 2" xfId="32887"/>
    <cellStyle name="Normal 3 5 3 2 2 2 2 3" xfId="32888"/>
    <cellStyle name="Normal 3 5 3 2 2 2 2 4" xfId="32889"/>
    <cellStyle name="Normal 3 5 3 2 2 2 3" xfId="9494"/>
    <cellStyle name="Normal 3 5 3 2 2 2 3 2" xfId="17344"/>
    <cellStyle name="Normal 3 5 3 2 2 2 3 2 2" xfId="32890"/>
    <cellStyle name="Normal 3 5 3 2 2 2 3 3" xfId="32891"/>
    <cellStyle name="Normal 3 5 3 2 2 2 4" xfId="12098"/>
    <cellStyle name="Normal 3 5 3 2 2 2 4 2" xfId="32892"/>
    <cellStyle name="Normal 3 5 3 2 2 2 5" xfId="4242"/>
    <cellStyle name="Normal 3 5 3 2 2 2 5 2" xfId="32893"/>
    <cellStyle name="Normal 3 5 3 2 2 2 6" xfId="32894"/>
    <cellStyle name="Normal 3 5 3 2 2 2 6 2" xfId="32895"/>
    <cellStyle name="Normal 3 5 3 2 2 2 7" xfId="32896"/>
    <cellStyle name="Normal 3 5 3 2 2 3" xfId="6869"/>
    <cellStyle name="Normal 3 5 3 2 2 3 2" xfId="14720"/>
    <cellStyle name="Normal 3 5 3 2 2 3 2 2" xfId="32897"/>
    <cellStyle name="Normal 3 5 3 2 2 3 3" xfId="32898"/>
    <cellStyle name="Normal 3 5 3 2 2 3 4" xfId="32899"/>
    <cellStyle name="Normal 3 5 3 2 2 4" xfId="9493"/>
    <cellStyle name="Normal 3 5 3 2 2 4 2" xfId="17343"/>
    <cellStyle name="Normal 3 5 3 2 2 4 2 2" xfId="32900"/>
    <cellStyle name="Normal 3 5 3 2 2 4 3" xfId="32901"/>
    <cellStyle name="Normal 3 5 3 2 2 5" xfId="12097"/>
    <cellStyle name="Normal 3 5 3 2 2 5 2" xfId="32902"/>
    <cellStyle name="Normal 3 5 3 2 2 6" xfId="4241"/>
    <cellStyle name="Normal 3 5 3 2 2 6 2" xfId="32903"/>
    <cellStyle name="Normal 3 5 3 2 2 7" xfId="32904"/>
    <cellStyle name="Normal 3 5 3 2 2 7 2" xfId="32905"/>
    <cellStyle name="Normal 3 5 3 2 2 8" xfId="32906"/>
    <cellStyle name="Normal 3 5 3 2 3" xfId="1462"/>
    <cellStyle name="Normal 3 5 3 2 3 2" xfId="6871"/>
    <cellStyle name="Normal 3 5 3 2 3 2 2" xfId="14722"/>
    <cellStyle name="Normal 3 5 3 2 3 2 2 2" xfId="32907"/>
    <cellStyle name="Normal 3 5 3 2 3 2 3" xfId="32908"/>
    <cellStyle name="Normal 3 5 3 2 3 2 4" xfId="32909"/>
    <cellStyle name="Normal 3 5 3 2 3 3" xfId="9495"/>
    <cellStyle name="Normal 3 5 3 2 3 3 2" xfId="17345"/>
    <cellStyle name="Normal 3 5 3 2 3 3 2 2" xfId="32910"/>
    <cellStyle name="Normal 3 5 3 2 3 3 3" xfId="32911"/>
    <cellStyle name="Normal 3 5 3 2 3 4" xfId="12099"/>
    <cellStyle name="Normal 3 5 3 2 3 4 2" xfId="32912"/>
    <cellStyle name="Normal 3 5 3 2 3 5" xfId="4243"/>
    <cellStyle name="Normal 3 5 3 2 3 5 2" xfId="32913"/>
    <cellStyle name="Normal 3 5 3 2 3 6" xfId="32914"/>
    <cellStyle name="Normal 3 5 3 2 3 6 2" xfId="32915"/>
    <cellStyle name="Normal 3 5 3 2 3 7" xfId="32916"/>
    <cellStyle name="Normal 3 5 3 2 4" xfId="6868"/>
    <cellStyle name="Normal 3 5 3 2 4 2" xfId="14719"/>
    <cellStyle name="Normal 3 5 3 2 4 2 2" xfId="32917"/>
    <cellStyle name="Normal 3 5 3 2 4 3" xfId="32918"/>
    <cellStyle name="Normal 3 5 3 2 4 4" xfId="32919"/>
    <cellStyle name="Normal 3 5 3 2 5" xfId="9492"/>
    <cellStyle name="Normal 3 5 3 2 5 2" xfId="17342"/>
    <cellStyle name="Normal 3 5 3 2 5 2 2" xfId="32920"/>
    <cellStyle name="Normal 3 5 3 2 5 3" xfId="32921"/>
    <cellStyle name="Normal 3 5 3 2 6" xfId="12096"/>
    <cellStyle name="Normal 3 5 3 2 6 2" xfId="32922"/>
    <cellStyle name="Normal 3 5 3 2 7" xfId="4240"/>
    <cellStyle name="Normal 3 5 3 2 7 2" xfId="32923"/>
    <cellStyle name="Normal 3 5 3 2 8" xfId="2848"/>
    <cellStyle name="Normal 3 5 3 2 8 2" xfId="32924"/>
    <cellStyle name="Normal 3 5 3 2 9" xfId="32925"/>
    <cellStyle name="Normal 3 5 3 3" xfId="1463"/>
    <cellStyle name="Normal 3 5 3 3 2" xfId="1464"/>
    <cellStyle name="Normal 3 5 3 3 2 2" xfId="6873"/>
    <cellStyle name="Normal 3 5 3 3 2 2 2" xfId="14724"/>
    <cellStyle name="Normal 3 5 3 3 2 2 2 2" xfId="32926"/>
    <cellStyle name="Normal 3 5 3 3 2 2 3" xfId="32927"/>
    <cellStyle name="Normal 3 5 3 3 2 2 4" xfId="32928"/>
    <cellStyle name="Normal 3 5 3 3 2 3" xfId="9497"/>
    <cellStyle name="Normal 3 5 3 3 2 3 2" xfId="17347"/>
    <cellStyle name="Normal 3 5 3 3 2 3 2 2" xfId="32929"/>
    <cellStyle name="Normal 3 5 3 3 2 3 3" xfId="32930"/>
    <cellStyle name="Normal 3 5 3 3 2 4" xfId="12101"/>
    <cellStyle name="Normal 3 5 3 3 2 4 2" xfId="32931"/>
    <cellStyle name="Normal 3 5 3 3 2 5" xfId="4245"/>
    <cellStyle name="Normal 3 5 3 3 2 5 2" xfId="32932"/>
    <cellStyle name="Normal 3 5 3 3 2 6" xfId="32933"/>
    <cellStyle name="Normal 3 5 3 3 2 6 2" xfId="32934"/>
    <cellStyle name="Normal 3 5 3 3 2 7" xfId="32935"/>
    <cellStyle name="Normal 3 5 3 3 3" xfId="6872"/>
    <cellStyle name="Normal 3 5 3 3 3 2" xfId="14723"/>
    <cellStyle name="Normal 3 5 3 3 3 2 2" xfId="32936"/>
    <cellStyle name="Normal 3 5 3 3 3 3" xfId="32937"/>
    <cellStyle name="Normal 3 5 3 3 3 4" xfId="32938"/>
    <cellStyle name="Normal 3 5 3 3 4" xfId="9496"/>
    <cellStyle name="Normal 3 5 3 3 4 2" xfId="17346"/>
    <cellStyle name="Normal 3 5 3 3 4 2 2" xfId="32939"/>
    <cellStyle name="Normal 3 5 3 3 4 3" xfId="32940"/>
    <cellStyle name="Normal 3 5 3 3 5" xfId="12100"/>
    <cellStyle name="Normal 3 5 3 3 5 2" xfId="32941"/>
    <cellStyle name="Normal 3 5 3 3 6" xfId="4244"/>
    <cellStyle name="Normal 3 5 3 3 6 2" xfId="32942"/>
    <cellStyle name="Normal 3 5 3 3 7" xfId="32943"/>
    <cellStyle name="Normal 3 5 3 3 7 2" xfId="32944"/>
    <cellStyle name="Normal 3 5 3 3 8" xfId="32945"/>
    <cellStyle name="Normal 3 5 3 4" xfId="1465"/>
    <cellStyle name="Normal 3 5 3 4 2" xfId="6874"/>
    <cellStyle name="Normal 3 5 3 4 2 2" xfId="14725"/>
    <cellStyle name="Normal 3 5 3 4 2 2 2" xfId="32946"/>
    <cellStyle name="Normal 3 5 3 4 2 3" xfId="32947"/>
    <cellStyle name="Normal 3 5 3 4 2 4" xfId="32948"/>
    <cellStyle name="Normal 3 5 3 4 3" xfId="9498"/>
    <cellStyle name="Normal 3 5 3 4 3 2" xfId="17348"/>
    <cellStyle name="Normal 3 5 3 4 3 2 2" xfId="32949"/>
    <cellStyle name="Normal 3 5 3 4 3 3" xfId="32950"/>
    <cellStyle name="Normal 3 5 3 4 4" xfId="12102"/>
    <cellStyle name="Normal 3 5 3 4 4 2" xfId="32951"/>
    <cellStyle name="Normal 3 5 3 4 5" xfId="4246"/>
    <cellStyle name="Normal 3 5 3 4 5 2" xfId="32952"/>
    <cellStyle name="Normal 3 5 3 4 6" xfId="32953"/>
    <cellStyle name="Normal 3 5 3 4 6 2" xfId="32954"/>
    <cellStyle name="Normal 3 5 3 4 7" xfId="32955"/>
    <cellStyle name="Normal 3 5 3 5" xfId="6867"/>
    <cellStyle name="Normal 3 5 3 5 2" xfId="9491"/>
    <cellStyle name="Normal 3 5 3 5 2 2" xfId="17341"/>
    <cellStyle name="Normal 3 5 3 5 2 2 2" xfId="32956"/>
    <cellStyle name="Normal 3 5 3 5 2 3" xfId="32957"/>
    <cellStyle name="Normal 3 5 3 5 2 4" xfId="32958"/>
    <cellStyle name="Normal 3 5 3 5 3" xfId="14718"/>
    <cellStyle name="Normal 3 5 3 5 3 2" xfId="32959"/>
    <cellStyle name="Normal 3 5 3 5 4" xfId="32960"/>
    <cellStyle name="Normal 3 5 3 5 5" xfId="32961"/>
    <cellStyle name="Normal 3 5 3 6" xfId="5473"/>
    <cellStyle name="Normal 3 5 3 6 2" xfId="13324"/>
    <cellStyle name="Normal 3 5 3 6 2 2" xfId="32962"/>
    <cellStyle name="Normal 3 5 3 6 3" xfId="32963"/>
    <cellStyle name="Normal 3 5 3 6 4" xfId="32964"/>
    <cellStyle name="Normal 3 5 3 7" xfId="8097"/>
    <cellStyle name="Normal 3 5 3 7 2" xfId="15947"/>
    <cellStyle name="Normal 3 5 3 7 2 2" xfId="32965"/>
    <cellStyle name="Normal 3 5 3 7 3" xfId="32966"/>
    <cellStyle name="Normal 3 5 3 8" xfId="12095"/>
    <cellStyle name="Normal 3 5 3 8 2" xfId="32967"/>
    <cellStyle name="Normal 3 5 3 9" xfId="4239"/>
    <cellStyle name="Normal 3 5 3 9 2" xfId="32968"/>
    <cellStyle name="Normal 3 5 4" xfId="1466"/>
    <cellStyle name="Normal 3 5 4 10" xfId="32969"/>
    <cellStyle name="Normal 3 5 4 11" xfId="32970"/>
    <cellStyle name="Normal 3 5 4 2" xfId="1467"/>
    <cellStyle name="Normal 3 5 4 2 2" xfId="1468"/>
    <cellStyle name="Normal 3 5 4 2 2 2" xfId="1469"/>
    <cellStyle name="Normal 3 5 4 2 2 2 2" xfId="6878"/>
    <cellStyle name="Normal 3 5 4 2 2 2 2 2" xfId="14729"/>
    <cellStyle name="Normal 3 5 4 2 2 2 2 2 2" xfId="32971"/>
    <cellStyle name="Normal 3 5 4 2 2 2 2 3" xfId="32972"/>
    <cellStyle name="Normal 3 5 4 2 2 2 2 4" xfId="32973"/>
    <cellStyle name="Normal 3 5 4 2 2 2 3" xfId="9502"/>
    <cellStyle name="Normal 3 5 4 2 2 2 3 2" xfId="17352"/>
    <cellStyle name="Normal 3 5 4 2 2 2 3 2 2" xfId="32974"/>
    <cellStyle name="Normal 3 5 4 2 2 2 3 3" xfId="32975"/>
    <cellStyle name="Normal 3 5 4 2 2 2 4" xfId="12106"/>
    <cellStyle name="Normal 3 5 4 2 2 2 4 2" xfId="32976"/>
    <cellStyle name="Normal 3 5 4 2 2 2 5" xfId="4250"/>
    <cellStyle name="Normal 3 5 4 2 2 2 5 2" xfId="32977"/>
    <cellStyle name="Normal 3 5 4 2 2 2 6" xfId="32978"/>
    <cellStyle name="Normal 3 5 4 2 2 2 6 2" xfId="32979"/>
    <cellStyle name="Normal 3 5 4 2 2 2 7" xfId="32980"/>
    <cellStyle name="Normal 3 5 4 2 2 3" xfId="6877"/>
    <cellStyle name="Normal 3 5 4 2 2 3 2" xfId="14728"/>
    <cellStyle name="Normal 3 5 4 2 2 3 2 2" xfId="32981"/>
    <cellStyle name="Normal 3 5 4 2 2 3 3" xfId="32982"/>
    <cellStyle name="Normal 3 5 4 2 2 3 4" xfId="32983"/>
    <cellStyle name="Normal 3 5 4 2 2 4" xfId="9501"/>
    <cellStyle name="Normal 3 5 4 2 2 4 2" xfId="17351"/>
    <cellStyle name="Normal 3 5 4 2 2 4 2 2" xfId="32984"/>
    <cellStyle name="Normal 3 5 4 2 2 4 3" xfId="32985"/>
    <cellStyle name="Normal 3 5 4 2 2 5" xfId="12105"/>
    <cellStyle name="Normal 3 5 4 2 2 5 2" xfId="32986"/>
    <cellStyle name="Normal 3 5 4 2 2 6" xfId="4249"/>
    <cellStyle name="Normal 3 5 4 2 2 6 2" xfId="32987"/>
    <cellStyle name="Normal 3 5 4 2 2 7" xfId="32988"/>
    <cellStyle name="Normal 3 5 4 2 2 7 2" xfId="32989"/>
    <cellStyle name="Normal 3 5 4 2 2 8" xfId="32990"/>
    <cellStyle name="Normal 3 5 4 2 3" xfId="1470"/>
    <cellStyle name="Normal 3 5 4 2 3 2" xfId="6879"/>
    <cellStyle name="Normal 3 5 4 2 3 2 2" xfId="14730"/>
    <cellStyle name="Normal 3 5 4 2 3 2 2 2" xfId="32991"/>
    <cellStyle name="Normal 3 5 4 2 3 2 3" xfId="32992"/>
    <cellStyle name="Normal 3 5 4 2 3 2 4" xfId="32993"/>
    <cellStyle name="Normal 3 5 4 2 3 3" xfId="9503"/>
    <cellStyle name="Normal 3 5 4 2 3 3 2" xfId="17353"/>
    <cellStyle name="Normal 3 5 4 2 3 3 2 2" xfId="32994"/>
    <cellStyle name="Normal 3 5 4 2 3 3 3" xfId="32995"/>
    <cellStyle name="Normal 3 5 4 2 3 4" xfId="12107"/>
    <cellStyle name="Normal 3 5 4 2 3 4 2" xfId="32996"/>
    <cellStyle name="Normal 3 5 4 2 3 5" xfId="4251"/>
    <cellStyle name="Normal 3 5 4 2 3 5 2" xfId="32997"/>
    <cellStyle name="Normal 3 5 4 2 3 6" xfId="32998"/>
    <cellStyle name="Normal 3 5 4 2 3 6 2" xfId="32999"/>
    <cellStyle name="Normal 3 5 4 2 3 7" xfId="33000"/>
    <cellStyle name="Normal 3 5 4 2 4" xfId="6876"/>
    <cellStyle name="Normal 3 5 4 2 4 2" xfId="14727"/>
    <cellStyle name="Normal 3 5 4 2 4 2 2" xfId="33001"/>
    <cellStyle name="Normal 3 5 4 2 4 3" xfId="33002"/>
    <cellStyle name="Normal 3 5 4 2 4 4" xfId="33003"/>
    <cellStyle name="Normal 3 5 4 2 5" xfId="9500"/>
    <cellStyle name="Normal 3 5 4 2 5 2" xfId="17350"/>
    <cellStyle name="Normal 3 5 4 2 5 2 2" xfId="33004"/>
    <cellStyle name="Normal 3 5 4 2 5 3" xfId="33005"/>
    <cellStyle name="Normal 3 5 4 2 6" xfId="12104"/>
    <cellStyle name="Normal 3 5 4 2 6 2" xfId="33006"/>
    <cellStyle name="Normal 3 5 4 2 7" xfId="4248"/>
    <cellStyle name="Normal 3 5 4 2 7 2" xfId="33007"/>
    <cellStyle name="Normal 3 5 4 2 8" xfId="33008"/>
    <cellStyle name="Normal 3 5 4 2 8 2" xfId="33009"/>
    <cellStyle name="Normal 3 5 4 2 9" xfId="33010"/>
    <cellStyle name="Normal 3 5 4 3" xfId="1471"/>
    <cellStyle name="Normal 3 5 4 3 2" xfId="1472"/>
    <cellStyle name="Normal 3 5 4 3 2 2" xfId="6881"/>
    <cellStyle name="Normal 3 5 4 3 2 2 2" xfId="14732"/>
    <cellStyle name="Normal 3 5 4 3 2 2 2 2" xfId="33011"/>
    <cellStyle name="Normal 3 5 4 3 2 2 3" xfId="33012"/>
    <cellStyle name="Normal 3 5 4 3 2 2 4" xfId="33013"/>
    <cellStyle name="Normal 3 5 4 3 2 3" xfId="9505"/>
    <cellStyle name="Normal 3 5 4 3 2 3 2" xfId="17355"/>
    <cellStyle name="Normal 3 5 4 3 2 3 2 2" xfId="33014"/>
    <cellStyle name="Normal 3 5 4 3 2 3 3" xfId="33015"/>
    <cellStyle name="Normal 3 5 4 3 2 4" xfId="12109"/>
    <cellStyle name="Normal 3 5 4 3 2 4 2" xfId="33016"/>
    <cellStyle name="Normal 3 5 4 3 2 5" xfId="4253"/>
    <cellStyle name="Normal 3 5 4 3 2 5 2" xfId="33017"/>
    <cellStyle name="Normal 3 5 4 3 2 6" xfId="33018"/>
    <cellStyle name="Normal 3 5 4 3 2 6 2" xfId="33019"/>
    <cellStyle name="Normal 3 5 4 3 2 7" xfId="33020"/>
    <cellStyle name="Normal 3 5 4 3 3" xfId="6880"/>
    <cellStyle name="Normal 3 5 4 3 3 2" xfId="14731"/>
    <cellStyle name="Normal 3 5 4 3 3 2 2" xfId="33021"/>
    <cellStyle name="Normal 3 5 4 3 3 3" xfId="33022"/>
    <cellStyle name="Normal 3 5 4 3 3 4" xfId="33023"/>
    <cellStyle name="Normal 3 5 4 3 4" xfId="9504"/>
    <cellStyle name="Normal 3 5 4 3 4 2" xfId="17354"/>
    <cellStyle name="Normal 3 5 4 3 4 2 2" xfId="33024"/>
    <cellStyle name="Normal 3 5 4 3 4 3" xfId="33025"/>
    <cellStyle name="Normal 3 5 4 3 5" xfId="12108"/>
    <cellStyle name="Normal 3 5 4 3 5 2" xfId="33026"/>
    <cellStyle name="Normal 3 5 4 3 6" xfId="4252"/>
    <cellStyle name="Normal 3 5 4 3 6 2" xfId="33027"/>
    <cellStyle name="Normal 3 5 4 3 7" xfId="33028"/>
    <cellStyle name="Normal 3 5 4 3 7 2" xfId="33029"/>
    <cellStyle name="Normal 3 5 4 3 8" xfId="33030"/>
    <cellStyle name="Normal 3 5 4 4" xfId="1473"/>
    <cellStyle name="Normal 3 5 4 4 2" xfId="6882"/>
    <cellStyle name="Normal 3 5 4 4 2 2" xfId="14733"/>
    <cellStyle name="Normal 3 5 4 4 2 2 2" xfId="33031"/>
    <cellStyle name="Normal 3 5 4 4 2 3" xfId="33032"/>
    <cellStyle name="Normal 3 5 4 4 2 4" xfId="33033"/>
    <cellStyle name="Normal 3 5 4 4 3" xfId="9506"/>
    <cellStyle name="Normal 3 5 4 4 3 2" xfId="17356"/>
    <cellStyle name="Normal 3 5 4 4 3 2 2" xfId="33034"/>
    <cellStyle name="Normal 3 5 4 4 3 3" xfId="33035"/>
    <cellStyle name="Normal 3 5 4 4 4" xfId="12110"/>
    <cellStyle name="Normal 3 5 4 4 4 2" xfId="33036"/>
    <cellStyle name="Normal 3 5 4 4 5" xfId="4254"/>
    <cellStyle name="Normal 3 5 4 4 5 2" xfId="33037"/>
    <cellStyle name="Normal 3 5 4 4 6" xfId="33038"/>
    <cellStyle name="Normal 3 5 4 4 6 2" xfId="33039"/>
    <cellStyle name="Normal 3 5 4 4 7" xfId="33040"/>
    <cellStyle name="Normal 3 5 4 5" xfId="6875"/>
    <cellStyle name="Normal 3 5 4 5 2" xfId="14726"/>
    <cellStyle name="Normal 3 5 4 5 2 2" xfId="33041"/>
    <cellStyle name="Normal 3 5 4 5 3" xfId="33042"/>
    <cellStyle name="Normal 3 5 4 5 4" xfId="33043"/>
    <cellStyle name="Normal 3 5 4 6" xfId="9499"/>
    <cellStyle name="Normal 3 5 4 6 2" xfId="17349"/>
    <cellStyle name="Normal 3 5 4 6 2 2" xfId="33044"/>
    <cellStyle name="Normal 3 5 4 6 3" xfId="33045"/>
    <cellStyle name="Normal 3 5 4 7" xfId="12103"/>
    <cellStyle name="Normal 3 5 4 7 2" xfId="33046"/>
    <cellStyle name="Normal 3 5 4 8" xfId="4247"/>
    <cellStyle name="Normal 3 5 4 8 2" xfId="33047"/>
    <cellStyle name="Normal 3 5 4 9" xfId="2820"/>
    <cellStyle name="Normal 3 5 4 9 2" xfId="33048"/>
    <cellStyle name="Normal 3 5 5" xfId="1474"/>
    <cellStyle name="Normal 3 5 5 2" xfId="1475"/>
    <cellStyle name="Normal 3 5 5 2 2" xfId="1476"/>
    <cellStyle name="Normal 3 5 5 2 2 2" xfId="6885"/>
    <cellStyle name="Normal 3 5 5 2 2 2 2" xfId="14736"/>
    <cellStyle name="Normal 3 5 5 2 2 2 2 2" xfId="33049"/>
    <cellStyle name="Normal 3 5 5 2 2 2 3" xfId="33050"/>
    <cellStyle name="Normal 3 5 5 2 2 2 4" xfId="33051"/>
    <cellStyle name="Normal 3 5 5 2 2 3" xfId="9509"/>
    <cellStyle name="Normal 3 5 5 2 2 3 2" xfId="17359"/>
    <cellStyle name="Normal 3 5 5 2 2 3 2 2" xfId="33052"/>
    <cellStyle name="Normal 3 5 5 2 2 3 3" xfId="33053"/>
    <cellStyle name="Normal 3 5 5 2 2 4" xfId="12113"/>
    <cellStyle name="Normal 3 5 5 2 2 4 2" xfId="33054"/>
    <cellStyle name="Normal 3 5 5 2 2 5" xfId="4257"/>
    <cellStyle name="Normal 3 5 5 2 2 5 2" xfId="33055"/>
    <cellStyle name="Normal 3 5 5 2 2 6" xfId="33056"/>
    <cellStyle name="Normal 3 5 5 2 2 6 2" xfId="33057"/>
    <cellStyle name="Normal 3 5 5 2 2 7" xfId="33058"/>
    <cellStyle name="Normal 3 5 5 2 3" xfId="6884"/>
    <cellStyle name="Normal 3 5 5 2 3 2" xfId="14735"/>
    <cellStyle name="Normal 3 5 5 2 3 2 2" xfId="33059"/>
    <cellStyle name="Normal 3 5 5 2 3 3" xfId="33060"/>
    <cellStyle name="Normal 3 5 5 2 3 4" xfId="33061"/>
    <cellStyle name="Normal 3 5 5 2 4" xfId="9508"/>
    <cellStyle name="Normal 3 5 5 2 4 2" xfId="17358"/>
    <cellStyle name="Normal 3 5 5 2 4 2 2" xfId="33062"/>
    <cellStyle name="Normal 3 5 5 2 4 3" xfId="33063"/>
    <cellStyle name="Normal 3 5 5 2 5" xfId="12112"/>
    <cellStyle name="Normal 3 5 5 2 5 2" xfId="33064"/>
    <cellStyle name="Normal 3 5 5 2 6" xfId="4256"/>
    <cellStyle name="Normal 3 5 5 2 6 2" xfId="33065"/>
    <cellStyle name="Normal 3 5 5 2 7" xfId="33066"/>
    <cellStyle name="Normal 3 5 5 2 7 2" xfId="33067"/>
    <cellStyle name="Normal 3 5 5 2 8" xfId="33068"/>
    <cellStyle name="Normal 3 5 5 3" xfId="1477"/>
    <cellStyle name="Normal 3 5 5 3 2" xfId="6886"/>
    <cellStyle name="Normal 3 5 5 3 2 2" xfId="14737"/>
    <cellStyle name="Normal 3 5 5 3 2 2 2" xfId="33069"/>
    <cellStyle name="Normal 3 5 5 3 2 3" xfId="33070"/>
    <cellStyle name="Normal 3 5 5 3 2 4" xfId="33071"/>
    <cellStyle name="Normal 3 5 5 3 3" xfId="9510"/>
    <cellStyle name="Normal 3 5 5 3 3 2" xfId="17360"/>
    <cellStyle name="Normal 3 5 5 3 3 2 2" xfId="33072"/>
    <cellStyle name="Normal 3 5 5 3 3 3" xfId="33073"/>
    <cellStyle name="Normal 3 5 5 3 4" xfId="12114"/>
    <cellStyle name="Normal 3 5 5 3 4 2" xfId="33074"/>
    <cellStyle name="Normal 3 5 5 3 5" xfId="4258"/>
    <cellStyle name="Normal 3 5 5 3 5 2" xfId="33075"/>
    <cellStyle name="Normal 3 5 5 3 6" xfId="33076"/>
    <cellStyle name="Normal 3 5 5 3 6 2" xfId="33077"/>
    <cellStyle name="Normal 3 5 5 3 7" xfId="33078"/>
    <cellStyle name="Normal 3 5 5 4" xfId="6883"/>
    <cellStyle name="Normal 3 5 5 4 2" xfId="14734"/>
    <cellStyle name="Normal 3 5 5 4 2 2" xfId="33079"/>
    <cellStyle name="Normal 3 5 5 4 3" xfId="33080"/>
    <cellStyle name="Normal 3 5 5 4 4" xfId="33081"/>
    <cellStyle name="Normal 3 5 5 5" xfId="9507"/>
    <cellStyle name="Normal 3 5 5 5 2" xfId="17357"/>
    <cellStyle name="Normal 3 5 5 5 2 2" xfId="33082"/>
    <cellStyle name="Normal 3 5 5 5 3" xfId="33083"/>
    <cellStyle name="Normal 3 5 5 6" xfId="12111"/>
    <cellStyle name="Normal 3 5 5 6 2" xfId="33084"/>
    <cellStyle name="Normal 3 5 5 7" xfId="4255"/>
    <cellStyle name="Normal 3 5 5 7 2" xfId="33085"/>
    <cellStyle name="Normal 3 5 5 8" xfId="33086"/>
    <cellStyle name="Normal 3 5 5 8 2" xfId="33087"/>
    <cellStyle name="Normal 3 5 5 9" xfId="33088"/>
    <cellStyle name="Normal 3 5 6" xfId="1478"/>
    <cellStyle name="Normal 3 5 6 2" xfId="1479"/>
    <cellStyle name="Normal 3 5 6 2 2" xfId="6888"/>
    <cellStyle name="Normal 3 5 6 2 2 2" xfId="14739"/>
    <cellStyle name="Normal 3 5 6 2 2 2 2" xfId="33089"/>
    <cellStyle name="Normal 3 5 6 2 2 3" xfId="33090"/>
    <cellStyle name="Normal 3 5 6 2 2 4" xfId="33091"/>
    <cellStyle name="Normal 3 5 6 2 3" xfId="9512"/>
    <cellStyle name="Normal 3 5 6 2 3 2" xfId="17362"/>
    <cellStyle name="Normal 3 5 6 2 3 2 2" xfId="33092"/>
    <cellStyle name="Normal 3 5 6 2 3 3" xfId="33093"/>
    <cellStyle name="Normal 3 5 6 2 4" xfId="12116"/>
    <cellStyle name="Normal 3 5 6 2 4 2" xfId="33094"/>
    <cellStyle name="Normal 3 5 6 2 5" xfId="4260"/>
    <cellStyle name="Normal 3 5 6 2 5 2" xfId="33095"/>
    <cellStyle name="Normal 3 5 6 2 6" xfId="33096"/>
    <cellStyle name="Normal 3 5 6 2 6 2" xfId="33097"/>
    <cellStyle name="Normal 3 5 6 2 7" xfId="33098"/>
    <cellStyle name="Normal 3 5 6 3" xfId="6887"/>
    <cellStyle name="Normal 3 5 6 3 2" xfId="14738"/>
    <cellStyle name="Normal 3 5 6 3 2 2" xfId="33099"/>
    <cellStyle name="Normal 3 5 6 3 3" xfId="33100"/>
    <cellStyle name="Normal 3 5 6 3 4" xfId="33101"/>
    <cellStyle name="Normal 3 5 6 4" xfId="9511"/>
    <cellStyle name="Normal 3 5 6 4 2" xfId="17361"/>
    <cellStyle name="Normal 3 5 6 4 2 2" xfId="33102"/>
    <cellStyle name="Normal 3 5 6 4 3" xfId="33103"/>
    <cellStyle name="Normal 3 5 6 5" xfId="12115"/>
    <cellStyle name="Normal 3 5 6 5 2" xfId="33104"/>
    <cellStyle name="Normal 3 5 6 6" xfId="4259"/>
    <cellStyle name="Normal 3 5 6 6 2" xfId="33105"/>
    <cellStyle name="Normal 3 5 6 7" xfId="33106"/>
    <cellStyle name="Normal 3 5 6 7 2" xfId="33107"/>
    <cellStyle name="Normal 3 5 6 8" xfId="33108"/>
    <cellStyle name="Normal 3 5 7" xfId="1480"/>
    <cellStyle name="Normal 3 5 7 2" xfId="6889"/>
    <cellStyle name="Normal 3 5 7 2 2" xfId="14740"/>
    <cellStyle name="Normal 3 5 7 2 2 2" xfId="33109"/>
    <cellStyle name="Normal 3 5 7 2 3" xfId="33110"/>
    <cellStyle name="Normal 3 5 7 2 4" xfId="33111"/>
    <cellStyle name="Normal 3 5 7 3" xfId="9513"/>
    <cellStyle name="Normal 3 5 7 3 2" xfId="17363"/>
    <cellStyle name="Normal 3 5 7 3 2 2" xfId="33112"/>
    <cellStyle name="Normal 3 5 7 3 3" xfId="33113"/>
    <cellStyle name="Normal 3 5 7 4" xfId="12117"/>
    <cellStyle name="Normal 3 5 7 4 2" xfId="33114"/>
    <cellStyle name="Normal 3 5 7 5" xfId="4261"/>
    <cellStyle name="Normal 3 5 7 5 2" xfId="33115"/>
    <cellStyle name="Normal 3 5 7 6" xfId="33116"/>
    <cellStyle name="Normal 3 5 7 6 2" xfId="33117"/>
    <cellStyle name="Normal 3 5 7 7" xfId="33118"/>
    <cellStyle name="Normal 3 5 8" xfId="4230"/>
    <cellStyle name="Normal 3 5 8 2" xfId="6858"/>
    <cellStyle name="Normal 3 5 8 2 2" xfId="14709"/>
    <cellStyle name="Normal 3 5 8 2 2 2" xfId="33119"/>
    <cellStyle name="Normal 3 5 8 2 3" xfId="33120"/>
    <cellStyle name="Normal 3 5 8 2 4" xfId="33121"/>
    <cellStyle name="Normal 3 5 8 3" xfId="9482"/>
    <cellStyle name="Normal 3 5 8 3 2" xfId="17332"/>
    <cellStyle name="Normal 3 5 8 3 2 2" xfId="33122"/>
    <cellStyle name="Normal 3 5 8 3 3" xfId="33123"/>
    <cellStyle name="Normal 3 5 8 4" xfId="12086"/>
    <cellStyle name="Normal 3 5 8 4 2" xfId="33124"/>
    <cellStyle name="Normal 3 5 8 5" xfId="33125"/>
    <cellStyle name="Normal 3 5 8 6" xfId="33126"/>
    <cellStyle name="Normal 3 5 9" xfId="5453"/>
    <cellStyle name="Normal 3 5 9 2" xfId="13305"/>
    <cellStyle name="Normal 3 5 9 2 2" xfId="33127"/>
    <cellStyle name="Normal 3 5 9 3" xfId="33128"/>
    <cellStyle name="Normal 3 5 9 4" xfId="33129"/>
    <cellStyle name="Normal 3 6" xfId="1481"/>
    <cellStyle name="Normal 3 6 10" xfId="2730"/>
    <cellStyle name="Normal 3 6 10 2" xfId="33130"/>
    <cellStyle name="Normal 3 6 11" xfId="33131"/>
    <cellStyle name="Normal 3 6 11 2" xfId="33132"/>
    <cellStyle name="Normal 3 6 12" xfId="33133"/>
    <cellStyle name="Normal 3 6 13" xfId="33134"/>
    <cellStyle name="Normal 3 6 2" xfId="1482"/>
    <cellStyle name="Normal 3 6 2 10" xfId="33135"/>
    <cellStyle name="Normal 3 6 2 2" xfId="1483"/>
    <cellStyle name="Normal 3 6 2 2 2" xfId="1484"/>
    <cellStyle name="Normal 3 6 2 2 2 2" xfId="6893"/>
    <cellStyle name="Normal 3 6 2 2 2 2 2" xfId="14744"/>
    <cellStyle name="Normal 3 6 2 2 2 2 2 2" xfId="33136"/>
    <cellStyle name="Normal 3 6 2 2 2 2 3" xfId="33137"/>
    <cellStyle name="Normal 3 6 2 2 2 2 4" xfId="33138"/>
    <cellStyle name="Normal 3 6 2 2 2 3" xfId="9517"/>
    <cellStyle name="Normal 3 6 2 2 2 3 2" xfId="17367"/>
    <cellStyle name="Normal 3 6 2 2 2 3 2 2" xfId="33139"/>
    <cellStyle name="Normal 3 6 2 2 2 3 3" xfId="33140"/>
    <cellStyle name="Normal 3 6 2 2 2 4" xfId="12121"/>
    <cellStyle name="Normal 3 6 2 2 2 4 2" xfId="33141"/>
    <cellStyle name="Normal 3 6 2 2 2 5" xfId="4265"/>
    <cellStyle name="Normal 3 6 2 2 2 5 2" xfId="33142"/>
    <cellStyle name="Normal 3 6 2 2 2 6" xfId="33143"/>
    <cellStyle name="Normal 3 6 2 2 2 6 2" xfId="33144"/>
    <cellStyle name="Normal 3 6 2 2 2 7" xfId="33145"/>
    <cellStyle name="Normal 3 6 2 2 3" xfId="6892"/>
    <cellStyle name="Normal 3 6 2 2 3 2" xfId="14743"/>
    <cellStyle name="Normal 3 6 2 2 3 2 2" xfId="33146"/>
    <cellStyle name="Normal 3 6 2 2 3 3" xfId="33147"/>
    <cellStyle name="Normal 3 6 2 2 3 4" xfId="33148"/>
    <cellStyle name="Normal 3 6 2 2 4" xfId="9516"/>
    <cellStyle name="Normal 3 6 2 2 4 2" xfId="17366"/>
    <cellStyle name="Normal 3 6 2 2 4 2 2" xfId="33149"/>
    <cellStyle name="Normal 3 6 2 2 4 3" xfId="33150"/>
    <cellStyle name="Normal 3 6 2 2 5" xfId="12120"/>
    <cellStyle name="Normal 3 6 2 2 5 2" xfId="33151"/>
    <cellStyle name="Normal 3 6 2 2 6" xfId="4264"/>
    <cellStyle name="Normal 3 6 2 2 6 2" xfId="33152"/>
    <cellStyle name="Normal 3 6 2 2 7" xfId="33153"/>
    <cellStyle name="Normal 3 6 2 2 7 2" xfId="33154"/>
    <cellStyle name="Normal 3 6 2 2 8" xfId="33155"/>
    <cellStyle name="Normal 3 6 2 3" xfId="1485"/>
    <cellStyle name="Normal 3 6 2 3 2" xfId="6894"/>
    <cellStyle name="Normal 3 6 2 3 2 2" xfId="14745"/>
    <cellStyle name="Normal 3 6 2 3 2 2 2" xfId="33156"/>
    <cellStyle name="Normal 3 6 2 3 2 3" xfId="33157"/>
    <cellStyle name="Normal 3 6 2 3 2 4" xfId="33158"/>
    <cellStyle name="Normal 3 6 2 3 3" xfId="9518"/>
    <cellStyle name="Normal 3 6 2 3 3 2" xfId="17368"/>
    <cellStyle name="Normal 3 6 2 3 3 2 2" xfId="33159"/>
    <cellStyle name="Normal 3 6 2 3 3 3" xfId="33160"/>
    <cellStyle name="Normal 3 6 2 3 4" xfId="12122"/>
    <cellStyle name="Normal 3 6 2 3 4 2" xfId="33161"/>
    <cellStyle name="Normal 3 6 2 3 5" xfId="4266"/>
    <cellStyle name="Normal 3 6 2 3 5 2" xfId="33162"/>
    <cellStyle name="Normal 3 6 2 3 6" xfId="33163"/>
    <cellStyle name="Normal 3 6 2 3 6 2" xfId="33164"/>
    <cellStyle name="Normal 3 6 2 3 7" xfId="33165"/>
    <cellStyle name="Normal 3 6 2 4" xfId="6891"/>
    <cellStyle name="Normal 3 6 2 4 2" xfId="14742"/>
    <cellStyle name="Normal 3 6 2 4 2 2" xfId="33166"/>
    <cellStyle name="Normal 3 6 2 4 3" xfId="33167"/>
    <cellStyle name="Normal 3 6 2 4 4" xfId="33168"/>
    <cellStyle name="Normal 3 6 2 5" xfId="9515"/>
    <cellStyle name="Normal 3 6 2 5 2" xfId="17365"/>
    <cellStyle name="Normal 3 6 2 5 2 2" xfId="33169"/>
    <cellStyle name="Normal 3 6 2 5 3" xfId="33170"/>
    <cellStyle name="Normal 3 6 2 6" xfId="12119"/>
    <cellStyle name="Normal 3 6 2 6 2" xfId="33171"/>
    <cellStyle name="Normal 3 6 2 7" xfId="4263"/>
    <cellStyle name="Normal 3 6 2 7 2" xfId="33172"/>
    <cellStyle name="Normal 3 6 2 8" xfId="2829"/>
    <cellStyle name="Normal 3 6 2 8 2" xfId="33173"/>
    <cellStyle name="Normal 3 6 2 9" xfId="33174"/>
    <cellStyle name="Normal 3 6 3" xfId="1486"/>
    <cellStyle name="Normal 3 6 3 2" xfId="1487"/>
    <cellStyle name="Normal 3 6 3 2 2" xfId="6896"/>
    <cellStyle name="Normal 3 6 3 2 2 2" xfId="14747"/>
    <cellStyle name="Normal 3 6 3 2 2 2 2" xfId="33175"/>
    <cellStyle name="Normal 3 6 3 2 2 3" xfId="33176"/>
    <cellStyle name="Normal 3 6 3 2 2 4" xfId="33177"/>
    <cellStyle name="Normal 3 6 3 2 3" xfId="9520"/>
    <cellStyle name="Normal 3 6 3 2 3 2" xfId="17370"/>
    <cellStyle name="Normal 3 6 3 2 3 2 2" xfId="33178"/>
    <cellStyle name="Normal 3 6 3 2 3 3" xfId="33179"/>
    <cellStyle name="Normal 3 6 3 2 4" xfId="12124"/>
    <cellStyle name="Normal 3 6 3 2 4 2" xfId="33180"/>
    <cellStyle name="Normal 3 6 3 2 5" xfId="4268"/>
    <cellStyle name="Normal 3 6 3 2 5 2" xfId="33181"/>
    <cellStyle name="Normal 3 6 3 2 6" xfId="33182"/>
    <cellStyle name="Normal 3 6 3 2 6 2" xfId="33183"/>
    <cellStyle name="Normal 3 6 3 2 7" xfId="33184"/>
    <cellStyle name="Normal 3 6 3 3" xfId="6895"/>
    <cellStyle name="Normal 3 6 3 3 2" xfId="14746"/>
    <cellStyle name="Normal 3 6 3 3 2 2" xfId="33185"/>
    <cellStyle name="Normal 3 6 3 3 3" xfId="33186"/>
    <cellStyle name="Normal 3 6 3 3 4" xfId="33187"/>
    <cellStyle name="Normal 3 6 3 4" xfId="9519"/>
    <cellStyle name="Normal 3 6 3 4 2" xfId="17369"/>
    <cellStyle name="Normal 3 6 3 4 2 2" xfId="33188"/>
    <cellStyle name="Normal 3 6 3 4 3" xfId="33189"/>
    <cellStyle name="Normal 3 6 3 5" xfId="12123"/>
    <cellStyle name="Normal 3 6 3 5 2" xfId="33190"/>
    <cellStyle name="Normal 3 6 3 6" xfId="4267"/>
    <cellStyle name="Normal 3 6 3 6 2" xfId="33191"/>
    <cellStyle name="Normal 3 6 3 7" xfId="33192"/>
    <cellStyle name="Normal 3 6 3 7 2" xfId="33193"/>
    <cellStyle name="Normal 3 6 3 8" xfId="33194"/>
    <cellStyle name="Normal 3 6 4" xfId="1488"/>
    <cellStyle name="Normal 3 6 4 2" xfId="6897"/>
    <cellStyle name="Normal 3 6 4 2 2" xfId="14748"/>
    <cellStyle name="Normal 3 6 4 2 2 2" xfId="33195"/>
    <cellStyle name="Normal 3 6 4 2 3" xfId="33196"/>
    <cellStyle name="Normal 3 6 4 2 4" xfId="33197"/>
    <cellStyle name="Normal 3 6 4 3" xfId="9521"/>
    <cellStyle name="Normal 3 6 4 3 2" xfId="17371"/>
    <cellStyle name="Normal 3 6 4 3 2 2" xfId="33198"/>
    <cellStyle name="Normal 3 6 4 3 3" xfId="33199"/>
    <cellStyle name="Normal 3 6 4 4" xfId="12125"/>
    <cellStyle name="Normal 3 6 4 4 2" xfId="33200"/>
    <cellStyle name="Normal 3 6 4 5" xfId="4269"/>
    <cellStyle name="Normal 3 6 4 5 2" xfId="33201"/>
    <cellStyle name="Normal 3 6 4 6" xfId="33202"/>
    <cellStyle name="Normal 3 6 4 6 2" xfId="33203"/>
    <cellStyle name="Normal 3 6 4 7" xfId="33204"/>
    <cellStyle name="Normal 3 6 5" xfId="6890"/>
    <cellStyle name="Normal 3 6 5 2" xfId="9514"/>
    <cellStyle name="Normal 3 6 5 2 2" xfId="17364"/>
    <cellStyle name="Normal 3 6 5 2 2 2" xfId="33205"/>
    <cellStyle name="Normal 3 6 5 2 3" xfId="33206"/>
    <cellStyle name="Normal 3 6 5 2 4" xfId="33207"/>
    <cellStyle name="Normal 3 6 5 3" xfId="14741"/>
    <cellStyle name="Normal 3 6 5 3 2" xfId="33208"/>
    <cellStyle name="Normal 3 6 5 4" xfId="33209"/>
    <cellStyle name="Normal 3 6 5 5" xfId="33210"/>
    <cellStyle name="Normal 3 6 6" xfId="5458"/>
    <cellStyle name="Normal 3 6 6 2" xfId="13310"/>
    <cellStyle name="Normal 3 6 6 2 2" xfId="33211"/>
    <cellStyle name="Normal 3 6 6 3" xfId="33212"/>
    <cellStyle name="Normal 3 6 6 4" xfId="33213"/>
    <cellStyle name="Normal 3 6 7" xfId="8083"/>
    <cellStyle name="Normal 3 6 7 2" xfId="15933"/>
    <cellStyle name="Normal 3 6 7 2 2" xfId="33214"/>
    <cellStyle name="Normal 3 6 7 3" xfId="33215"/>
    <cellStyle name="Normal 3 6 8" xfId="12118"/>
    <cellStyle name="Normal 3 6 8 2" xfId="33216"/>
    <cellStyle name="Normal 3 6 9" xfId="4262"/>
    <cellStyle name="Normal 3 6 9 2" xfId="33217"/>
    <cellStyle name="Normal 3 7" xfId="1489"/>
    <cellStyle name="Normal 3 7 10" xfId="2738"/>
    <cellStyle name="Normal 3 7 10 2" xfId="33218"/>
    <cellStyle name="Normal 3 7 11" xfId="33219"/>
    <cellStyle name="Normal 3 7 12" xfId="33220"/>
    <cellStyle name="Normal 3 7 2" xfId="1490"/>
    <cellStyle name="Normal 3 7 2 10" xfId="33221"/>
    <cellStyle name="Normal 3 7 2 2" xfId="1491"/>
    <cellStyle name="Normal 3 7 2 2 2" xfId="1492"/>
    <cellStyle name="Normal 3 7 2 2 2 2" xfId="6901"/>
    <cellStyle name="Normal 3 7 2 2 2 2 2" xfId="14752"/>
    <cellStyle name="Normal 3 7 2 2 2 2 2 2" xfId="33222"/>
    <cellStyle name="Normal 3 7 2 2 2 2 3" xfId="33223"/>
    <cellStyle name="Normal 3 7 2 2 2 2 4" xfId="33224"/>
    <cellStyle name="Normal 3 7 2 2 2 3" xfId="9525"/>
    <cellStyle name="Normal 3 7 2 2 2 3 2" xfId="17375"/>
    <cellStyle name="Normal 3 7 2 2 2 3 2 2" xfId="33225"/>
    <cellStyle name="Normal 3 7 2 2 2 3 3" xfId="33226"/>
    <cellStyle name="Normal 3 7 2 2 2 4" xfId="12129"/>
    <cellStyle name="Normal 3 7 2 2 2 4 2" xfId="33227"/>
    <cellStyle name="Normal 3 7 2 2 2 5" xfId="4273"/>
    <cellStyle name="Normal 3 7 2 2 2 5 2" xfId="33228"/>
    <cellStyle name="Normal 3 7 2 2 2 6" xfId="33229"/>
    <cellStyle name="Normal 3 7 2 2 2 6 2" xfId="33230"/>
    <cellStyle name="Normal 3 7 2 2 2 7" xfId="33231"/>
    <cellStyle name="Normal 3 7 2 2 3" xfId="6900"/>
    <cellStyle name="Normal 3 7 2 2 3 2" xfId="14751"/>
    <cellStyle name="Normal 3 7 2 2 3 2 2" xfId="33232"/>
    <cellStyle name="Normal 3 7 2 2 3 3" xfId="33233"/>
    <cellStyle name="Normal 3 7 2 2 3 4" xfId="33234"/>
    <cellStyle name="Normal 3 7 2 2 4" xfId="9524"/>
    <cellStyle name="Normal 3 7 2 2 4 2" xfId="17374"/>
    <cellStyle name="Normal 3 7 2 2 4 2 2" xfId="33235"/>
    <cellStyle name="Normal 3 7 2 2 4 3" xfId="33236"/>
    <cellStyle name="Normal 3 7 2 2 5" xfId="12128"/>
    <cellStyle name="Normal 3 7 2 2 5 2" xfId="33237"/>
    <cellStyle name="Normal 3 7 2 2 6" xfId="4272"/>
    <cellStyle name="Normal 3 7 2 2 6 2" xfId="33238"/>
    <cellStyle name="Normal 3 7 2 2 7" xfId="33239"/>
    <cellStyle name="Normal 3 7 2 2 7 2" xfId="33240"/>
    <cellStyle name="Normal 3 7 2 2 8" xfId="33241"/>
    <cellStyle name="Normal 3 7 2 3" xfId="1493"/>
    <cellStyle name="Normal 3 7 2 3 2" xfId="6902"/>
    <cellStyle name="Normal 3 7 2 3 2 2" xfId="14753"/>
    <cellStyle name="Normal 3 7 2 3 2 2 2" xfId="33242"/>
    <cellStyle name="Normal 3 7 2 3 2 3" xfId="33243"/>
    <cellStyle name="Normal 3 7 2 3 2 4" xfId="33244"/>
    <cellStyle name="Normal 3 7 2 3 3" xfId="9526"/>
    <cellStyle name="Normal 3 7 2 3 3 2" xfId="17376"/>
    <cellStyle name="Normal 3 7 2 3 3 2 2" xfId="33245"/>
    <cellStyle name="Normal 3 7 2 3 3 3" xfId="33246"/>
    <cellStyle name="Normal 3 7 2 3 4" xfId="12130"/>
    <cellStyle name="Normal 3 7 2 3 4 2" xfId="33247"/>
    <cellStyle name="Normal 3 7 2 3 5" xfId="4274"/>
    <cellStyle name="Normal 3 7 2 3 5 2" xfId="33248"/>
    <cellStyle name="Normal 3 7 2 3 6" xfId="33249"/>
    <cellStyle name="Normal 3 7 2 3 6 2" xfId="33250"/>
    <cellStyle name="Normal 3 7 2 3 7" xfId="33251"/>
    <cellStyle name="Normal 3 7 2 4" xfId="6899"/>
    <cellStyle name="Normal 3 7 2 4 2" xfId="14750"/>
    <cellStyle name="Normal 3 7 2 4 2 2" xfId="33252"/>
    <cellStyle name="Normal 3 7 2 4 3" xfId="33253"/>
    <cellStyle name="Normal 3 7 2 4 4" xfId="33254"/>
    <cellStyle name="Normal 3 7 2 5" xfId="9523"/>
    <cellStyle name="Normal 3 7 2 5 2" xfId="17373"/>
    <cellStyle name="Normal 3 7 2 5 2 2" xfId="33255"/>
    <cellStyle name="Normal 3 7 2 5 3" xfId="33256"/>
    <cellStyle name="Normal 3 7 2 6" xfId="12127"/>
    <cellStyle name="Normal 3 7 2 6 2" xfId="33257"/>
    <cellStyle name="Normal 3 7 2 7" xfId="4271"/>
    <cellStyle name="Normal 3 7 2 7 2" xfId="33258"/>
    <cellStyle name="Normal 3 7 2 8" xfId="2837"/>
    <cellStyle name="Normal 3 7 2 8 2" xfId="33259"/>
    <cellStyle name="Normal 3 7 2 9" xfId="33260"/>
    <cellStyle name="Normal 3 7 3" xfId="1494"/>
    <cellStyle name="Normal 3 7 3 2" xfId="1495"/>
    <cellStyle name="Normal 3 7 3 2 2" xfId="6904"/>
    <cellStyle name="Normal 3 7 3 2 2 2" xfId="14755"/>
    <cellStyle name="Normal 3 7 3 2 2 2 2" xfId="33261"/>
    <cellStyle name="Normal 3 7 3 2 2 3" xfId="33262"/>
    <cellStyle name="Normal 3 7 3 2 2 4" xfId="33263"/>
    <cellStyle name="Normal 3 7 3 2 3" xfId="9528"/>
    <cellStyle name="Normal 3 7 3 2 3 2" xfId="17378"/>
    <cellStyle name="Normal 3 7 3 2 3 2 2" xfId="33264"/>
    <cellStyle name="Normal 3 7 3 2 3 3" xfId="33265"/>
    <cellStyle name="Normal 3 7 3 2 4" xfId="12132"/>
    <cellStyle name="Normal 3 7 3 2 4 2" xfId="33266"/>
    <cellStyle name="Normal 3 7 3 2 5" xfId="4276"/>
    <cellStyle name="Normal 3 7 3 2 5 2" xfId="33267"/>
    <cellStyle name="Normal 3 7 3 2 6" xfId="33268"/>
    <cellStyle name="Normal 3 7 3 2 6 2" xfId="33269"/>
    <cellStyle name="Normal 3 7 3 2 7" xfId="33270"/>
    <cellStyle name="Normal 3 7 3 3" xfId="6903"/>
    <cellStyle name="Normal 3 7 3 3 2" xfId="14754"/>
    <cellStyle name="Normal 3 7 3 3 2 2" xfId="33271"/>
    <cellStyle name="Normal 3 7 3 3 3" xfId="33272"/>
    <cellStyle name="Normal 3 7 3 3 4" xfId="33273"/>
    <cellStyle name="Normal 3 7 3 4" xfId="9527"/>
    <cellStyle name="Normal 3 7 3 4 2" xfId="17377"/>
    <cellStyle name="Normal 3 7 3 4 2 2" xfId="33274"/>
    <cellStyle name="Normal 3 7 3 4 3" xfId="33275"/>
    <cellStyle name="Normal 3 7 3 5" xfId="12131"/>
    <cellStyle name="Normal 3 7 3 5 2" xfId="33276"/>
    <cellStyle name="Normal 3 7 3 6" xfId="4275"/>
    <cellStyle name="Normal 3 7 3 6 2" xfId="33277"/>
    <cellStyle name="Normal 3 7 3 7" xfId="33278"/>
    <cellStyle name="Normal 3 7 3 7 2" xfId="33279"/>
    <cellStyle name="Normal 3 7 3 8" xfId="33280"/>
    <cellStyle name="Normal 3 7 4" xfId="1496"/>
    <cellStyle name="Normal 3 7 4 2" xfId="6905"/>
    <cellStyle name="Normal 3 7 4 2 2" xfId="14756"/>
    <cellStyle name="Normal 3 7 4 2 2 2" xfId="33281"/>
    <cellStyle name="Normal 3 7 4 2 3" xfId="33282"/>
    <cellStyle name="Normal 3 7 4 2 4" xfId="33283"/>
    <cellStyle name="Normal 3 7 4 3" xfId="9529"/>
    <cellStyle name="Normal 3 7 4 3 2" xfId="17379"/>
    <cellStyle name="Normal 3 7 4 3 2 2" xfId="33284"/>
    <cellStyle name="Normal 3 7 4 3 3" xfId="33285"/>
    <cellStyle name="Normal 3 7 4 4" xfId="12133"/>
    <cellStyle name="Normal 3 7 4 4 2" xfId="33286"/>
    <cellStyle name="Normal 3 7 4 5" xfId="4277"/>
    <cellStyle name="Normal 3 7 4 5 2" xfId="33287"/>
    <cellStyle name="Normal 3 7 4 6" xfId="33288"/>
    <cellStyle name="Normal 3 7 4 6 2" xfId="33289"/>
    <cellStyle name="Normal 3 7 4 7" xfId="33290"/>
    <cellStyle name="Normal 3 7 5" xfId="6898"/>
    <cellStyle name="Normal 3 7 5 2" xfId="9522"/>
    <cellStyle name="Normal 3 7 5 2 2" xfId="17372"/>
    <cellStyle name="Normal 3 7 5 2 2 2" xfId="33291"/>
    <cellStyle name="Normal 3 7 5 2 3" xfId="33292"/>
    <cellStyle name="Normal 3 7 5 2 4" xfId="33293"/>
    <cellStyle name="Normal 3 7 5 3" xfId="14749"/>
    <cellStyle name="Normal 3 7 5 3 2" xfId="33294"/>
    <cellStyle name="Normal 3 7 5 4" xfId="33295"/>
    <cellStyle name="Normal 3 7 5 5" xfId="33296"/>
    <cellStyle name="Normal 3 7 6" xfId="5468"/>
    <cellStyle name="Normal 3 7 6 2" xfId="13319"/>
    <cellStyle name="Normal 3 7 6 2 2" xfId="33297"/>
    <cellStyle name="Normal 3 7 6 3" xfId="33298"/>
    <cellStyle name="Normal 3 7 6 4" xfId="33299"/>
    <cellStyle name="Normal 3 7 7" xfId="8092"/>
    <cellStyle name="Normal 3 7 7 2" xfId="15942"/>
    <cellStyle name="Normal 3 7 7 2 2" xfId="33300"/>
    <cellStyle name="Normal 3 7 7 3" xfId="33301"/>
    <cellStyle name="Normal 3 7 8" xfId="12126"/>
    <cellStyle name="Normal 3 7 8 2" xfId="33302"/>
    <cellStyle name="Normal 3 7 9" xfId="4270"/>
    <cellStyle name="Normal 3 7 9 2" xfId="33303"/>
    <cellStyle name="Normal 3 8" xfId="1497"/>
    <cellStyle name="Normal 3 8 10" xfId="33304"/>
    <cellStyle name="Normal 3 8 11" xfId="33305"/>
    <cellStyle name="Normal 3 8 2" xfId="1498"/>
    <cellStyle name="Normal 3 8 2 10" xfId="33306"/>
    <cellStyle name="Normal 3 8 2 2" xfId="1499"/>
    <cellStyle name="Normal 3 8 2 2 2" xfId="1500"/>
    <cellStyle name="Normal 3 8 2 2 2 2" xfId="6909"/>
    <cellStyle name="Normal 3 8 2 2 2 2 2" xfId="14760"/>
    <cellStyle name="Normal 3 8 2 2 2 2 2 2" xfId="33307"/>
    <cellStyle name="Normal 3 8 2 2 2 2 3" xfId="33308"/>
    <cellStyle name="Normal 3 8 2 2 2 2 4" xfId="33309"/>
    <cellStyle name="Normal 3 8 2 2 2 3" xfId="9533"/>
    <cellStyle name="Normal 3 8 2 2 2 3 2" xfId="17383"/>
    <cellStyle name="Normal 3 8 2 2 2 3 2 2" xfId="33310"/>
    <cellStyle name="Normal 3 8 2 2 2 3 3" xfId="33311"/>
    <cellStyle name="Normal 3 8 2 2 2 4" xfId="12137"/>
    <cellStyle name="Normal 3 8 2 2 2 4 2" xfId="33312"/>
    <cellStyle name="Normal 3 8 2 2 2 5" xfId="4281"/>
    <cellStyle name="Normal 3 8 2 2 2 5 2" xfId="33313"/>
    <cellStyle name="Normal 3 8 2 2 2 6" xfId="33314"/>
    <cellStyle name="Normal 3 8 2 2 2 6 2" xfId="33315"/>
    <cellStyle name="Normal 3 8 2 2 2 7" xfId="33316"/>
    <cellStyle name="Normal 3 8 2 2 3" xfId="6908"/>
    <cellStyle name="Normal 3 8 2 2 3 2" xfId="14759"/>
    <cellStyle name="Normal 3 8 2 2 3 2 2" xfId="33317"/>
    <cellStyle name="Normal 3 8 2 2 3 3" xfId="33318"/>
    <cellStyle name="Normal 3 8 2 2 3 4" xfId="33319"/>
    <cellStyle name="Normal 3 8 2 2 4" xfId="9532"/>
    <cellStyle name="Normal 3 8 2 2 4 2" xfId="17382"/>
    <cellStyle name="Normal 3 8 2 2 4 2 2" xfId="33320"/>
    <cellStyle name="Normal 3 8 2 2 4 3" xfId="33321"/>
    <cellStyle name="Normal 3 8 2 2 5" xfId="12136"/>
    <cellStyle name="Normal 3 8 2 2 5 2" xfId="33322"/>
    <cellStyle name="Normal 3 8 2 2 6" xfId="4280"/>
    <cellStyle name="Normal 3 8 2 2 6 2" xfId="33323"/>
    <cellStyle name="Normal 3 8 2 2 7" xfId="33324"/>
    <cellStyle name="Normal 3 8 2 2 7 2" xfId="33325"/>
    <cellStyle name="Normal 3 8 2 2 8" xfId="33326"/>
    <cellStyle name="Normal 3 8 2 3" xfId="1501"/>
    <cellStyle name="Normal 3 8 2 3 2" xfId="6910"/>
    <cellStyle name="Normal 3 8 2 3 2 2" xfId="14761"/>
    <cellStyle name="Normal 3 8 2 3 2 2 2" xfId="33327"/>
    <cellStyle name="Normal 3 8 2 3 2 3" xfId="33328"/>
    <cellStyle name="Normal 3 8 2 3 2 4" xfId="33329"/>
    <cellStyle name="Normal 3 8 2 3 3" xfId="9534"/>
    <cellStyle name="Normal 3 8 2 3 3 2" xfId="17384"/>
    <cellStyle name="Normal 3 8 2 3 3 2 2" xfId="33330"/>
    <cellStyle name="Normal 3 8 2 3 3 3" xfId="33331"/>
    <cellStyle name="Normal 3 8 2 3 4" xfId="12138"/>
    <cellStyle name="Normal 3 8 2 3 4 2" xfId="33332"/>
    <cellStyle name="Normal 3 8 2 3 5" xfId="4282"/>
    <cellStyle name="Normal 3 8 2 3 5 2" xfId="33333"/>
    <cellStyle name="Normal 3 8 2 3 6" xfId="33334"/>
    <cellStyle name="Normal 3 8 2 3 6 2" xfId="33335"/>
    <cellStyle name="Normal 3 8 2 3 7" xfId="33336"/>
    <cellStyle name="Normal 3 8 2 4" xfId="6907"/>
    <cellStyle name="Normal 3 8 2 4 2" xfId="14758"/>
    <cellStyle name="Normal 3 8 2 4 2 2" xfId="33337"/>
    <cellStyle name="Normal 3 8 2 4 3" xfId="33338"/>
    <cellStyle name="Normal 3 8 2 4 4" xfId="33339"/>
    <cellStyle name="Normal 3 8 2 5" xfId="9531"/>
    <cellStyle name="Normal 3 8 2 5 2" xfId="17381"/>
    <cellStyle name="Normal 3 8 2 5 2 2" xfId="33340"/>
    <cellStyle name="Normal 3 8 2 5 3" xfId="33341"/>
    <cellStyle name="Normal 3 8 2 6" xfId="12135"/>
    <cellStyle name="Normal 3 8 2 6 2" xfId="33342"/>
    <cellStyle name="Normal 3 8 2 7" xfId="4279"/>
    <cellStyle name="Normal 3 8 2 7 2" xfId="33343"/>
    <cellStyle name="Normal 3 8 2 8" xfId="2843"/>
    <cellStyle name="Normal 3 8 2 8 2" xfId="33344"/>
    <cellStyle name="Normal 3 8 2 9" xfId="33345"/>
    <cellStyle name="Normal 3 8 3" xfId="1502"/>
    <cellStyle name="Normal 3 8 3 2" xfId="1503"/>
    <cellStyle name="Normal 3 8 3 2 2" xfId="6912"/>
    <cellStyle name="Normal 3 8 3 2 2 2" xfId="14763"/>
    <cellStyle name="Normal 3 8 3 2 2 2 2" xfId="33346"/>
    <cellStyle name="Normal 3 8 3 2 2 3" xfId="33347"/>
    <cellStyle name="Normal 3 8 3 2 2 4" xfId="33348"/>
    <cellStyle name="Normal 3 8 3 2 3" xfId="9536"/>
    <cellStyle name="Normal 3 8 3 2 3 2" xfId="17386"/>
    <cellStyle name="Normal 3 8 3 2 3 2 2" xfId="33349"/>
    <cellStyle name="Normal 3 8 3 2 3 3" xfId="33350"/>
    <cellStyle name="Normal 3 8 3 2 4" xfId="12140"/>
    <cellStyle name="Normal 3 8 3 2 4 2" xfId="33351"/>
    <cellStyle name="Normal 3 8 3 2 5" xfId="4284"/>
    <cellStyle name="Normal 3 8 3 2 5 2" xfId="33352"/>
    <cellStyle name="Normal 3 8 3 2 6" xfId="33353"/>
    <cellStyle name="Normal 3 8 3 2 6 2" xfId="33354"/>
    <cellStyle name="Normal 3 8 3 2 7" xfId="33355"/>
    <cellStyle name="Normal 3 8 3 3" xfId="6911"/>
    <cellStyle name="Normal 3 8 3 3 2" xfId="14762"/>
    <cellStyle name="Normal 3 8 3 3 2 2" xfId="33356"/>
    <cellStyle name="Normal 3 8 3 3 3" xfId="33357"/>
    <cellStyle name="Normal 3 8 3 3 4" xfId="33358"/>
    <cellStyle name="Normal 3 8 3 4" xfId="9535"/>
    <cellStyle name="Normal 3 8 3 4 2" xfId="17385"/>
    <cellStyle name="Normal 3 8 3 4 2 2" xfId="33359"/>
    <cellStyle name="Normal 3 8 3 4 3" xfId="33360"/>
    <cellStyle name="Normal 3 8 3 5" xfId="12139"/>
    <cellStyle name="Normal 3 8 3 5 2" xfId="33361"/>
    <cellStyle name="Normal 3 8 3 6" xfId="4283"/>
    <cellStyle name="Normal 3 8 3 6 2" xfId="33362"/>
    <cellStyle name="Normal 3 8 3 7" xfId="33363"/>
    <cellStyle name="Normal 3 8 3 7 2" xfId="33364"/>
    <cellStyle name="Normal 3 8 3 8" xfId="33365"/>
    <cellStyle name="Normal 3 8 4" xfId="1504"/>
    <cellStyle name="Normal 3 8 4 2" xfId="6913"/>
    <cellStyle name="Normal 3 8 4 2 2" xfId="14764"/>
    <cellStyle name="Normal 3 8 4 2 2 2" xfId="33366"/>
    <cellStyle name="Normal 3 8 4 2 3" xfId="33367"/>
    <cellStyle name="Normal 3 8 4 2 4" xfId="33368"/>
    <cellStyle name="Normal 3 8 4 3" xfId="9537"/>
    <cellStyle name="Normal 3 8 4 3 2" xfId="17387"/>
    <cellStyle name="Normal 3 8 4 3 2 2" xfId="33369"/>
    <cellStyle name="Normal 3 8 4 3 3" xfId="33370"/>
    <cellStyle name="Normal 3 8 4 4" xfId="12141"/>
    <cellStyle name="Normal 3 8 4 4 2" xfId="33371"/>
    <cellStyle name="Normal 3 8 4 5" xfId="4285"/>
    <cellStyle name="Normal 3 8 4 5 2" xfId="33372"/>
    <cellStyle name="Normal 3 8 4 6" xfId="33373"/>
    <cellStyle name="Normal 3 8 4 6 2" xfId="33374"/>
    <cellStyle name="Normal 3 8 4 7" xfId="33375"/>
    <cellStyle name="Normal 3 8 5" xfId="6906"/>
    <cellStyle name="Normal 3 8 5 2" xfId="14757"/>
    <cellStyle name="Normal 3 8 5 2 2" xfId="33376"/>
    <cellStyle name="Normal 3 8 5 3" xfId="33377"/>
    <cellStyle name="Normal 3 8 5 4" xfId="33378"/>
    <cellStyle name="Normal 3 8 6" xfId="9530"/>
    <cellStyle name="Normal 3 8 6 2" xfId="17380"/>
    <cellStyle name="Normal 3 8 6 2 2" xfId="33379"/>
    <cellStyle name="Normal 3 8 6 3" xfId="33380"/>
    <cellStyle name="Normal 3 8 7" xfId="12134"/>
    <cellStyle name="Normal 3 8 7 2" xfId="33381"/>
    <cellStyle name="Normal 3 8 8" xfId="4278"/>
    <cellStyle name="Normal 3 8 8 2" xfId="33382"/>
    <cellStyle name="Normal 3 8 9" xfId="2750"/>
    <cellStyle name="Normal 3 8 9 2" xfId="33383"/>
    <cellStyle name="Normal 3 9" xfId="1505"/>
    <cellStyle name="Normal 3 9 10" xfId="33384"/>
    <cellStyle name="Normal 3 9 2" xfId="1506"/>
    <cellStyle name="Normal 3 9 2 2" xfId="1507"/>
    <cellStyle name="Normal 3 9 2 2 2" xfId="6916"/>
    <cellStyle name="Normal 3 9 2 2 2 2" xfId="14767"/>
    <cellStyle name="Normal 3 9 2 2 2 2 2" xfId="33385"/>
    <cellStyle name="Normal 3 9 2 2 2 3" xfId="33386"/>
    <cellStyle name="Normal 3 9 2 2 2 4" xfId="33387"/>
    <cellStyle name="Normal 3 9 2 2 3" xfId="9540"/>
    <cellStyle name="Normal 3 9 2 2 3 2" xfId="17390"/>
    <cellStyle name="Normal 3 9 2 2 3 2 2" xfId="33388"/>
    <cellStyle name="Normal 3 9 2 2 3 3" xfId="33389"/>
    <cellStyle name="Normal 3 9 2 2 4" xfId="12144"/>
    <cellStyle name="Normal 3 9 2 2 4 2" xfId="33390"/>
    <cellStyle name="Normal 3 9 2 2 5" xfId="4288"/>
    <cellStyle name="Normal 3 9 2 2 5 2" xfId="33391"/>
    <cellStyle name="Normal 3 9 2 2 6" xfId="33392"/>
    <cellStyle name="Normal 3 9 2 2 6 2" xfId="33393"/>
    <cellStyle name="Normal 3 9 2 2 7" xfId="33394"/>
    <cellStyle name="Normal 3 9 2 3" xfId="6915"/>
    <cellStyle name="Normal 3 9 2 3 2" xfId="14766"/>
    <cellStyle name="Normal 3 9 2 3 2 2" xfId="33395"/>
    <cellStyle name="Normal 3 9 2 3 3" xfId="33396"/>
    <cellStyle name="Normal 3 9 2 3 4" xfId="33397"/>
    <cellStyle name="Normal 3 9 2 4" xfId="9539"/>
    <cellStyle name="Normal 3 9 2 4 2" xfId="17389"/>
    <cellStyle name="Normal 3 9 2 4 2 2" xfId="33398"/>
    <cellStyle name="Normal 3 9 2 4 3" xfId="33399"/>
    <cellStyle name="Normal 3 9 2 5" xfId="12143"/>
    <cellStyle name="Normal 3 9 2 5 2" xfId="33400"/>
    <cellStyle name="Normal 3 9 2 6" xfId="4287"/>
    <cellStyle name="Normal 3 9 2 6 2" xfId="33401"/>
    <cellStyle name="Normal 3 9 2 7" xfId="33402"/>
    <cellStyle name="Normal 3 9 2 7 2" xfId="33403"/>
    <cellStyle name="Normal 3 9 2 8" xfId="33404"/>
    <cellStyle name="Normal 3 9 3" xfId="1508"/>
    <cellStyle name="Normal 3 9 3 2" xfId="6917"/>
    <cellStyle name="Normal 3 9 3 2 2" xfId="14768"/>
    <cellStyle name="Normal 3 9 3 2 2 2" xfId="33405"/>
    <cellStyle name="Normal 3 9 3 2 3" xfId="33406"/>
    <cellStyle name="Normal 3 9 3 2 4" xfId="33407"/>
    <cellStyle name="Normal 3 9 3 3" xfId="9541"/>
    <cellStyle name="Normal 3 9 3 3 2" xfId="17391"/>
    <cellStyle name="Normal 3 9 3 3 2 2" xfId="33408"/>
    <cellStyle name="Normal 3 9 3 3 3" xfId="33409"/>
    <cellStyle name="Normal 3 9 3 4" xfId="12145"/>
    <cellStyle name="Normal 3 9 3 4 2" xfId="33410"/>
    <cellStyle name="Normal 3 9 3 5" xfId="4289"/>
    <cellStyle name="Normal 3 9 3 5 2" xfId="33411"/>
    <cellStyle name="Normal 3 9 3 6" xfId="33412"/>
    <cellStyle name="Normal 3 9 3 6 2" xfId="33413"/>
    <cellStyle name="Normal 3 9 3 7" xfId="33414"/>
    <cellStyle name="Normal 3 9 4" xfId="6914"/>
    <cellStyle name="Normal 3 9 4 2" xfId="14765"/>
    <cellStyle name="Normal 3 9 4 2 2" xfId="33415"/>
    <cellStyle name="Normal 3 9 4 3" xfId="33416"/>
    <cellStyle name="Normal 3 9 4 4" xfId="33417"/>
    <cellStyle name="Normal 3 9 5" xfId="9538"/>
    <cellStyle name="Normal 3 9 5 2" xfId="17388"/>
    <cellStyle name="Normal 3 9 5 2 2" xfId="33418"/>
    <cellStyle name="Normal 3 9 5 3" xfId="33419"/>
    <cellStyle name="Normal 3 9 6" xfId="12142"/>
    <cellStyle name="Normal 3 9 6 2" xfId="33420"/>
    <cellStyle name="Normal 3 9 7" xfId="4286"/>
    <cellStyle name="Normal 3 9 7 2" xfId="33421"/>
    <cellStyle name="Normal 3 9 8" xfId="2810"/>
    <cellStyle name="Normal 3 9 8 2" xfId="33422"/>
    <cellStyle name="Normal 3 9 9" xfId="33423"/>
    <cellStyle name="Normal 30" xfId="1509"/>
    <cellStyle name="Normal 30 2" xfId="1510"/>
    <cellStyle name="Normal 30 2 2" xfId="6919"/>
    <cellStyle name="Normal 30 2 2 2" xfId="14770"/>
    <cellStyle name="Normal 30 2 2 2 2" xfId="33424"/>
    <cellStyle name="Normal 30 2 2 3" xfId="33425"/>
    <cellStyle name="Normal 30 2 2 4" xfId="33426"/>
    <cellStyle name="Normal 30 2 3" xfId="9543"/>
    <cellStyle name="Normal 30 2 3 2" xfId="17393"/>
    <cellStyle name="Normal 30 2 3 2 2" xfId="33427"/>
    <cellStyle name="Normal 30 2 3 3" xfId="33428"/>
    <cellStyle name="Normal 30 2 4" xfId="12147"/>
    <cellStyle name="Normal 30 2 4 2" xfId="33429"/>
    <cellStyle name="Normal 30 2 5" xfId="4291"/>
    <cellStyle name="Normal 30 2 5 2" xfId="33430"/>
    <cellStyle name="Normal 30 2 6" xfId="33431"/>
    <cellStyle name="Normal 30 2 6 2" xfId="33432"/>
    <cellStyle name="Normal 30 2 7" xfId="33433"/>
    <cellStyle name="Normal 30 3" xfId="6918"/>
    <cellStyle name="Normal 30 3 2" xfId="14769"/>
    <cellStyle name="Normal 30 3 2 2" xfId="33434"/>
    <cellStyle name="Normal 30 3 3" xfId="33435"/>
    <cellStyle name="Normal 30 3 4" xfId="33436"/>
    <cellStyle name="Normal 30 4" xfId="9542"/>
    <cellStyle name="Normal 30 4 2" xfId="17392"/>
    <cellStyle name="Normal 30 4 2 2" xfId="33437"/>
    <cellStyle name="Normal 30 4 3" xfId="33438"/>
    <cellStyle name="Normal 30 5" xfId="12146"/>
    <cellStyle name="Normal 30 5 2" xfId="33439"/>
    <cellStyle name="Normal 30 6" xfId="4290"/>
    <cellStyle name="Normal 30 6 2" xfId="33440"/>
    <cellStyle name="Normal 30 7" xfId="33441"/>
    <cellStyle name="Normal 30 7 2" xfId="33442"/>
    <cellStyle name="Normal 30 8" xfId="33443"/>
    <cellStyle name="Normal 31" xfId="1511"/>
    <cellStyle name="Normal 31 2" xfId="1512"/>
    <cellStyle name="Normal 31 2 2" xfId="33444"/>
    <cellStyle name="Normal 31 2 2 2" xfId="33445"/>
    <cellStyle name="Normal 31 2 3" xfId="33446"/>
    <cellStyle name="Normal 31 3" xfId="33447"/>
    <cellStyle name="Normal 31 3 2" xfId="33448"/>
    <cellStyle name="Normal 31 4" xfId="33449"/>
    <cellStyle name="Normal 32" xfId="18568"/>
    <cellStyle name="Normal 32 2" xfId="33450"/>
    <cellStyle name="Normal 32 3" xfId="33451"/>
    <cellStyle name="Normal 33" xfId="18574"/>
    <cellStyle name="Normal 33 2" xfId="47978"/>
    <cellStyle name="Normal 34" xfId="46"/>
    <cellStyle name="Normal 34 2" xfId="47979"/>
    <cellStyle name="Normal 35" xfId="19501"/>
    <cellStyle name="Normal 35 2" xfId="19752"/>
    <cellStyle name="Normal 36" xfId="19536"/>
    <cellStyle name="Normal 36 2" xfId="19754"/>
    <cellStyle name="Normal 37" xfId="19502"/>
    <cellStyle name="Normal 37 2" xfId="19753"/>
    <cellStyle name="Normal 38" xfId="19757"/>
    <cellStyle name="Normal 38 2" xfId="47980"/>
    <cellStyle name="Normal 39" xfId="46555"/>
    <cellStyle name="Normal 39 2" xfId="47981"/>
    <cellStyle name="Normal 4" xfId="61"/>
    <cellStyle name="Normal 4 10" xfId="47982"/>
    <cellStyle name="Normal 4 11" xfId="47983"/>
    <cellStyle name="Normal 4 12" xfId="47984"/>
    <cellStyle name="Normal 4 13" xfId="47985"/>
    <cellStyle name="Normal 4 14" xfId="47986"/>
    <cellStyle name="Normal 4 15" xfId="47987"/>
    <cellStyle name="Normal 4 16" xfId="47988"/>
    <cellStyle name="Normal 4 17" xfId="47989"/>
    <cellStyle name="Normal 4 18" xfId="47990"/>
    <cellStyle name="Normal 4 19" xfId="47991"/>
    <cellStyle name="Normal 4 19 2" xfId="47992"/>
    <cellStyle name="Normal 4 19 2 2" xfId="47993"/>
    <cellStyle name="Normal 4 19 3" xfId="47994"/>
    <cellStyle name="Normal 4 2" xfId="19567"/>
    <cellStyle name="Normal 4 2 2" xfId="47995"/>
    <cellStyle name="Normal 4 2 3" xfId="47996"/>
    <cellStyle name="Normal 4 2 3 2" xfId="47997"/>
    <cellStyle name="Normal 4 2 4" xfId="47998"/>
    <cellStyle name="Normal 4 20" xfId="47999"/>
    <cellStyle name="Normal 4 20 2" xfId="48000"/>
    <cellStyle name="Normal 4 20 2 2" xfId="48001"/>
    <cellStyle name="Normal 4 20 3" xfId="48002"/>
    <cellStyle name="Normal 4 3" xfId="19572"/>
    <cellStyle name="Normal 4 3 2" xfId="48003"/>
    <cellStyle name="Normal 4 3 2 2" xfId="48004"/>
    <cellStyle name="Normal 4 3 2 2 2" xfId="48005"/>
    <cellStyle name="Normal 4 3 2 3" xfId="48006"/>
    <cellStyle name="Normal 4 3 3" xfId="48007"/>
    <cellStyle name="Normal 4 3 3 2" xfId="48008"/>
    <cellStyle name="Normal 4 3 4" xfId="48009"/>
    <cellStyle name="Normal 4 4" xfId="48010"/>
    <cellStyle name="Normal 4 5" xfId="48011"/>
    <cellStyle name="Normal 4 6" xfId="48012"/>
    <cellStyle name="Normal 4 7" xfId="48013"/>
    <cellStyle name="Normal 4 8" xfId="48014"/>
    <cellStyle name="Normal 4 9" xfId="48015"/>
    <cellStyle name="Normal 4_Cópia de Orçamento SBTT" xfId="48016"/>
    <cellStyle name="Normal 40" xfId="48017"/>
    <cellStyle name="Normal 40 2" xfId="48018"/>
    <cellStyle name="Normal 41" xfId="48019"/>
    <cellStyle name="Normal 41 2" xfId="48020"/>
    <cellStyle name="Normal 42" xfId="18576"/>
    <cellStyle name="Normal 42 2" xfId="48021"/>
    <cellStyle name="Normal 43" xfId="48022"/>
    <cellStyle name="Normal 44" xfId="48023"/>
    <cellStyle name="Normal 45" xfId="48024"/>
    <cellStyle name="Normal 46" xfId="48025"/>
    <cellStyle name="Normal 46 2" xfId="48026"/>
    <cellStyle name="Normal 47" xfId="48027"/>
    <cellStyle name="Normal 47 2" xfId="48028"/>
    <cellStyle name="Normal 48" xfId="48029"/>
    <cellStyle name="Normal 48 2" xfId="48030"/>
    <cellStyle name="Normal 49" xfId="48031"/>
    <cellStyle name="Normal 5" xfId="1513"/>
    <cellStyle name="Normal 5 10" xfId="1514"/>
    <cellStyle name="Normal 5 10 2" xfId="1515"/>
    <cellStyle name="Normal 5 10 2 2" xfId="6922"/>
    <cellStyle name="Normal 5 10 2 2 2" xfId="14773"/>
    <cellStyle name="Normal 5 10 2 2 2 2" xfId="33452"/>
    <cellStyle name="Normal 5 10 2 2 3" xfId="33453"/>
    <cellStyle name="Normal 5 10 2 2 4" xfId="33454"/>
    <cellStyle name="Normal 5 10 2 3" xfId="9546"/>
    <cellStyle name="Normal 5 10 2 3 2" xfId="17396"/>
    <cellStyle name="Normal 5 10 2 3 2 2" xfId="33455"/>
    <cellStyle name="Normal 5 10 2 3 3" xfId="33456"/>
    <cellStyle name="Normal 5 10 2 4" xfId="12150"/>
    <cellStyle name="Normal 5 10 2 4 2" xfId="33457"/>
    <cellStyle name="Normal 5 10 2 5" xfId="4294"/>
    <cellStyle name="Normal 5 10 2 5 2" xfId="33458"/>
    <cellStyle name="Normal 5 10 2 6" xfId="33459"/>
    <cellStyle name="Normal 5 10 2 6 2" xfId="33460"/>
    <cellStyle name="Normal 5 10 2 7" xfId="33461"/>
    <cellStyle name="Normal 5 10 3" xfId="6921"/>
    <cellStyle name="Normal 5 10 3 2" xfId="14772"/>
    <cellStyle name="Normal 5 10 3 2 2" xfId="33462"/>
    <cellStyle name="Normal 5 10 3 3" xfId="33463"/>
    <cellStyle name="Normal 5 10 3 4" xfId="33464"/>
    <cellStyle name="Normal 5 10 4" xfId="9545"/>
    <cellStyle name="Normal 5 10 4 2" xfId="17395"/>
    <cellStyle name="Normal 5 10 4 2 2" xfId="33465"/>
    <cellStyle name="Normal 5 10 4 3" xfId="33466"/>
    <cellStyle name="Normal 5 10 5" xfId="12149"/>
    <cellStyle name="Normal 5 10 5 2" xfId="33467"/>
    <cellStyle name="Normal 5 10 6" xfId="4293"/>
    <cellStyle name="Normal 5 10 6 2" xfId="33468"/>
    <cellStyle name="Normal 5 10 7" xfId="33469"/>
    <cellStyle name="Normal 5 10 7 2" xfId="33470"/>
    <cellStyle name="Normal 5 10 8" xfId="33471"/>
    <cellStyle name="Normal 5 11" xfId="1516"/>
    <cellStyle name="Normal 5 11 2" xfId="6923"/>
    <cellStyle name="Normal 5 11 2 2" xfId="14774"/>
    <cellStyle name="Normal 5 11 2 2 2" xfId="33472"/>
    <cellStyle name="Normal 5 11 2 3" xfId="33473"/>
    <cellStyle name="Normal 5 11 2 4" xfId="33474"/>
    <cellStyle name="Normal 5 11 3" xfId="9547"/>
    <cellStyle name="Normal 5 11 3 2" xfId="17397"/>
    <cellStyle name="Normal 5 11 3 2 2" xfId="33475"/>
    <cellStyle name="Normal 5 11 3 3" xfId="33476"/>
    <cellStyle name="Normal 5 11 4" xfId="12151"/>
    <cellStyle name="Normal 5 11 4 2" xfId="33477"/>
    <cellStyle name="Normal 5 11 5" xfId="4295"/>
    <cellStyle name="Normal 5 11 5 2" xfId="33478"/>
    <cellStyle name="Normal 5 11 6" xfId="33479"/>
    <cellStyle name="Normal 5 11 6 2" xfId="33480"/>
    <cellStyle name="Normal 5 11 7" xfId="33481"/>
    <cellStyle name="Normal 5 12" xfId="2681"/>
    <cellStyle name="Normal 5 12 2" xfId="14771"/>
    <cellStyle name="Normal 5 12 2 2" xfId="33482"/>
    <cellStyle name="Normal 5 12 3" xfId="6920"/>
    <cellStyle name="Normal 5 12 3 2" xfId="33483"/>
    <cellStyle name="Normal 5 12 4" xfId="33484"/>
    <cellStyle name="Normal 5 12 4 2" xfId="33485"/>
    <cellStyle name="Normal 5 12 5" xfId="33486"/>
    <cellStyle name="Normal 5 12 6" xfId="33487"/>
    <cellStyle name="Normal 5 13" xfId="9544"/>
    <cellStyle name="Normal 5 13 2" xfId="17394"/>
    <cellStyle name="Normal 5 13 2 2" xfId="33488"/>
    <cellStyle name="Normal 5 13 3" xfId="33489"/>
    <cellStyle name="Normal 5 14" xfId="12148"/>
    <cellStyle name="Normal 5 14 2" xfId="33490"/>
    <cellStyle name="Normal 5 15" xfId="4292"/>
    <cellStyle name="Normal 5 15 2" xfId="33491"/>
    <cellStyle name="Normal 5 16" xfId="18553"/>
    <cellStyle name="Normal 5 16 2" xfId="33492"/>
    <cellStyle name="Normal 5 17" xfId="2702"/>
    <cellStyle name="Normal 5 18" xfId="33493"/>
    <cellStyle name="Normal 5 19" xfId="33494"/>
    <cellStyle name="Normal 5 2" xfId="1517"/>
    <cellStyle name="Normal 5 2 10" xfId="12152"/>
    <cellStyle name="Normal 5 2 10 2" xfId="33495"/>
    <cellStyle name="Normal 5 2 11" xfId="4296"/>
    <cellStyle name="Normal 5 2 11 2" xfId="33496"/>
    <cellStyle name="Normal 5 2 12" xfId="19553"/>
    <cellStyle name="Normal 5 2 12 2" xfId="33497"/>
    <cellStyle name="Normal 5 2 13" xfId="33498"/>
    <cellStyle name="Normal 5 2 2" xfId="1518"/>
    <cellStyle name="Normal 5 2 2 10" xfId="33499"/>
    <cellStyle name="Normal 5 2 2 2" xfId="1519"/>
    <cellStyle name="Normal 5 2 2 2 2" xfId="1520"/>
    <cellStyle name="Normal 5 2 2 2 2 2" xfId="1521"/>
    <cellStyle name="Normal 5 2 2 2 2 2 2" xfId="6928"/>
    <cellStyle name="Normal 5 2 2 2 2 2 2 2" xfId="14779"/>
    <cellStyle name="Normal 5 2 2 2 2 2 2 2 2" xfId="33500"/>
    <cellStyle name="Normal 5 2 2 2 2 2 2 3" xfId="33501"/>
    <cellStyle name="Normal 5 2 2 2 2 2 2 4" xfId="33502"/>
    <cellStyle name="Normal 5 2 2 2 2 2 3" xfId="9552"/>
    <cellStyle name="Normal 5 2 2 2 2 2 3 2" xfId="17402"/>
    <cellStyle name="Normal 5 2 2 2 2 2 3 2 2" xfId="33503"/>
    <cellStyle name="Normal 5 2 2 2 2 2 3 3" xfId="33504"/>
    <cellStyle name="Normal 5 2 2 2 2 2 4" xfId="12156"/>
    <cellStyle name="Normal 5 2 2 2 2 2 4 2" xfId="33505"/>
    <cellStyle name="Normal 5 2 2 2 2 2 5" xfId="4300"/>
    <cellStyle name="Normal 5 2 2 2 2 2 5 2" xfId="33506"/>
    <cellStyle name="Normal 5 2 2 2 2 2 6" xfId="33507"/>
    <cellStyle name="Normal 5 2 2 2 2 2 6 2" xfId="33508"/>
    <cellStyle name="Normal 5 2 2 2 2 2 7" xfId="33509"/>
    <cellStyle name="Normal 5 2 2 2 2 3" xfId="6927"/>
    <cellStyle name="Normal 5 2 2 2 2 3 2" xfId="14778"/>
    <cellStyle name="Normal 5 2 2 2 2 3 2 2" xfId="33510"/>
    <cellStyle name="Normal 5 2 2 2 2 3 3" xfId="33511"/>
    <cellStyle name="Normal 5 2 2 2 2 3 4" xfId="33512"/>
    <cellStyle name="Normal 5 2 2 2 2 4" xfId="9551"/>
    <cellStyle name="Normal 5 2 2 2 2 4 2" xfId="17401"/>
    <cellStyle name="Normal 5 2 2 2 2 4 2 2" xfId="33513"/>
    <cellStyle name="Normal 5 2 2 2 2 4 3" xfId="33514"/>
    <cellStyle name="Normal 5 2 2 2 2 5" xfId="12155"/>
    <cellStyle name="Normal 5 2 2 2 2 5 2" xfId="33515"/>
    <cellStyle name="Normal 5 2 2 2 2 6" xfId="4299"/>
    <cellStyle name="Normal 5 2 2 2 2 6 2" xfId="33516"/>
    <cellStyle name="Normal 5 2 2 2 2 7" xfId="33517"/>
    <cellStyle name="Normal 5 2 2 2 2 7 2" xfId="33518"/>
    <cellStyle name="Normal 5 2 2 2 2 8" xfId="33519"/>
    <cellStyle name="Normal 5 2 2 2 3" xfId="1522"/>
    <cellStyle name="Normal 5 2 2 2 3 2" xfId="6929"/>
    <cellStyle name="Normal 5 2 2 2 3 2 2" xfId="14780"/>
    <cellStyle name="Normal 5 2 2 2 3 2 2 2" xfId="33520"/>
    <cellStyle name="Normal 5 2 2 2 3 2 3" xfId="33521"/>
    <cellStyle name="Normal 5 2 2 2 3 2 4" xfId="33522"/>
    <cellStyle name="Normal 5 2 2 2 3 3" xfId="9553"/>
    <cellStyle name="Normal 5 2 2 2 3 3 2" xfId="17403"/>
    <cellStyle name="Normal 5 2 2 2 3 3 2 2" xfId="33523"/>
    <cellStyle name="Normal 5 2 2 2 3 3 3" xfId="33524"/>
    <cellStyle name="Normal 5 2 2 2 3 4" xfId="12157"/>
    <cellStyle name="Normal 5 2 2 2 3 4 2" xfId="33525"/>
    <cellStyle name="Normal 5 2 2 2 3 5" xfId="4301"/>
    <cellStyle name="Normal 5 2 2 2 3 5 2" xfId="33526"/>
    <cellStyle name="Normal 5 2 2 2 3 6" xfId="33527"/>
    <cellStyle name="Normal 5 2 2 2 3 6 2" xfId="33528"/>
    <cellStyle name="Normal 5 2 2 2 3 7" xfId="33529"/>
    <cellStyle name="Normal 5 2 2 2 4" xfId="6926"/>
    <cellStyle name="Normal 5 2 2 2 4 2" xfId="14777"/>
    <cellStyle name="Normal 5 2 2 2 4 2 2" xfId="33530"/>
    <cellStyle name="Normal 5 2 2 2 4 3" xfId="33531"/>
    <cellStyle name="Normal 5 2 2 2 4 4" xfId="33532"/>
    <cellStyle name="Normal 5 2 2 2 5" xfId="9550"/>
    <cellStyle name="Normal 5 2 2 2 5 2" xfId="17400"/>
    <cellStyle name="Normal 5 2 2 2 5 2 2" xfId="33533"/>
    <cellStyle name="Normal 5 2 2 2 5 3" xfId="33534"/>
    <cellStyle name="Normal 5 2 2 2 6" xfId="12154"/>
    <cellStyle name="Normal 5 2 2 2 6 2" xfId="33535"/>
    <cellStyle name="Normal 5 2 2 2 7" xfId="4298"/>
    <cellStyle name="Normal 5 2 2 2 7 2" xfId="33536"/>
    <cellStyle name="Normal 5 2 2 2 8" xfId="33537"/>
    <cellStyle name="Normal 5 2 2 2 8 2" xfId="33538"/>
    <cellStyle name="Normal 5 2 2 2 9" xfId="33539"/>
    <cellStyle name="Normal 5 2 2 3" xfId="1523"/>
    <cellStyle name="Normal 5 2 2 3 2" xfId="1524"/>
    <cellStyle name="Normal 5 2 2 3 2 2" xfId="6931"/>
    <cellStyle name="Normal 5 2 2 3 2 2 2" xfId="14782"/>
    <cellStyle name="Normal 5 2 2 3 2 2 2 2" xfId="33540"/>
    <cellStyle name="Normal 5 2 2 3 2 2 3" xfId="33541"/>
    <cellStyle name="Normal 5 2 2 3 2 2 4" xfId="33542"/>
    <cellStyle name="Normal 5 2 2 3 2 3" xfId="9555"/>
    <cellStyle name="Normal 5 2 2 3 2 3 2" xfId="17405"/>
    <cellStyle name="Normal 5 2 2 3 2 3 2 2" xfId="33543"/>
    <cellStyle name="Normal 5 2 2 3 2 3 3" xfId="33544"/>
    <cellStyle name="Normal 5 2 2 3 2 4" xfId="12159"/>
    <cellStyle name="Normal 5 2 2 3 2 4 2" xfId="33545"/>
    <cellStyle name="Normal 5 2 2 3 2 5" xfId="4303"/>
    <cellStyle name="Normal 5 2 2 3 2 5 2" xfId="33546"/>
    <cellStyle name="Normal 5 2 2 3 2 6" xfId="33547"/>
    <cellStyle name="Normal 5 2 2 3 2 6 2" xfId="33548"/>
    <cellStyle name="Normal 5 2 2 3 2 7" xfId="33549"/>
    <cellStyle name="Normal 5 2 2 3 3" xfId="6930"/>
    <cellStyle name="Normal 5 2 2 3 3 2" xfId="14781"/>
    <cellStyle name="Normal 5 2 2 3 3 2 2" xfId="33550"/>
    <cellStyle name="Normal 5 2 2 3 3 3" xfId="33551"/>
    <cellStyle name="Normal 5 2 2 3 3 4" xfId="33552"/>
    <cellStyle name="Normal 5 2 2 3 4" xfId="9554"/>
    <cellStyle name="Normal 5 2 2 3 4 2" xfId="17404"/>
    <cellStyle name="Normal 5 2 2 3 4 2 2" xfId="33553"/>
    <cellStyle name="Normal 5 2 2 3 4 3" xfId="33554"/>
    <cellStyle name="Normal 5 2 2 3 5" xfId="12158"/>
    <cellStyle name="Normal 5 2 2 3 5 2" xfId="33555"/>
    <cellStyle name="Normal 5 2 2 3 6" xfId="4302"/>
    <cellStyle name="Normal 5 2 2 3 6 2" xfId="33556"/>
    <cellStyle name="Normal 5 2 2 3 7" xfId="33557"/>
    <cellStyle name="Normal 5 2 2 3 7 2" xfId="33558"/>
    <cellStyle name="Normal 5 2 2 3 8" xfId="33559"/>
    <cellStyle name="Normal 5 2 2 4" xfId="1525"/>
    <cellStyle name="Normal 5 2 2 4 2" xfId="6932"/>
    <cellStyle name="Normal 5 2 2 4 2 2" xfId="14783"/>
    <cellStyle name="Normal 5 2 2 4 2 2 2" xfId="33560"/>
    <cellStyle name="Normal 5 2 2 4 2 3" xfId="33561"/>
    <cellStyle name="Normal 5 2 2 4 2 4" xfId="33562"/>
    <cellStyle name="Normal 5 2 2 4 3" xfId="9556"/>
    <cellStyle name="Normal 5 2 2 4 3 2" xfId="17406"/>
    <cellStyle name="Normal 5 2 2 4 3 2 2" xfId="33563"/>
    <cellStyle name="Normal 5 2 2 4 3 3" xfId="33564"/>
    <cellStyle name="Normal 5 2 2 4 4" xfId="12160"/>
    <cellStyle name="Normal 5 2 2 4 4 2" xfId="33565"/>
    <cellStyle name="Normal 5 2 2 4 5" xfId="4304"/>
    <cellStyle name="Normal 5 2 2 4 5 2" xfId="33566"/>
    <cellStyle name="Normal 5 2 2 4 6" xfId="33567"/>
    <cellStyle name="Normal 5 2 2 4 6 2" xfId="33568"/>
    <cellStyle name="Normal 5 2 2 4 7" xfId="33569"/>
    <cellStyle name="Normal 5 2 2 5" xfId="6925"/>
    <cellStyle name="Normal 5 2 2 5 2" xfId="14776"/>
    <cellStyle name="Normal 5 2 2 5 2 2" xfId="33570"/>
    <cellStyle name="Normal 5 2 2 5 3" xfId="33571"/>
    <cellStyle name="Normal 5 2 2 5 4" xfId="33572"/>
    <cellStyle name="Normal 5 2 2 6" xfId="9549"/>
    <cellStyle name="Normal 5 2 2 6 2" xfId="17399"/>
    <cellStyle name="Normal 5 2 2 6 2 2" xfId="33573"/>
    <cellStyle name="Normal 5 2 2 6 3" xfId="33574"/>
    <cellStyle name="Normal 5 2 2 7" xfId="12153"/>
    <cellStyle name="Normal 5 2 2 7 2" xfId="33575"/>
    <cellStyle name="Normal 5 2 2 8" xfId="4297"/>
    <cellStyle name="Normal 5 2 2 8 2" xfId="33576"/>
    <cellStyle name="Normal 5 2 2 9" xfId="33577"/>
    <cellStyle name="Normal 5 2 2 9 2" xfId="33578"/>
    <cellStyle name="Normal 5 2 3" xfId="1526"/>
    <cellStyle name="Normal 5 2 3 10" xfId="33579"/>
    <cellStyle name="Normal 5 2 3 2" xfId="1527"/>
    <cellStyle name="Normal 5 2 3 2 2" xfId="1528"/>
    <cellStyle name="Normal 5 2 3 2 2 2" xfId="1529"/>
    <cellStyle name="Normal 5 2 3 2 2 2 2" xfId="6936"/>
    <cellStyle name="Normal 5 2 3 2 2 2 2 2" xfId="14787"/>
    <cellStyle name="Normal 5 2 3 2 2 2 2 2 2" xfId="33580"/>
    <cellStyle name="Normal 5 2 3 2 2 2 2 3" xfId="33581"/>
    <cellStyle name="Normal 5 2 3 2 2 2 2 4" xfId="33582"/>
    <cellStyle name="Normal 5 2 3 2 2 2 3" xfId="9560"/>
    <cellStyle name="Normal 5 2 3 2 2 2 3 2" xfId="17410"/>
    <cellStyle name="Normal 5 2 3 2 2 2 3 2 2" xfId="33583"/>
    <cellStyle name="Normal 5 2 3 2 2 2 3 3" xfId="33584"/>
    <cellStyle name="Normal 5 2 3 2 2 2 4" xfId="12164"/>
    <cellStyle name="Normal 5 2 3 2 2 2 4 2" xfId="33585"/>
    <cellStyle name="Normal 5 2 3 2 2 2 5" xfId="4308"/>
    <cellStyle name="Normal 5 2 3 2 2 2 5 2" xfId="33586"/>
    <cellStyle name="Normal 5 2 3 2 2 2 6" xfId="33587"/>
    <cellStyle name="Normal 5 2 3 2 2 2 6 2" xfId="33588"/>
    <cellStyle name="Normal 5 2 3 2 2 2 7" xfId="33589"/>
    <cellStyle name="Normal 5 2 3 2 2 3" xfId="6935"/>
    <cellStyle name="Normal 5 2 3 2 2 3 2" xfId="14786"/>
    <cellStyle name="Normal 5 2 3 2 2 3 2 2" xfId="33590"/>
    <cellStyle name="Normal 5 2 3 2 2 3 3" xfId="33591"/>
    <cellStyle name="Normal 5 2 3 2 2 3 4" xfId="33592"/>
    <cellStyle name="Normal 5 2 3 2 2 4" xfId="9559"/>
    <cellStyle name="Normal 5 2 3 2 2 4 2" xfId="17409"/>
    <cellStyle name="Normal 5 2 3 2 2 4 2 2" xfId="33593"/>
    <cellStyle name="Normal 5 2 3 2 2 4 3" xfId="33594"/>
    <cellStyle name="Normal 5 2 3 2 2 5" xfId="12163"/>
    <cellStyle name="Normal 5 2 3 2 2 5 2" xfId="33595"/>
    <cellStyle name="Normal 5 2 3 2 2 6" xfId="4307"/>
    <cellStyle name="Normal 5 2 3 2 2 6 2" xfId="33596"/>
    <cellStyle name="Normal 5 2 3 2 2 7" xfId="33597"/>
    <cellStyle name="Normal 5 2 3 2 2 7 2" xfId="33598"/>
    <cellStyle name="Normal 5 2 3 2 2 8" xfId="33599"/>
    <cellStyle name="Normal 5 2 3 2 3" xfId="1530"/>
    <cellStyle name="Normal 5 2 3 2 3 2" xfId="6937"/>
    <cellStyle name="Normal 5 2 3 2 3 2 2" xfId="14788"/>
    <cellStyle name="Normal 5 2 3 2 3 2 2 2" xfId="33600"/>
    <cellStyle name="Normal 5 2 3 2 3 2 3" xfId="33601"/>
    <cellStyle name="Normal 5 2 3 2 3 2 4" xfId="33602"/>
    <cellStyle name="Normal 5 2 3 2 3 3" xfId="9561"/>
    <cellStyle name="Normal 5 2 3 2 3 3 2" xfId="17411"/>
    <cellStyle name="Normal 5 2 3 2 3 3 2 2" xfId="33603"/>
    <cellStyle name="Normal 5 2 3 2 3 3 3" xfId="33604"/>
    <cellStyle name="Normal 5 2 3 2 3 4" xfId="12165"/>
    <cellStyle name="Normal 5 2 3 2 3 4 2" xfId="33605"/>
    <cellStyle name="Normal 5 2 3 2 3 5" xfId="4309"/>
    <cellStyle name="Normal 5 2 3 2 3 5 2" xfId="33606"/>
    <cellStyle name="Normal 5 2 3 2 3 6" xfId="33607"/>
    <cellStyle name="Normal 5 2 3 2 3 6 2" xfId="33608"/>
    <cellStyle name="Normal 5 2 3 2 3 7" xfId="33609"/>
    <cellStyle name="Normal 5 2 3 2 4" xfId="6934"/>
    <cellStyle name="Normal 5 2 3 2 4 2" xfId="14785"/>
    <cellStyle name="Normal 5 2 3 2 4 2 2" xfId="33610"/>
    <cellStyle name="Normal 5 2 3 2 4 3" xfId="33611"/>
    <cellStyle name="Normal 5 2 3 2 4 4" xfId="33612"/>
    <cellStyle name="Normal 5 2 3 2 5" xfId="9558"/>
    <cellStyle name="Normal 5 2 3 2 5 2" xfId="17408"/>
    <cellStyle name="Normal 5 2 3 2 5 2 2" xfId="33613"/>
    <cellStyle name="Normal 5 2 3 2 5 3" xfId="33614"/>
    <cellStyle name="Normal 5 2 3 2 6" xfId="12162"/>
    <cellStyle name="Normal 5 2 3 2 6 2" xfId="33615"/>
    <cellStyle name="Normal 5 2 3 2 7" xfId="4306"/>
    <cellStyle name="Normal 5 2 3 2 7 2" xfId="33616"/>
    <cellStyle name="Normal 5 2 3 2 8" xfId="33617"/>
    <cellStyle name="Normal 5 2 3 2 8 2" xfId="33618"/>
    <cellStyle name="Normal 5 2 3 2 9" xfId="33619"/>
    <cellStyle name="Normal 5 2 3 3" xfId="1531"/>
    <cellStyle name="Normal 5 2 3 3 2" xfId="1532"/>
    <cellStyle name="Normal 5 2 3 3 2 2" xfId="6939"/>
    <cellStyle name="Normal 5 2 3 3 2 2 2" xfId="14790"/>
    <cellStyle name="Normal 5 2 3 3 2 2 2 2" xfId="33620"/>
    <cellStyle name="Normal 5 2 3 3 2 2 3" xfId="33621"/>
    <cellStyle name="Normal 5 2 3 3 2 2 4" xfId="33622"/>
    <cellStyle name="Normal 5 2 3 3 2 3" xfId="9563"/>
    <cellStyle name="Normal 5 2 3 3 2 3 2" xfId="17413"/>
    <cellStyle name="Normal 5 2 3 3 2 3 2 2" xfId="33623"/>
    <cellStyle name="Normal 5 2 3 3 2 3 3" xfId="33624"/>
    <cellStyle name="Normal 5 2 3 3 2 4" xfId="12167"/>
    <cellStyle name="Normal 5 2 3 3 2 4 2" xfId="33625"/>
    <cellStyle name="Normal 5 2 3 3 2 5" xfId="4311"/>
    <cellStyle name="Normal 5 2 3 3 2 5 2" xfId="33626"/>
    <cellStyle name="Normal 5 2 3 3 2 6" xfId="33627"/>
    <cellStyle name="Normal 5 2 3 3 2 6 2" xfId="33628"/>
    <cellStyle name="Normal 5 2 3 3 2 7" xfId="33629"/>
    <cellStyle name="Normal 5 2 3 3 3" xfId="6938"/>
    <cellStyle name="Normal 5 2 3 3 3 2" xfId="14789"/>
    <cellStyle name="Normal 5 2 3 3 3 2 2" xfId="33630"/>
    <cellStyle name="Normal 5 2 3 3 3 3" xfId="33631"/>
    <cellStyle name="Normal 5 2 3 3 3 4" xfId="33632"/>
    <cellStyle name="Normal 5 2 3 3 4" xfId="9562"/>
    <cellStyle name="Normal 5 2 3 3 4 2" xfId="17412"/>
    <cellStyle name="Normal 5 2 3 3 4 2 2" xfId="33633"/>
    <cellStyle name="Normal 5 2 3 3 4 3" xfId="33634"/>
    <cellStyle name="Normal 5 2 3 3 5" xfId="12166"/>
    <cellStyle name="Normal 5 2 3 3 5 2" xfId="33635"/>
    <cellStyle name="Normal 5 2 3 3 6" xfId="4310"/>
    <cellStyle name="Normal 5 2 3 3 6 2" xfId="33636"/>
    <cellStyle name="Normal 5 2 3 3 7" xfId="33637"/>
    <cellStyle name="Normal 5 2 3 3 7 2" xfId="33638"/>
    <cellStyle name="Normal 5 2 3 3 8" xfId="33639"/>
    <cellStyle name="Normal 5 2 3 4" xfId="1533"/>
    <cellStyle name="Normal 5 2 3 4 2" xfId="6940"/>
    <cellStyle name="Normal 5 2 3 4 2 2" xfId="14791"/>
    <cellStyle name="Normal 5 2 3 4 2 2 2" xfId="33640"/>
    <cellStyle name="Normal 5 2 3 4 2 3" xfId="33641"/>
    <cellStyle name="Normal 5 2 3 4 2 4" xfId="33642"/>
    <cellStyle name="Normal 5 2 3 4 3" xfId="9564"/>
    <cellStyle name="Normal 5 2 3 4 3 2" xfId="17414"/>
    <cellStyle name="Normal 5 2 3 4 3 2 2" xfId="33643"/>
    <cellStyle name="Normal 5 2 3 4 3 3" xfId="33644"/>
    <cellStyle name="Normal 5 2 3 4 4" xfId="12168"/>
    <cellStyle name="Normal 5 2 3 4 4 2" xfId="33645"/>
    <cellStyle name="Normal 5 2 3 4 5" xfId="4312"/>
    <cellStyle name="Normal 5 2 3 4 5 2" xfId="33646"/>
    <cellStyle name="Normal 5 2 3 4 6" xfId="33647"/>
    <cellStyle name="Normal 5 2 3 4 6 2" xfId="33648"/>
    <cellStyle name="Normal 5 2 3 4 7" xfId="33649"/>
    <cellStyle name="Normal 5 2 3 5" xfId="6933"/>
    <cellStyle name="Normal 5 2 3 5 2" xfId="14784"/>
    <cellStyle name="Normal 5 2 3 5 2 2" xfId="33650"/>
    <cellStyle name="Normal 5 2 3 5 3" xfId="33651"/>
    <cellStyle name="Normal 5 2 3 5 4" xfId="33652"/>
    <cellStyle name="Normal 5 2 3 6" xfId="9557"/>
    <cellStyle name="Normal 5 2 3 6 2" xfId="17407"/>
    <cellStyle name="Normal 5 2 3 6 2 2" xfId="33653"/>
    <cellStyle name="Normal 5 2 3 6 3" xfId="33654"/>
    <cellStyle name="Normal 5 2 3 7" xfId="12161"/>
    <cellStyle name="Normal 5 2 3 7 2" xfId="33655"/>
    <cellStyle name="Normal 5 2 3 8" xfId="4305"/>
    <cellStyle name="Normal 5 2 3 8 2" xfId="33656"/>
    <cellStyle name="Normal 5 2 3 9" xfId="33657"/>
    <cellStyle name="Normal 5 2 3 9 2" xfId="33658"/>
    <cellStyle name="Normal 5 2 4" xfId="1534"/>
    <cellStyle name="Normal 5 2 4 10" xfId="33659"/>
    <cellStyle name="Normal 5 2 4 2" xfId="1535"/>
    <cellStyle name="Normal 5 2 4 2 2" xfId="1536"/>
    <cellStyle name="Normal 5 2 4 2 2 2" xfId="1537"/>
    <cellStyle name="Normal 5 2 4 2 2 2 2" xfId="6944"/>
    <cellStyle name="Normal 5 2 4 2 2 2 2 2" xfId="14795"/>
    <cellStyle name="Normal 5 2 4 2 2 2 2 2 2" xfId="33660"/>
    <cellStyle name="Normal 5 2 4 2 2 2 2 3" xfId="33661"/>
    <cellStyle name="Normal 5 2 4 2 2 2 2 4" xfId="33662"/>
    <cellStyle name="Normal 5 2 4 2 2 2 3" xfId="9568"/>
    <cellStyle name="Normal 5 2 4 2 2 2 3 2" xfId="17418"/>
    <cellStyle name="Normal 5 2 4 2 2 2 3 2 2" xfId="33663"/>
    <cellStyle name="Normal 5 2 4 2 2 2 3 3" xfId="33664"/>
    <cellStyle name="Normal 5 2 4 2 2 2 4" xfId="12172"/>
    <cellStyle name="Normal 5 2 4 2 2 2 4 2" xfId="33665"/>
    <cellStyle name="Normal 5 2 4 2 2 2 5" xfId="4316"/>
    <cellStyle name="Normal 5 2 4 2 2 2 5 2" xfId="33666"/>
    <cellStyle name="Normal 5 2 4 2 2 2 6" xfId="33667"/>
    <cellStyle name="Normal 5 2 4 2 2 2 6 2" xfId="33668"/>
    <cellStyle name="Normal 5 2 4 2 2 2 7" xfId="33669"/>
    <cellStyle name="Normal 5 2 4 2 2 3" xfId="6943"/>
    <cellStyle name="Normal 5 2 4 2 2 3 2" xfId="14794"/>
    <cellStyle name="Normal 5 2 4 2 2 3 2 2" xfId="33670"/>
    <cellStyle name="Normal 5 2 4 2 2 3 3" xfId="33671"/>
    <cellStyle name="Normal 5 2 4 2 2 3 4" xfId="33672"/>
    <cellStyle name="Normal 5 2 4 2 2 4" xfId="9567"/>
    <cellStyle name="Normal 5 2 4 2 2 4 2" xfId="17417"/>
    <cellStyle name="Normal 5 2 4 2 2 4 2 2" xfId="33673"/>
    <cellStyle name="Normal 5 2 4 2 2 4 3" xfId="33674"/>
    <cellStyle name="Normal 5 2 4 2 2 5" xfId="12171"/>
    <cellStyle name="Normal 5 2 4 2 2 5 2" xfId="33675"/>
    <cellStyle name="Normal 5 2 4 2 2 6" xfId="4315"/>
    <cellStyle name="Normal 5 2 4 2 2 6 2" xfId="33676"/>
    <cellStyle name="Normal 5 2 4 2 2 7" xfId="33677"/>
    <cellStyle name="Normal 5 2 4 2 2 7 2" xfId="33678"/>
    <cellStyle name="Normal 5 2 4 2 2 8" xfId="33679"/>
    <cellStyle name="Normal 5 2 4 2 3" xfId="1538"/>
    <cellStyle name="Normal 5 2 4 2 3 2" xfId="6945"/>
    <cellStyle name="Normal 5 2 4 2 3 2 2" xfId="14796"/>
    <cellStyle name="Normal 5 2 4 2 3 2 2 2" xfId="33680"/>
    <cellStyle name="Normal 5 2 4 2 3 2 3" xfId="33681"/>
    <cellStyle name="Normal 5 2 4 2 3 2 4" xfId="33682"/>
    <cellStyle name="Normal 5 2 4 2 3 3" xfId="9569"/>
    <cellStyle name="Normal 5 2 4 2 3 3 2" xfId="17419"/>
    <cellStyle name="Normal 5 2 4 2 3 3 2 2" xfId="33683"/>
    <cellStyle name="Normal 5 2 4 2 3 3 3" xfId="33684"/>
    <cellStyle name="Normal 5 2 4 2 3 4" xfId="12173"/>
    <cellStyle name="Normal 5 2 4 2 3 4 2" xfId="33685"/>
    <cellStyle name="Normal 5 2 4 2 3 5" xfId="4317"/>
    <cellStyle name="Normal 5 2 4 2 3 5 2" xfId="33686"/>
    <cellStyle name="Normal 5 2 4 2 3 6" xfId="33687"/>
    <cellStyle name="Normal 5 2 4 2 3 6 2" xfId="33688"/>
    <cellStyle name="Normal 5 2 4 2 3 7" xfId="33689"/>
    <cellStyle name="Normal 5 2 4 2 4" xfId="6942"/>
    <cellStyle name="Normal 5 2 4 2 4 2" xfId="14793"/>
    <cellStyle name="Normal 5 2 4 2 4 2 2" xfId="33690"/>
    <cellStyle name="Normal 5 2 4 2 4 3" xfId="33691"/>
    <cellStyle name="Normal 5 2 4 2 4 4" xfId="33692"/>
    <cellStyle name="Normal 5 2 4 2 5" xfId="9566"/>
    <cellStyle name="Normal 5 2 4 2 5 2" xfId="17416"/>
    <cellStyle name="Normal 5 2 4 2 5 2 2" xfId="33693"/>
    <cellStyle name="Normal 5 2 4 2 5 3" xfId="33694"/>
    <cellStyle name="Normal 5 2 4 2 6" xfId="12170"/>
    <cellStyle name="Normal 5 2 4 2 6 2" xfId="33695"/>
    <cellStyle name="Normal 5 2 4 2 7" xfId="4314"/>
    <cellStyle name="Normal 5 2 4 2 7 2" xfId="33696"/>
    <cellStyle name="Normal 5 2 4 2 8" xfId="33697"/>
    <cellStyle name="Normal 5 2 4 2 8 2" xfId="33698"/>
    <cellStyle name="Normal 5 2 4 2 9" xfId="33699"/>
    <cellStyle name="Normal 5 2 4 3" xfId="1539"/>
    <cellStyle name="Normal 5 2 4 3 2" xfId="1540"/>
    <cellStyle name="Normal 5 2 4 3 2 2" xfId="6947"/>
    <cellStyle name="Normal 5 2 4 3 2 2 2" xfId="14798"/>
    <cellStyle name="Normal 5 2 4 3 2 2 2 2" xfId="33700"/>
    <cellStyle name="Normal 5 2 4 3 2 2 3" xfId="33701"/>
    <cellStyle name="Normal 5 2 4 3 2 2 4" xfId="33702"/>
    <cellStyle name="Normal 5 2 4 3 2 3" xfId="9571"/>
    <cellStyle name="Normal 5 2 4 3 2 3 2" xfId="17421"/>
    <cellStyle name="Normal 5 2 4 3 2 3 2 2" xfId="33703"/>
    <cellStyle name="Normal 5 2 4 3 2 3 3" xfId="33704"/>
    <cellStyle name="Normal 5 2 4 3 2 4" xfId="12175"/>
    <cellStyle name="Normal 5 2 4 3 2 4 2" xfId="33705"/>
    <cellStyle name="Normal 5 2 4 3 2 5" xfId="4319"/>
    <cellStyle name="Normal 5 2 4 3 2 5 2" xfId="33706"/>
    <cellStyle name="Normal 5 2 4 3 2 6" xfId="33707"/>
    <cellStyle name="Normal 5 2 4 3 2 6 2" xfId="33708"/>
    <cellStyle name="Normal 5 2 4 3 2 7" xfId="33709"/>
    <cellStyle name="Normal 5 2 4 3 3" xfId="6946"/>
    <cellStyle name="Normal 5 2 4 3 3 2" xfId="14797"/>
    <cellStyle name="Normal 5 2 4 3 3 2 2" xfId="33710"/>
    <cellStyle name="Normal 5 2 4 3 3 3" xfId="33711"/>
    <cellStyle name="Normal 5 2 4 3 3 4" xfId="33712"/>
    <cellStyle name="Normal 5 2 4 3 4" xfId="9570"/>
    <cellStyle name="Normal 5 2 4 3 4 2" xfId="17420"/>
    <cellStyle name="Normal 5 2 4 3 4 2 2" xfId="33713"/>
    <cellStyle name="Normal 5 2 4 3 4 3" xfId="33714"/>
    <cellStyle name="Normal 5 2 4 3 5" xfId="12174"/>
    <cellStyle name="Normal 5 2 4 3 5 2" xfId="33715"/>
    <cellStyle name="Normal 5 2 4 3 6" xfId="4318"/>
    <cellStyle name="Normal 5 2 4 3 6 2" xfId="33716"/>
    <cellStyle name="Normal 5 2 4 3 7" xfId="33717"/>
    <cellStyle name="Normal 5 2 4 3 7 2" xfId="33718"/>
    <cellStyle name="Normal 5 2 4 3 8" xfId="33719"/>
    <cellStyle name="Normal 5 2 4 4" xfId="1541"/>
    <cellStyle name="Normal 5 2 4 4 2" xfId="6948"/>
    <cellStyle name="Normal 5 2 4 4 2 2" xfId="14799"/>
    <cellStyle name="Normal 5 2 4 4 2 2 2" xfId="33720"/>
    <cellStyle name="Normal 5 2 4 4 2 3" xfId="33721"/>
    <cellStyle name="Normal 5 2 4 4 2 4" xfId="33722"/>
    <cellStyle name="Normal 5 2 4 4 3" xfId="9572"/>
    <cellStyle name="Normal 5 2 4 4 3 2" xfId="17422"/>
    <cellStyle name="Normal 5 2 4 4 3 2 2" xfId="33723"/>
    <cellStyle name="Normal 5 2 4 4 3 3" xfId="33724"/>
    <cellStyle name="Normal 5 2 4 4 4" xfId="12176"/>
    <cellStyle name="Normal 5 2 4 4 4 2" xfId="33725"/>
    <cellStyle name="Normal 5 2 4 4 5" xfId="4320"/>
    <cellStyle name="Normal 5 2 4 4 5 2" xfId="33726"/>
    <cellStyle name="Normal 5 2 4 4 6" xfId="33727"/>
    <cellStyle name="Normal 5 2 4 4 6 2" xfId="33728"/>
    <cellStyle name="Normal 5 2 4 4 7" xfId="33729"/>
    <cellStyle name="Normal 5 2 4 5" xfId="6941"/>
    <cellStyle name="Normal 5 2 4 5 2" xfId="14792"/>
    <cellStyle name="Normal 5 2 4 5 2 2" xfId="33730"/>
    <cellStyle name="Normal 5 2 4 5 3" xfId="33731"/>
    <cellStyle name="Normal 5 2 4 5 4" xfId="33732"/>
    <cellStyle name="Normal 5 2 4 6" xfId="9565"/>
    <cellStyle name="Normal 5 2 4 6 2" xfId="17415"/>
    <cellStyle name="Normal 5 2 4 6 2 2" xfId="33733"/>
    <cellStyle name="Normal 5 2 4 6 3" xfId="33734"/>
    <cellStyle name="Normal 5 2 4 7" xfId="12169"/>
    <cellStyle name="Normal 5 2 4 7 2" xfId="33735"/>
    <cellStyle name="Normal 5 2 4 8" xfId="4313"/>
    <cellStyle name="Normal 5 2 4 8 2" xfId="33736"/>
    <cellStyle name="Normal 5 2 4 9" xfId="33737"/>
    <cellStyle name="Normal 5 2 4 9 2" xfId="33738"/>
    <cellStyle name="Normal 5 2 5" xfId="1542"/>
    <cellStyle name="Normal 5 2 5 2" xfId="1543"/>
    <cellStyle name="Normal 5 2 5 2 2" xfId="1544"/>
    <cellStyle name="Normal 5 2 5 2 2 2" xfId="6951"/>
    <cellStyle name="Normal 5 2 5 2 2 2 2" xfId="14802"/>
    <cellStyle name="Normal 5 2 5 2 2 2 2 2" xfId="33739"/>
    <cellStyle name="Normal 5 2 5 2 2 2 3" xfId="33740"/>
    <cellStyle name="Normal 5 2 5 2 2 2 4" xfId="33741"/>
    <cellStyle name="Normal 5 2 5 2 2 3" xfId="9575"/>
    <cellStyle name="Normal 5 2 5 2 2 3 2" xfId="17425"/>
    <cellStyle name="Normal 5 2 5 2 2 3 2 2" xfId="33742"/>
    <cellStyle name="Normal 5 2 5 2 2 3 3" xfId="33743"/>
    <cellStyle name="Normal 5 2 5 2 2 4" xfId="12179"/>
    <cellStyle name="Normal 5 2 5 2 2 4 2" xfId="33744"/>
    <cellStyle name="Normal 5 2 5 2 2 5" xfId="4323"/>
    <cellStyle name="Normal 5 2 5 2 2 5 2" xfId="33745"/>
    <cellStyle name="Normal 5 2 5 2 2 6" xfId="33746"/>
    <cellStyle name="Normal 5 2 5 2 2 6 2" xfId="33747"/>
    <cellStyle name="Normal 5 2 5 2 2 7" xfId="33748"/>
    <cellStyle name="Normal 5 2 5 2 3" xfId="6950"/>
    <cellStyle name="Normal 5 2 5 2 3 2" xfId="14801"/>
    <cellStyle name="Normal 5 2 5 2 3 2 2" xfId="33749"/>
    <cellStyle name="Normal 5 2 5 2 3 3" xfId="33750"/>
    <cellStyle name="Normal 5 2 5 2 3 4" xfId="33751"/>
    <cellStyle name="Normal 5 2 5 2 4" xfId="9574"/>
    <cellStyle name="Normal 5 2 5 2 4 2" xfId="17424"/>
    <cellStyle name="Normal 5 2 5 2 4 2 2" xfId="33752"/>
    <cellStyle name="Normal 5 2 5 2 4 3" xfId="33753"/>
    <cellStyle name="Normal 5 2 5 2 5" xfId="12178"/>
    <cellStyle name="Normal 5 2 5 2 5 2" xfId="33754"/>
    <cellStyle name="Normal 5 2 5 2 6" xfId="4322"/>
    <cellStyle name="Normal 5 2 5 2 6 2" xfId="33755"/>
    <cellStyle name="Normal 5 2 5 2 7" xfId="33756"/>
    <cellStyle name="Normal 5 2 5 2 7 2" xfId="33757"/>
    <cellStyle name="Normal 5 2 5 2 8" xfId="33758"/>
    <cellStyle name="Normal 5 2 5 3" xfId="1545"/>
    <cellStyle name="Normal 5 2 5 3 2" xfId="6952"/>
    <cellStyle name="Normal 5 2 5 3 2 2" xfId="14803"/>
    <cellStyle name="Normal 5 2 5 3 2 2 2" xfId="33759"/>
    <cellStyle name="Normal 5 2 5 3 2 3" xfId="33760"/>
    <cellStyle name="Normal 5 2 5 3 2 4" xfId="33761"/>
    <cellStyle name="Normal 5 2 5 3 3" xfId="9576"/>
    <cellStyle name="Normal 5 2 5 3 3 2" xfId="17426"/>
    <cellStyle name="Normal 5 2 5 3 3 2 2" xfId="33762"/>
    <cellStyle name="Normal 5 2 5 3 3 3" xfId="33763"/>
    <cellStyle name="Normal 5 2 5 3 4" xfId="12180"/>
    <cellStyle name="Normal 5 2 5 3 4 2" xfId="33764"/>
    <cellStyle name="Normal 5 2 5 3 5" xfId="4324"/>
    <cellStyle name="Normal 5 2 5 3 5 2" xfId="33765"/>
    <cellStyle name="Normal 5 2 5 3 6" xfId="33766"/>
    <cellStyle name="Normal 5 2 5 3 6 2" xfId="33767"/>
    <cellStyle name="Normal 5 2 5 3 7" xfId="33768"/>
    <cellStyle name="Normal 5 2 5 4" xfId="6949"/>
    <cellStyle name="Normal 5 2 5 4 2" xfId="14800"/>
    <cellStyle name="Normal 5 2 5 4 2 2" xfId="33769"/>
    <cellStyle name="Normal 5 2 5 4 3" xfId="33770"/>
    <cellStyle name="Normal 5 2 5 4 4" xfId="33771"/>
    <cellStyle name="Normal 5 2 5 5" xfId="9573"/>
    <cellStyle name="Normal 5 2 5 5 2" xfId="17423"/>
    <cellStyle name="Normal 5 2 5 5 2 2" xfId="33772"/>
    <cellStyle name="Normal 5 2 5 5 3" xfId="33773"/>
    <cellStyle name="Normal 5 2 5 6" xfId="12177"/>
    <cellStyle name="Normal 5 2 5 6 2" xfId="33774"/>
    <cellStyle name="Normal 5 2 5 7" xfId="4321"/>
    <cellStyle name="Normal 5 2 5 7 2" xfId="33775"/>
    <cellStyle name="Normal 5 2 5 8" xfId="33776"/>
    <cellStyle name="Normal 5 2 5 8 2" xfId="33777"/>
    <cellStyle name="Normal 5 2 5 9" xfId="33778"/>
    <cellStyle name="Normal 5 2 6" xfId="1546"/>
    <cellStyle name="Normal 5 2 6 2" xfId="1547"/>
    <cellStyle name="Normal 5 2 6 2 2" xfId="6954"/>
    <cellStyle name="Normal 5 2 6 2 2 2" xfId="14805"/>
    <cellStyle name="Normal 5 2 6 2 2 2 2" xfId="33779"/>
    <cellStyle name="Normal 5 2 6 2 2 3" xfId="33780"/>
    <cellStyle name="Normal 5 2 6 2 2 4" xfId="33781"/>
    <cellStyle name="Normal 5 2 6 2 3" xfId="9578"/>
    <cellStyle name="Normal 5 2 6 2 3 2" xfId="17428"/>
    <cellStyle name="Normal 5 2 6 2 3 2 2" xfId="33782"/>
    <cellStyle name="Normal 5 2 6 2 3 3" xfId="33783"/>
    <cellStyle name="Normal 5 2 6 2 4" xfId="12182"/>
    <cellStyle name="Normal 5 2 6 2 4 2" xfId="33784"/>
    <cellStyle name="Normal 5 2 6 2 5" xfId="4326"/>
    <cellStyle name="Normal 5 2 6 2 5 2" xfId="33785"/>
    <cellStyle name="Normal 5 2 6 2 6" xfId="33786"/>
    <cellStyle name="Normal 5 2 6 2 6 2" xfId="33787"/>
    <cellStyle name="Normal 5 2 6 2 7" xfId="33788"/>
    <cellStyle name="Normal 5 2 6 3" xfId="6953"/>
    <cellStyle name="Normal 5 2 6 3 2" xfId="14804"/>
    <cellStyle name="Normal 5 2 6 3 2 2" xfId="33789"/>
    <cellStyle name="Normal 5 2 6 3 3" xfId="33790"/>
    <cellStyle name="Normal 5 2 6 3 4" xfId="33791"/>
    <cellStyle name="Normal 5 2 6 4" xfId="9577"/>
    <cellStyle name="Normal 5 2 6 4 2" xfId="17427"/>
    <cellStyle name="Normal 5 2 6 4 2 2" xfId="33792"/>
    <cellStyle name="Normal 5 2 6 4 3" xfId="33793"/>
    <cellStyle name="Normal 5 2 6 5" xfId="12181"/>
    <cellStyle name="Normal 5 2 6 5 2" xfId="33794"/>
    <cellStyle name="Normal 5 2 6 6" xfId="4325"/>
    <cellStyle name="Normal 5 2 6 6 2" xfId="33795"/>
    <cellStyle name="Normal 5 2 6 7" xfId="33796"/>
    <cellStyle name="Normal 5 2 6 7 2" xfId="33797"/>
    <cellStyle name="Normal 5 2 6 8" xfId="33798"/>
    <cellStyle name="Normal 5 2 7" xfId="1548"/>
    <cellStyle name="Normal 5 2 7 2" xfId="6955"/>
    <cellStyle name="Normal 5 2 7 2 2" xfId="14806"/>
    <cellStyle name="Normal 5 2 7 2 2 2" xfId="33799"/>
    <cellStyle name="Normal 5 2 7 2 3" xfId="33800"/>
    <cellStyle name="Normal 5 2 7 2 4" xfId="33801"/>
    <cellStyle name="Normal 5 2 7 3" xfId="9579"/>
    <cellStyle name="Normal 5 2 7 3 2" xfId="17429"/>
    <cellStyle name="Normal 5 2 7 3 2 2" xfId="33802"/>
    <cellStyle name="Normal 5 2 7 3 3" xfId="33803"/>
    <cellStyle name="Normal 5 2 7 4" xfId="12183"/>
    <cellStyle name="Normal 5 2 7 4 2" xfId="33804"/>
    <cellStyle name="Normal 5 2 7 5" xfId="4327"/>
    <cellStyle name="Normal 5 2 7 5 2" xfId="33805"/>
    <cellStyle name="Normal 5 2 7 6" xfId="33806"/>
    <cellStyle name="Normal 5 2 7 6 2" xfId="33807"/>
    <cellStyle name="Normal 5 2 7 7" xfId="33808"/>
    <cellStyle name="Normal 5 2 8" xfId="2694"/>
    <cellStyle name="Normal 5 2 8 2" xfId="14775"/>
    <cellStyle name="Normal 5 2 8 2 2" xfId="33809"/>
    <cellStyle name="Normal 5 2 8 3" xfId="6924"/>
    <cellStyle name="Normal 5 2 8 4" xfId="33810"/>
    <cellStyle name="Normal 5 2 9" xfId="9548"/>
    <cellStyle name="Normal 5 2 9 2" xfId="17398"/>
    <cellStyle name="Normal 5 2 9 2 2" xfId="33811"/>
    <cellStyle name="Normal 5 2 9 3" xfId="33812"/>
    <cellStyle name="Normal 5 20" xfId="33813"/>
    <cellStyle name="Normal 5 3" xfId="1549"/>
    <cellStyle name="Normal 5 3 10" xfId="12184"/>
    <cellStyle name="Normal 5 3 10 2" xfId="33814"/>
    <cellStyle name="Normal 5 3 11" xfId="4328"/>
    <cellStyle name="Normal 5 3 11 2" xfId="33815"/>
    <cellStyle name="Normal 5 3 12" xfId="33816"/>
    <cellStyle name="Normal 5 3 12 2" xfId="33817"/>
    <cellStyle name="Normal 5 3 13" xfId="33818"/>
    <cellStyle name="Normal 5 3 2" xfId="1550"/>
    <cellStyle name="Normal 5 3 2 10" xfId="33819"/>
    <cellStyle name="Normal 5 3 2 2" xfId="1551"/>
    <cellStyle name="Normal 5 3 2 2 2" xfId="1552"/>
    <cellStyle name="Normal 5 3 2 2 2 2" xfId="1553"/>
    <cellStyle name="Normal 5 3 2 2 2 2 2" xfId="6960"/>
    <cellStyle name="Normal 5 3 2 2 2 2 2 2" xfId="14811"/>
    <cellStyle name="Normal 5 3 2 2 2 2 2 2 2" xfId="33820"/>
    <cellStyle name="Normal 5 3 2 2 2 2 2 3" xfId="33821"/>
    <cellStyle name="Normal 5 3 2 2 2 2 2 4" xfId="33822"/>
    <cellStyle name="Normal 5 3 2 2 2 2 3" xfId="9584"/>
    <cellStyle name="Normal 5 3 2 2 2 2 3 2" xfId="17434"/>
    <cellStyle name="Normal 5 3 2 2 2 2 3 2 2" xfId="33823"/>
    <cellStyle name="Normal 5 3 2 2 2 2 3 3" xfId="33824"/>
    <cellStyle name="Normal 5 3 2 2 2 2 4" xfId="12188"/>
    <cellStyle name="Normal 5 3 2 2 2 2 4 2" xfId="33825"/>
    <cellStyle name="Normal 5 3 2 2 2 2 5" xfId="4332"/>
    <cellStyle name="Normal 5 3 2 2 2 2 5 2" xfId="33826"/>
    <cellStyle name="Normal 5 3 2 2 2 2 6" xfId="33827"/>
    <cellStyle name="Normal 5 3 2 2 2 2 6 2" xfId="33828"/>
    <cellStyle name="Normal 5 3 2 2 2 2 7" xfId="33829"/>
    <cellStyle name="Normal 5 3 2 2 2 3" xfId="6959"/>
    <cellStyle name="Normal 5 3 2 2 2 3 2" xfId="14810"/>
    <cellStyle name="Normal 5 3 2 2 2 3 2 2" xfId="33830"/>
    <cellStyle name="Normal 5 3 2 2 2 3 3" xfId="33831"/>
    <cellStyle name="Normal 5 3 2 2 2 3 4" xfId="33832"/>
    <cellStyle name="Normal 5 3 2 2 2 4" xfId="9583"/>
    <cellStyle name="Normal 5 3 2 2 2 4 2" xfId="17433"/>
    <cellStyle name="Normal 5 3 2 2 2 4 2 2" xfId="33833"/>
    <cellStyle name="Normal 5 3 2 2 2 4 3" xfId="33834"/>
    <cellStyle name="Normal 5 3 2 2 2 5" xfId="12187"/>
    <cellStyle name="Normal 5 3 2 2 2 5 2" xfId="33835"/>
    <cellStyle name="Normal 5 3 2 2 2 6" xfId="4331"/>
    <cellStyle name="Normal 5 3 2 2 2 6 2" xfId="33836"/>
    <cellStyle name="Normal 5 3 2 2 2 7" xfId="33837"/>
    <cellStyle name="Normal 5 3 2 2 2 7 2" xfId="33838"/>
    <cellStyle name="Normal 5 3 2 2 2 8" xfId="33839"/>
    <cellStyle name="Normal 5 3 2 2 3" xfId="1554"/>
    <cellStyle name="Normal 5 3 2 2 3 2" xfId="6961"/>
    <cellStyle name="Normal 5 3 2 2 3 2 2" xfId="14812"/>
    <cellStyle name="Normal 5 3 2 2 3 2 2 2" xfId="33840"/>
    <cellStyle name="Normal 5 3 2 2 3 2 3" xfId="33841"/>
    <cellStyle name="Normal 5 3 2 2 3 2 4" xfId="33842"/>
    <cellStyle name="Normal 5 3 2 2 3 3" xfId="9585"/>
    <cellStyle name="Normal 5 3 2 2 3 3 2" xfId="17435"/>
    <cellStyle name="Normal 5 3 2 2 3 3 2 2" xfId="33843"/>
    <cellStyle name="Normal 5 3 2 2 3 3 3" xfId="33844"/>
    <cellStyle name="Normal 5 3 2 2 3 4" xfId="12189"/>
    <cellStyle name="Normal 5 3 2 2 3 4 2" xfId="33845"/>
    <cellStyle name="Normal 5 3 2 2 3 5" xfId="4333"/>
    <cellStyle name="Normal 5 3 2 2 3 5 2" xfId="33846"/>
    <cellStyle name="Normal 5 3 2 2 3 6" xfId="33847"/>
    <cellStyle name="Normal 5 3 2 2 3 6 2" xfId="33848"/>
    <cellStyle name="Normal 5 3 2 2 3 7" xfId="33849"/>
    <cellStyle name="Normal 5 3 2 2 4" xfId="6958"/>
    <cellStyle name="Normal 5 3 2 2 4 2" xfId="14809"/>
    <cellStyle name="Normal 5 3 2 2 4 2 2" xfId="33850"/>
    <cellStyle name="Normal 5 3 2 2 4 3" xfId="33851"/>
    <cellStyle name="Normal 5 3 2 2 4 4" xfId="33852"/>
    <cellStyle name="Normal 5 3 2 2 5" xfId="9582"/>
    <cellStyle name="Normal 5 3 2 2 5 2" xfId="17432"/>
    <cellStyle name="Normal 5 3 2 2 5 2 2" xfId="33853"/>
    <cellStyle name="Normal 5 3 2 2 5 3" xfId="33854"/>
    <cellStyle name="Normal 5 3 2 2 6" xfId="12186"/>
    <cellStyle name="Normal 5 3 2 2 6 2" xfId="33855"/>
    <cellStyle name="Normal 5 3 2 2 7" xfId="4330"/>
    <cellStyle name="Normal 5 3 2 2 7 2" xfId="33856"/>
    <cellStyle name="Normal 5 3 2 2 8" xfId="33857"/>
    <cellStyle name="Normal 5 3 2 2 8 2" xfId="33858"/>
    <cellStyle name="Normal 5 3 2 2 9" xfId="33859"/>
    <cellStyle name="Normal 5 3 2 3" xfId="1555"/>
    <cellStyle name="Normal 5 3 2 3 2" xfId="1556"/>
    <cellStyle name="Normal 5 3 2 3 2 2" xfId="6963"/>
    <cellStyle name="Normal 5 3 2 3 2 2 2" xfId="14814"/>
    <cellStyle name="Normal 5 3 2 3 2 2 2 2" xfId="33860"/>
    <cellStyle name="Normal 5 3 2 3 2 2 3" xfId="33861"/>
    <cellStyle name="Normal 5 3 2 3 2 2 4" xfId="33862"/>
    <cellStyle name="Normal 5 3 2 3 2 3" xfId="9587"/>
    <cellStyle name="Normal 5 3 2 3 2 3 2" xfId="17437"/>
    <cellStyle name="Normal 5 3 2 3 2 3 2 2" xfId="33863"/>
    <cellStyle name="Normal 5 3 2 3 2 3 3" xfId="33864"/>
    <cellStyle name="Normal 5 3 2 3 2 4" xfId="12191"/>
    <cellStyle name="Normal 5 3 2 3 2 4 2" xfId="33865"/>
    <cellStyle name="Normal 5 3 2 3 2 5" xfId="4335"/>
    <cellStyle name="Normal 5 3 2 3 2 5 2" xfId="33866"/>
    <cellStyle name="Normal 5 3 2 3 2 6" xfId="33867"/>
    <cellStyle name="Normal 5 3 2 3 2 6 2" xfId="33868"/>
    <cellStyle name="Normal 5 3 2 3 2 7" xfId="33869"/>
    <cellStyle name="Normal 5 3 2 3 3" xfId="6962"/>
    <cellStyle name="Normal 5 3 2 3 3 2" xfId="14813"/>
    <cellStyle name="Normal 5 3 2 3 3 2 2" xfId="33870"/>
    <cellStyle name="Normal 5 3 2 3 3 3" xfId="33871"/>
    <cellStyle name="Normal 5 3 2 3 3 4" xfId="33872"/>
    <cellStyle name="Normal 5 3 2 3 4" xfId="9586"/>
    <cellStyle name="Normal 5 3 2 3 4 2" xfId="17436"/>
    <cellStyle name="Normal 5 3 2 3 4 2 2" xfId="33873"/>
    <cellStyle name="Normal 5 3 2 3 4 3" xfId="33874"/>
    <cellStyle name="Normal 5 3 2 3 5" xfId="12190"/>
    <cellStyle name="Normal 5 3 2 3 5 2" xfId="33875"/>
    <cellStyle name="Normal 5 3 2 3 6" xfId="4334"/>
    <cellStyle name="Normal 5 3 2 3 6 2" xfId="33876"/>
    <cellStyle name="Normal 5 3 2 3 7" xfId="33877"/>
    <cellStyle name="Normal 5 3 2 3 7 2" xfId="33878"/>
    <cellStyle name="Normal 5 3 2 3 8" xfId="33879"/>
    <cellStyle name="Normal 5 3 2 4" xfId="1557"/>
    <cellStyle name="Normal 5 3 2 4 2" xfId="6964"/>
    <cellStyle name="Normal 5 3 2 4 2 2" xfId="14815"/>
    <cellStyle name="Normal 5 3 2 4 2 2 2" xfId="33880"/>
    <cellStyle name="Normal 5 3 2 4 2 3" xfId="33881"/>
    <cellStyle name="Normal 5 3 2 4 2 4" xfId="33882"/>
    <cellStyle name="Normal 5 3 2 4 3" xfId="9588"/>
    <cellStyle name="Normal 5 3 2 4 3 2" xfId="17438"/>
    <cellStyle name="Normal 5 3 2 4 3 2 2" xfId="33883"/>
    <cellStyle name="Normal 5 3 2 4 3 3" xfId="33884"/>
    <cellStyle name="Normal 5 3 2 4 4" xfId="12192"/>
    <cellStyle name="Normal 5 3 2 4 4 2" xfId="33885"/>
    <cellStyle name="Normal 5 3 2 4 5" xfId="4336"/>
    <cellStyle name="Normal 5 3 2 4 5 2" xfId="33886"/>
    <cellStyle name="Normal 5 3 2 4 6" xfId="33887"/>
    <cellStyle name="Normal 5 3 2 4 6 2" xfId="33888"/>
    <cellStyle name="Normal 5 3 2 4 7" xfId="33889"/>
    <cellStyle name="Normal 5 3 2 5" xfId="6957"/>
    <cellStyle name="Normal 5 3 2 5 2" xfId="14808"/>
    <cellStyle name="Normal 5 3 2 5 2 2" xfId="33890"/>
    <cellStyle name="Normal 5 3 2 5 3" xfId="33891"/>
    <cellStyle name="Normal 5 3 2 5 4" xfId="33892"/>
    <cellStyle name="Normal 5 3 2 6" xfId="9581"/>
    <cellStyle name="Normal 5 3 2 6 2" xfId="17431"/>
    <cellStyle name="Normal 5 3 2 6 2 2" xfId="33893"/>
    <cellStyle name="Normal 5 3 2 6 3" xfId="33894"/>
    <cellStyle name="Normal 5 3 2 7" xfId="12185"/>
    <cellStyle name="Normal 5 3 2 7 2" xfId="33895"/>
    <cellStyle name="Normal 5 3 2 8" xfId="4329"/>
    <cellStyle name="Normal 5 3 2 8 2" xfId="33896"/>
    <cellStyle name="Normal 5 3 2 9" xfId="33897"/>
    <cellStyle name="Normal 5 3 2 9 2" xfId="33898"/>
    <cellStyle name="Normal 5 3 3" xfId="1558"/>
    <cellStyle name="Normal 5 3 3 10" xfId="33899"/>
    <cellStyle name="Normal 5 3 3 2" xfId="1559"/>
    <cellStyle name="Normal 5 3 3 2 2" xfId="1560"/>
    <cellStyle name="Normal 5 3 3 2 2 2" xfId="1561"/>
    <cellStyle name="Normal 5 3 3 2 2 2 2" xfId="6968"/>
    <cellStyle name="Normal 5 3 3 2 2 2 2 2" xfId="14819"/>
    <cellStyle name="Normal 5 3 3 2 2 2 2 2 2" xfId="33900"/>
    <cellStyle name="Normal 5 3 3 2 2 2 2 3" xfId="33901"/>
    <cellStyle name="Normal 5 3 3 2 2 2 2 4" xfId="33902"/>
    <cellStyle name="Normal 5 3 3 2 2 2 3" xfId="9592"/>
    <cellStyle name="Normal 5 3 3 2 2 2 3 2" xfId="17442"/>
    <cellStyle name="Normal 5 3 3 2 2 2 3 2 2" xfId="33903"/>
    <cellStyle name="Normal 5 3 3 2 2 2 3 3" xfId="33904"/>
    <cellStyle name="Normal 5 3 3 2 2 2 4" xfId="12196"/>
    <cellStyle name="Normal 5 3 3 2 2 2 4 2" xfId="33905"/>
    <cellStyle name="Normal 5 3 3 2 2 2 5" xfId="4340"/>
    <cellStyle name="Normal 5 3 3 2 2 2 5 2" xfId="33906"/>
    <cellStyle name="Normal 5 3 3 2 2 2 6" xfId="33907"/>
    <cellStyle name="Normal 5 3 3 2 2 2 6 2" xfId="33908"/>
    <cellStyle name="Normal 5 3 3 2 2 2 7" xfId="33909"/>
    <cellStyle name="Normal 5 3 3 2 2 3" xfId="6967"/>
    <cellStyle name="Normal 5 3 3 2 2 3 2" xfId="14818"/>
    <cellStyle name="Normal 5 3 3 2 2 3 2 2" xfId="33910"/>
    <cellStyle name="Normal 5 3 3 2 2 3 3" xfId="33911"/>
    <cellStyle name="Normal 5 3 3 2 2 3 4" xfId="33912"/>
    <cellStyle name="Normal 5 3 3 2 2 4" xfId="9591"/>
    <cellStyle name="Normal 5 3 3 2 2 4 2" xfId="17441"/>
    <cellStyle name="Normal 5 3 3 2 2 4 2 2" xfId="33913"/>
    <cellStyle name="Normal 5 3 3 2 2 4 3" xfId="33914"/>
    <cellStyle name="Normal 5 3 3 2 2 5" xfId="12195"/>
    <cellStyle name="Normal 5 3 3 2 2 5 2" xfId="33915"/>
    <cellStyle name="Normal 5 3 3 2 2 6" xfId="4339"/>
    <cellStyle name="Normal 5 3 3 2 2 6 2" xfId="33916"/>
    <cellStyle name="Normal 5 3 3 2 2 7" xfId="33917"/>
    <cellStyle name="Normal 5 3 3 2 2 7 2" xfId="33918"/>
    <cellStyle name="Normal 5 3 3 2 2 8" xfId="33919"/>
    <cellStyle name="Normal 5 3 3 2 3" xfId="1562"/>
    <cellStyle name="Normal 5 3 3 2 3 2" xfId="6969"/>
    <cellStyle name="Normal 5 3 3 2 3 2 2" xfId="14820"/>
    <cellStyle name="Normal 5 3 3 2 3 2 2 2" xfId="33920"/>
    <cellStyle name="Normal 5 3 3 2 3 2 3" xfId="33921"/>
    <cellStyle name="Normal 5 3 3 2 3 2 4" xfId="33922"/>
    <cellStyle name="Normal 5 3 3 2 3 3" xfId="9593"/>
    <cellStyle name="Normal 5 3 3 2 3 3 2" xfId="17443"/>
    <cellStyle name="Normal 5 3 3 2 3 3 2 2" xfId="33923"/>
    <cellStyle name="Normal 5 3 3 2 3 3 3" xfId="33924"/>
    <cellStyle name="Normal 5 3 3 2 3 4" xfId="12197"/>
    <cellStyle name="Normal 5 3 3 2 3 4 2" xfId="33925"/>
    <cellStyle name="Normal 5 3 3 2 3 5" xfId="4341"/>
    <cellStyle name="Normal 5 3 3 2 3 5 2" xfId="33926"/>
    <cellStyle name="Normal 5 3 3 2 3 6" xfId="33927"/>
    <cellStyle name="Normal 5 3 3 2 3 6 2" xfId="33928"/>
    <cellStyle name="Normal 5 3 3 2 3 7" xfId="33929"/>
    <cellStyle name="Normal 5 3 3 2 4" xfId="6966"/>
    <cellStyle name="Normal 5 3 3 2 4 2" xfId="14817"/>
    <cellStyle name="Normal 5 3 3 2 4 2 2" xfId="33930"/>
    <cellStyle name="Normal 5 3 3 2 4 3" xfId="33931"/>
    <cellStyle name="Normal 5 3 3 2 4 4" xfId="33932"/>
    <cellStyle name="Normal 5 3 3 2 5" xfId="9590"/>
    <cellStyle name="Normal 5 3 3 2 5 2" xfId="17440"/>
    <cellStyle name="Normal 5 3 3 2 5 2 2" xfId="33933"/>
    <cellStyle name="Normal 5 3 3 2 5 3" xfId="33934"/>
    <cellStyle name="Normal 5 3 3 2 6" xfId="12194"/>
    <cellStyle name="Normal 5 3 3 2 6 2" xfId="33935"/>
    <cellStyle name="Normal 5 3 3 2 7" xfId="4338"/>
    <cellStyle name="Normal 5 3 3 2 7 2" xfId="33936"/>
    <cellStyle name="Normal 5 3 3 2 8" xfId="33937"/>
    <cellStyle name="Normal 5 3 3 2 8 2" xfId="33938"/>
    <cellStyle name="Normal 5 3 3 2 9" xfId="33939"/>
    <cellStyle name="Normal 5 3 3 3" xfId="1563"/>
    <cellStyle name="Normal 5 3 3 3 2" xfId="1564"/>
    <cellStyle name="Normal 5 3 3 3 2 2" xfId="6971"/>
    <cellStyle name="Normal 5 3 3 3 2 2 2" xfId="14822"/>
    <cellStyle name="Normal 5 3 3 3 2 2 2 2" xfId="33940"/>
    <cellStyle name="Normal 5 3 3 3 2 2 3" xfId="33941"/>
    <cellStyle name="Normal 5 3 3 3 2 2 4" xfId="33942"/>
    <cellStyle name="Normal 5 3 3 3 2 3" xfId="9595"/>
    <cellStyle name="Normal 5 3 3 3 2 3 2" xfId="17445"/>
    <cellStyle name="Normal 5 3 3 3 2 3 2 2" xfId="33943"/>
    <cellStyle name="Normal 5 3 3 3 2 3 3" xfId="33944"/>
    <cellStyle name="Normal 5 3 3 3 2 4" xfId="12199"/>
    <cellStyle name="Normal 5 3 3 3 2 4 2" xfId="33945"/>
    <cellStyle name="Normal 5 3 3 3 2 5" xfId="4343"/>
    <cellStyle name="Normal 5 3 3 3 2 5 2" xfId="33946"/>
    <cellStyle name="Normal 5 3 3 3 2 6" xfId="33947"/>
    <cellStyle name="Normal 5 3 3 3 2 6 2" xfId="33948"/>
    <cellStyle name="Normal 5 3 3 3 2 7" xfId="33949"/>
    <cellStyle name="Normal 5 3 3 3 3" xfId="6970"/>
    <cellStyle name="Normal 5 3 3 3 3 2" xfId="14821"/>
    <cellStyle name="Normal 5 3 3 3 3 2 2" xfId="33950"/>
    <cellStyle name="Normal 5 3 3 3 3 3" xfId="33951"/>
    <cellStyle name="Normal 5 3 3 3 3 4" xfId="33952"/>
    <cellStyle name="Normal 5 3 3 3 4" xfId="9594"/>
    <cellStyle name="Normal 5 3 3 3 4 2" xfId="17444"/>
    <cellStyle name="Normal 5 3 3 3 4 2 2" xfId="33953"/>
    <cellStyle name="Normal 5 3 3 3 4 3" xfId="33954"/>
    <cellStyle name="Normal 5 3 3 3 5" xfId="12198"/>
    <cellStyle name="Normal 5 3 3 3 5 2" xfId="33955"/>
    <cellStyle name="Normal 5 3 3 3 6" xfId="4342"/>
    <cellStyle name="Normal 5 3 3 3 6 2" xfId="33956"/>
    <cellStyle name="Normal 5 3 3 3 7" xfId="33957"/>
    <cellStyle name="Normal 5 3 3 3 7 2" xfId="33958"/>
    <cellStyle name="Normal 5 3 3 3 8" xfId="33959"/>
    <cellStyle name="Normal 5 3 3 4" xfId="1565"/>
    <cellStyle name="Normal 5 3 3 4 2" xfId="6972"/>
    <cellStyle name="Normal 5 3 3 4 2 2" xfId="14823"/>
    <cellStyle name="Normal 5 3 3 4 2 2 2" xfId="33960"/>
    <cellStyle name="Normal 5 3 3 4 2 3" xfId="33961"/>
    <cellStyle name="Normal 5 3 3 4 2 4" xfId="33962"/>
    <cellStyle name="Normal 5 3 3 4 3" xfId="9596"/>
    <cellStyle name="Normal 5 3 3 4 3 2" xfId="17446"/>
    <cellStyle name="Normal 5 3 3 4 3 2 2" xfId="33963"/>
    <cellStyle name="Normal 5 3 3 4 3 3" xfId="33964"/>
    <cellStyle name="Normal 5 3 3 4 4" xfId="12200"/>
    <cellStyle name="Normal 5 3 3 4 4 2" xfId="33965"/>
    <cellStyle name="Normal 5 3 3 4 5" xfId="4344"/>
    <cellStyle name="Normal 5 3 3 4 5 2" xfId="33966"/>
    <cellStyle name="Normal 5 3 3 4 6" xfId="33967"/>
    <cellStyle name="Normal 5 3 3 4 6 2" xfId="33968"/>
    <cellStyle name="Normal 5 3 3 4 7" xfId="33969"/>
    <cellStyle name="Normal 5 3 3 5" xfId="6965"/>
    <cellStyle name="Normal 5 3 3 5 2" xfId="14816"/>
    <cellStyle name="Normal 5 3 3 5 2 2" xfId="33970"/>
    <cellStyle name="Normal 5 3 3 5 3" xfId="33971"/>
    <cellStyle name="Normal 5 3 3 5 4" xfId="33972"/>
    <cellStyle name="Normal 5 3 3 6" xfId="9589"/>
    <cellStyle name="Normal 5 3 3 6 2" xfId="17439"/>
    <cellStyle name="Normal 5 3 3 6 2 2" xfId="33973"/>
    <cellStyle name="Normal 5 3 3 6 3" xfId="33974"/>
    <cellStyle name="Normal 5 3 3 7" xfId="12193"/>
    <cellStyle name="Normal 5 3 3 7 2" xfId="33975"/>
    <cellStyle name="Normal 5 3 3 8" xfId="4337"/>
    <cellStyle name="Normal 5 3 3 8 2" xfId="33976"/>
    <cellStyle name="Normal 5 3 3 9" xfId="33977"/>
    <cellStyle name="Normal 5 3 3 9 2" xfId="33978"/>
    <cellStyle name="Normal 5 3 4" xfId="1566"/>
    <cellStyle name="Normal 5 3 4 10" xfId="33979"/>
    <cellStyle name="Normal 5 3 4 2" xfId="1567"/>
    <cellStyle name="Normal 5 3 4 2 2" xfId="1568"/>
    <cellStyle name="Normal 5 3 4 2 2 2" xfId="1569"/>
    <cellStyle name="Normal 5 3 4 2 2 2 2" xfId="6976"/>
    <cellStyle name="Normal 5 3 4 2 2 2 2 2" xfId="14827"/>
    <cellStyle name="Normal 5 3 4 2 2 2 2 2 2" xfId="33980"/>
    <cellStyle name="Normal 5 3 4 2 2 2 2 3" xfId="33981"/>
    <cellStyle name="Normal 5 3 4 2 2 2 2 4" xfId="33982"/>
    <cellStyle name="Normal 5 3 4 2 2 2 3" xfId="9600"/>
    <cellStyle name="Normal 5 3 4 2 2 2 3 2" xfId="17450"/>
    <cellStyle name="Normal 5 3 4 2 2 2 3 2 2" xfId="33983"/>
    <cellStyle name="Normal 5 3 4 2 2 2 3 3" xfId="33984"/>
    <cellStyle name="Normal 5 3 4 2 2 2 4" xfId="12204"/>
    <cellStyle name="Normal 5 3 4 2 2 2 4 2" xfId="33985"/>
    <cellStyle name="Normal 5 3 4 2 2 2 5" xfId="4348"/>
    <cellStyle name="Normal 5 3 4 2 2 2 5 2" xfId="33986"/>
    <cellStyle name="Normal 5 3 4 2 2 2 6" xfId="33987"/>
    <cellStyle name="Normal 5 3 4 2 2 2 6 2" xfId="33988"/>
    <cellStyle name="Normal 5 3 4 2 2 2 7" xfId="33989"/>
    <cellStyle name="Normal 5 3 4 2 2 3" xfId="6975"/>
    <cellStyle name="Normal 5 3 4 2 2 3 2" xfId="14826"/>
    <cellStyle name="Normal 5 3 4 2 2 3 2 2" xfId="33990"/>
    <cellStyle name="Normal 5 3 4 2 2 3 3" xfId="33991"/>
    <cellStyle name="Normal 5 3 4 2 2 3 4" xfId="33992"/>
    <cellStyle name="Normal 5 3 4 2 2 4" xfId="9599"/>
    <cellStyle name="Normal 5 3 4 2 2 4 2" xfId="17449"/>
    <cellStyle name="Normal 5 3 4 2 2 4 2 2" xfId="33993"/>
    <cellStyle name="Normal 5 3 4 2 2 4 3" xfId="33994"/>
    <cellStyle name="Normal 5 3 4 2 2 5" xfId="12203"/>
    <cellStyle name="Normal 5 3 4 2 2 5 2" xfId="33995"/>
    <cellStyle name="Normal 5 3 4 2 2 6" xfId="4347"/>
    <cellStyle name="Normal 5 3 4 2 2 6 2" xfId="33996"/>
    <cellStyle name="Normal 5 3 4 2 2 7" xfId="33997"/>
    <cellStyle name="Normal 5 3 4 2 2 7 2" xfId="33998"/>
    <cellStyle name="Normal 5 3 4 2 2 8" xfId="33999"/>
    <cellStyle name="Normal 5 3 4 2 3" xfId="1570"/>
    <cellStyle name="Normal 5 3 4 2 3 2" xfId="6977"/>
    <cellStyle name="Normal 5 3 4 2 3 2 2" xfId="14828"/>
    <cellStyle name="Normal 5 3 4 2 3 2 2 2" xfId="34000"/>
    <cellStyle name="Normal 5 3 4 2 3 2 3" xfId="34001"/>
    <cellStyle name="Normal 5 3 4 2 3 2 4" xfId="34002"/>
    <cellStyle name="Normal 5 3 4 2 3 3" xfId="9601"/>
    <cellStyle name="Normal 5 3 4 2 3 3 2" xfId="17451"/>
    <cellStyle name="Normal 5 3 4 2 3 3 2 2" xfId="34003"/>
    <cellStyle name="Normal 5 3 4 2 3 3 3" xfId="34004"/>
    <cellStyle name="Normal 5 3 4 2 3 4" xfId="12205"/>
    <cellStyle name="Normal 5 3 4 2 3 4 2" xfId="34005"/>
    <cellStyle name="Normal 5 3 4 2 3 5" xfId="4349"/>
    <cellStyle name="Normal 5 3 4 2 3 5 2" xfId="34006"/>
    <cellStyle name="Normal 5 3 4 2 3 6" xfId="34007"/>
    <cellStyle name="Normal 5 3 4 2 3 6 2" xfId="34008"/>
    <cellStyle name="Normal 5 3 4 2 3 7" xfId="34009"/>
    <cellStyle name="Normal 5 3 4 2 4" xfId="6974"/>
    <cellStyle name="Normal 5 3 4 2 4 2" xfId="14825"/>
    <cellStyle name="Normal 5 3 4 2 4 2 2" xfId="34010"/>
    <cellStyle name="Normal 5 3 4 2 4 3" xfId="34011"/>
    <cellStyle name="Normal 5 3 4 2 4 4" xfId="34012"/>
    <cellStyle name="Normal 5 3 4 2 5" xfId="9598"/>
    <cellStyle name="Normal 5 3 4 2 5 2" xfId="17448"/>
    <cellStyle name="Normal 5 3 4 2 5 2 2" xfId="34013"/>
    <cellStyle name="Normal 5 3 4 2 5 3" xfId="34014"/>
    <cellStyle name="Normal 5 3 4 2 6" xfId="12202"/>
    <cellStyle name="Normal 5 3 4 2 6 2" xfId="34015"/>
    <cellStyle name="Normal 5 3 4 2 7" xfId="4346"/>
    <cellStyle name="Normal 5 3 4 2 7 2" xfId="34016"/>
    <cellStyle name="Normal 5 3 4 2 8" xfId="34017"/>
    <cellStyle name="Normal 5 3 4 2 8 2" xfId="34018"/>
    <cellStyle name="Normal 5 3 4 2 9" xfId="34019"/>
    <cellStyle name="Normal 5 3 4 3" xfId="1571"/>
    <cellStyle name="Normal 5 3 4 3 2" xfId="1572"/>
    <cellStyle name="Normal 5 3 4 3 2 2" xfId="6979"/>
    <cellStyle name="Normal 5 3 4 3 2 2 2" xfId="14830"/>
    <cellStyle name="Normal 5 3 4 3 2 2 2 2" xfId="34020"/>
    <cellStyle name="Normal 5 3 4 3 2 2 3" xfId="34021"/>
    <cellStyle name="Normal 5 3 4 3 2 2 4" xfId="34022"/>
    <cellStyle name="Normal 5 3 4 3 2 3" xfId="9603"/>
    <cellStyle name="Normal 5 3 4 3 2 3 2" xfId="17453"/>
    <cellStyle name="Normal 5 3 4 3 2 3 2 2" xfId="34023"/>
    <cellStyle name="Normal 5 3 4 3 2 3 3" xfId="34024"/>
    <cellStyle name="Normal 5 3 4 3 2 4" xfId="12207"/>
    <cellStyle name="Normal 5 3 4 3 2 4 2" xfId="34025"/>
    <cellStyle name="Normal 5 3 4 3 2 5" xfId="4351"/>
    <cellStyle name="Normal 5 3 4 3 2 5 2" xfId="34026"/>
    <cellStyle name="Normal 5 3 4 3 2 6" xfId="34027"/>
    <cellStyle name="Normal 5 3 4 3 2 6 2" xfId="34028"/>
    <cellStyle name="Normal 5 3 4 3 2 7" xfId="34029"/>
    <cellStyle name="Normal 5 3 4 3 3" xfId="6978"/>
    <cellStyle name="Normal 5 3 4 3 3 2" xfId="14829"/>
    <cellStyle name="Normal 5 3 4 3 3 2 2" xfId="34030"/>
    <cellStyle name="Normal 5 3 4 3 3 3" xfId="34031"/>
    <cellStyle name="Normal 5 3 4 3 3 4" xfId="34032"/>
    <cellStyle name="Normal 5 3 4 3 4" xfId="9602"/>
    <cellStyle name="Normal 5 3 4 3 4 2" xfId="17452"/>
    <cellStyle name="Normal 5 3 4 3 4 2 2" xfId="34033"/>
    <cellStyle name="Normal 5 3 4 3 4 3" xfId="34034"/>
    <cellStyle name="Normal 5 3 4 3 5" xfId="12206"/>
    <cellStyle name="Normal 5 3 4 3 5 2" xfId="34035"/>
    <cellStyle name="Normal 5 3 4 3 6" xfId="4350"/>
    <cellStyle name="Normal 5 3 4 3 6 2" xfId="34036"/>
    <cellStyle name="Normal 5 3 4 3 7" xfId="34037"/>
    <cellStyle name="Normal 5 3 4 3 7 2" xfId="34038"/>
    <cellStyle name="Normal 5 3 4 3 8" xfId="34039"/>
    <cellStyle name="Normal 5 3 4 4" xfId="1573"/>
    <cellStyle name="Normal 5 3 4 4 2" xfId="6980"/>
    <cellStyle name="Normal 5 3 4 4 2 2" xfId="14831"/>
    <cellStyle name="Normal 5 3 4 4 2 2 2" xfId="34040"/>
    <cellStyle name="Normal 5 3 4 4 2 3" xfId="34041"/>
    <cellStyle name="Normal 5 3 4 4 2 4" xfId="34042"/>
    <cellStyle name="Normal 5 3 4 4 3" xfId="9604"/>
    <cellStyle name="Normal 5 3 4 4 3 2" xfId="17454"/>
    <cellStyle name="Normal 5 3 4 4 3 2 2" xfId="34043"/>
    <cellStyle name="Normal 5 3 4 4 3 3" xfId="34044"/>
    <cellStyle name="Normal 5 3 4 4 4" xfId="12208"/>
    <cellStyle name="Normal 5 3 4 4 4 2" xfId="34045"/>
    <cellStyle name="Normal 5 3 4 4 5" xfId="4352"/>
    <cellStyle name="Normal 5 3 4 4 5 2" xfId="34046"/>
    <cellStyle name="Normal 5 3 4 4 6" xfId="34047"/>
    <cellStyle name="Normal 5 3 4 4 6 2" xfId="34048"/>
    <cellStyle name="Normal 5 3 4 4 7" xfId="34049"/>
    <cellStyle name="Normal 5 3 4 5" xfId="6973"/>
    <cellStyle name="Normal 5 3 4 5 2" xfId="14824"/>
    <cellStyle name="Normal 5 3 4 5 2 2" xfId="34050"/>
    <cellStyle name="Normal 5 3 4 5 3" xfId="34051"/>
    <cellStyle name="Normal 5 3 4 5 4" xfId="34052"/>
    <cellStyle name="Normal 5 3 4 6" xfId="9597"/>
    <cellStyle name="Normal 5 3 4 6 2" xfId="17447"/>
    <cellStyle name="Normal 5 3 4 6 2 2" xfId="34053"/>
    <cellStyle name="Normal 5 3 4 6 3" xfId="34054"/>
    <cellStyle name="Normal 5 3 4 7" xfId="12201"/>
    <cellStyle name="Normal 5 3 4 7 2" xfId="34055"/>
    <cellStyle name="Normal 5 3 4 8" xfId="4345"/>
    <cellStyle name="Normal 5 3 4 8 2" xfId="34056"/>
    <cellStyle name="Normal 5 3 4 9" xfId="34057"/>
    <cellStyle name="Normal 5 3 4 9 2" xfId="34058"/>
    <cellStyle name="Normal 5 3 5" xfId="1574"/>
    <cellStyle name="Normal 5 3 5 2" xfId="1575"/>
    <cellStyle name="Normal 5 3 5 2 2" xfId="1576"/>
    <cellStyle name="Normal 5 3 5 2 2 2" xfId="6983"/>
    <cellStyle name="Normal 5 3 5 2 2 2 2" xfId="14834"/>
    <cellStyle name="Normal 5 3 5 2 2 2 2 2" xfId="34059"/>
    <cellStyle name="Normal 5 3 5 2 2 2 3" xfId="34060"/>
    <cellStyle name="Normal 5 3 5 2 2 2 4" xfId="34061"/>
    <cellStyle name="Normal 5 3 5 2 2 3" xfId="9607"/>
    <cellStyle name="Normal 5 3 5 2 2 3 2" xfId="17457"/>
    <cellStyle name="Normal 5 3 5 2 2 3 2 2" xfId="34062"/>
    <cellStyle name="Normal 5 3 5 2 2 3 3" xfId="34063"/>
    <cellStyle name="Normal 5 3 5 2 2 4" xfId="12211"/>
    <cellStyle name="Normal 5 3 5 2 2 4 2" xfId="34064"/>
    <cellStyle name="Normal 5 3 5 2 2 5" xfId="4355"/>
    <cellStyle name="Normal 5 3 5 2 2 5 2" xfId="34065"/>
    <cellStyle name="Normal 5 3 5 2 2 6" xfId="34066"/>
    <cellStyle name="Normal 5 3 5 2 2 6 2" xfId="34067"/>
    <cellStyle name="Normal 5 3 5 2 2 7" xfId="34068"/>
    <cellStyle name="Normal 5 3 5 2 3" xfId="6982"/>
    <cellStyle name="Normal 5 3 5 2 3 2" xfId="14833"/>
    <cellStyle name="Normal 5 3 5 2 3 2 2" xfId="34069"/>
    <cellStyle name="Normal 5 3 5 2 3 3" xfId="34070"/>
    <cellStyle name="Normal 5 3 5 2 3 4" xfId="34071"/>
    <cellStyle name="Normal 5 3 5 2 4" xfId="9606"/>
    <cellStyle name="Normal 5 3 5 2 4 2" xfId="17456"/>
    <cellStyle name="Normal 5 3 5 2 4 2 2" xfId="34072"/>
    <cellStyle name="Normal 5 3 5 2 4 3" xfId="34073"/>
    <cellStyle name="Normal 5 3 5 2 5" xfId="12210"/>
    <cellStyle name="Normal 5 3 5 2 5 2" xfId="34074"/>
    <cellStyle name="Normal 5 3 5 2 6" xfId="4354"/>
    <cellStyle name="Normal 5 3 5 2 6 2" xfId="34075"/>
    <cellStyle name="Normal 5 3 5 2 7" xfId="34076"/>
    <cellStyle name="Normal 5 3 5 2 7 2" xfId="34077"/>
    <cellStyle name="Normal 5 3 5 2 8" xfId="34078"/>
    <cellStyle name="Normal 5 3 5 3" xfId="1577"/>
    <cellStyle name="Normal 5 3 5 3 2" xfId="6984"/>
    <cellStyle name="Normal 5 3 5 3 2 2" xfId="14835"/>
    <cellStyle name="Normal 5 3 5 3 2 2 2" xfId="34079"/>
    <cellStyle name="Normal 5 3 5 3 2 3" xfId="34080"/>
    <cellStyle name="Normal 5 3 5 3 2 4" xfId="34081"/>
    <cellStyle name="Normal 5 3 5 3 3" xfId="9608"/>
    <cellStyle name="Normal 5 3 5 3 3 2" xfId="17458"/>
    <cellStyle name="Normal 5 3 5 3 3 2 2" xfId="34082"/>
    <cellStyle name="Normal 5 3 5 3 3 3" xfId="34083"/>
    <cellStyle name="Normal 5 3 5 3 4" xfId="12212"/>
    <cellStyle name="Normal 5 3 5 3 4 2" xfId="34084"/>
    <cellStyle name="Normal 5 3 5 3 5" xfId="4356"/>
    <cellStyle name="Normal 5 3 5 3 5 2" xfId="34085"/>
    <cellStyle name="Normal 5 3 5 3 6" xfId="34086"/>
    <cellStyle name="Normal 5 3 5 3 6 2" xfId="34087"/>
    <cellStyle name="Normal 5 3 5 3 7" xfId="34088"/>
    <cellStyle name="Normal 5 3 5 4" xfId="6981"/>
    <cellStyle name="Normal 5 3 5 4 2" xfId="14832"/>
    <cellStyle name="Normal 5 3 5 4 2 2" xfId="34089"/>
    <cellStyle name="Normal 5 3 5 4 3" xfId="34090"/>
    <cellStyle name="Normal 5 3 5 4 4" xfId="34091"/>
    <cellStyle name="Normal 5 3 5 5" xfId="9605"/>
    <cellStyle name="Normal 5 3 5 5 2" xfId="17455"/>
    <cellStyle name="Normal 5 3 5 5 2 2" xfId="34092"/>
    <cellStyle name="Normal 5 3 5 5 3" xfId="34093"/>
    <cellStyle name="Normal 5 3 5 6" xfId="12209"/>
    <cellStyle name="Normal 5 3 5 6 2" xfId="34094"/>
    <cellStyle name="Normal 5 3 5 7" xfId="4353"/>
    <cellStyle name="Normal 5 3 5 7 2" xfId="34095"/>
    <cellStyle name="Normal 5 3 5 8" xfId="34096"/>
    <cellStyle name="Normal 5 3 5 8 2" xfId="34097"/>
    <cellStyle name="Normal 5 3 5 9" xfId="34098"/>
    <cellStyle name="Normal 5 3 6" xfId="1578"/>
    <cellStyle name="Normal 5 3 6 2" xfId="1579"/>
    <cellStyle name="Normal 5 3 6 2 2" xfId="6986"/>
    <cellStyle name="Normal 5 3 6 2 2 2" xfId="14837"/>
    <cellStyle name="Normal 5 3 6 2 2 2 2" xfId="34099"/>
    <cellStyle name="Normal 5 3 6 2 2 3" xfId="34100"/>
    <cellStyle name="Normal 5 3 6 2 2 4" xfId="34101"/>
    <cellStyle name="Normal 5 3 6 2 3" xfId="9610"/>
    <cellStyle name="Normal 5 3 6 2 3 2" xfId="17460"/>
    <cellStyle name="Normal 5 3 6 2 3 2 2" xfId="34102"/>
    <cellStyle name="Normal 5 3 6 2 3 3" xfId="34103"/>
    <cellStyle name="Normal 5 3 6 2 4" xfId="12214"/>
    <cellStyle name="Normal 5 3 6 2 4 2" xfId="34104"/>
    <cellStyle name="Normal 5 3 6 2 5" xfId="4358"/>
    <cellStyle name="Normal 5 3 6 2 5 2" xfId="34105"/>
    <cellStyle name="Normal 5 3 6 2 6" xfId="34106"/>
    <cellStyle name="Normal 5 3 6 2 6 2" xfId="34107"/>
    <cellStyle name="Normal 5 3 6 2 7" xfId="34108"/>
    <cellStyle name="Normal 5 3 6 3" xfId="6985"/>
    <cellStyle name="Normal 5 3 6 3 2" xfId="14836"/>
    <cellStyle name="Normal 5 3 6 3 2 2" xfId="34109"/>
    <cellStyle name="Normal 5 3 6 3 3" xfId="34110"/>
    <cellStyle name="Normal 5 3 6 3 4" xfId="34111"/>
    <cellStyle name="Normal 5 3 6 4" xfId="9609"/>
    <cellStyle name="Normal 5 3 6 4 2" xfId="17459"/>
    <cellStyle name="Normal 5 3 6 4 2 2" xfId="34112"/>
    <cellStyle name="Normal 5 3 6 4 3" xfId="34113"/>
    <cellStyle name="Normal 5 3 6 5" xfId="12213"/>
    <cellStyle name="Normal 5 3 6 5 2" xfId="34114"/>
    <cellStyle name="Normal 5 3 6 6" xfId="4357"/>
    <cellStyle name="Normal 5 3 6 6 2" xfId="34115"/>
    <cellStyle name="Normal 5 3 6 7" xfId="34116"/>
    <cellStyle name="Normal 5 3 6 7 2" xfId="34117"/>
    <cellStyle name="Normal 5 3 6 8" xfId="34118"/>
    <cellStyle name="Normal 5 3 7" xfId="1580"/>
    <cellStyle name="Normal 5 3 7 2" xfId="6987"/>
    <cellStyle name="Normal 5 3 7 2 2" xfId="14838"/>
    <cellStyle name="Normal 5 3 7 2 2 2" xfId="34119"/>
    <cellStyle name="Normal 5 3 7 2 3" xfId="34120"/>
    <cellStyle name="Normal 5 3 7 2 4" xfId="34121"/>
    <cellStyle name="Normal 5 3 7 3" xfId="9611"/>
    <cellStyle name="Normal 5 3 7 3 2" xfId="17461"/>
    <cellStyle name="Normal 5 3 7 3 2 2" xfId="34122"/>
    <cellStyle name="Normal 5 3 7 3 3" xfId="34123"/>
    <cellStyle name="Normal 5 3 7 4" xfId="12215"/>
    <cellStyle name="Normal 5 3 7 4 2" xfId="34124"/>
    <cellStyle name="Normal 5 3 7 5" xfId="4359"/>
    <cellStyle name="Normal 5 3 7 5 2" xfId="34125"/>
    <cellStyle name="Normal 5 3 7 6" xfId="34126"/>
    <cellStyle name="Normal 5 3 7 6 2" xfId="34127"/>
    <cellStyle name="Normal 5 3 7 7" xfId="34128"/>
    <cellStyle name="Normal 5 3 8" xfId="6956"/>
    <cellStyle name="Normal 5 3 8 2" xfId="14807"/>
    <cellStyle name="Normal 5 3 8 2 2" xfId="34129"/>
    <cellStyle name="Normal 5 3 8 3" xfId="34130"/>
    <cellStyle name="Normal 5 3 8 4" xfId="34131"/>
    <cellStyle name="Normal 5 3 9" xfId="9580"/>
    <cellStyle name="Normal 5 3 9 2" xfId="17430"/>
    <cellStyle name="Normal 5 3 9 2 2" xfId="34132"/>
    <cellStyle name="Normal 5 3 9 3" xfId="34133"/>
    <cellStyle name="Normal 5 4" xfId="1581"/>
    <cellStyle name="Normal 5 4 10" xfId="12216"/>
    <cellStyle name="Normal 5 4 10 2" xfId="34134"/>
    <cellStyle name="Normal 5 4 11" xfId="4360"/>
    <cellStyle name="Normal 5 4 11 2" xfId="34135"/>
    <cellStyle name="Normal 5 4 12" xfId="34136"/>
    <cellStyle name="Normal 5 4 12 2" xfId="34137"/>
    <cellStyle name="Normal 5 4 13" xfId="34138"/>
    <cellStyle name="Normal 5 4 2" xfId="1582"/>
    <cellStyle name="Normal 5 4 2 10" xfId="34139"/>
    <cellStyle name="Normal 5 4 2 2" xfId="1583"/>
    <cellStyle name="Normal 5 4 2 2 2" xfId="1584"/>
    <cellStyle name="Normal 5 4 2 2 2 2" xfId="1585"/>
    <cellStyle name="Normal 5 4 2 2 2 2 2" xfId="6992"/>
    <cellStyle name="Normal 5 4 2 2 2 2 2 2" xfId="14843"/>
    <cellStyle name="Normal 5 4 2 2 2 2 2 2 2" xfId="34140"/>
    <cellStyle name="Normal 5 4 2 2 2 2 2 3" xfId="34141"/>
    <cellStyle name="Normal 5 4 2 2 2 2 2 4" xfId="34142"/>
    <cellStyle name="Normal 5 4 2 2 2 2 3" xfId="9616"/>
    <cellStyle name="Normal 5 4 2 2 2 2 3 2" xfId="17466"/>
    <cellStyle name="Normal 5 4 2 2 2 2 3 2 2" xfId="34143"/>
    <cellStyle name="Normal 5 4 2 2 2 2 3 3" xfId="34144"/>
    <cellStyle name="Normal 5 4 2 2 2 2 4" xfId="12220"/>
    <cellStyle name="Normal 5 4 2 2 2 2 4 2" xfId="34145"/>
    <cellStyle name="Normal 5 4 2 2 2 2 5" xfId="4364"/>
    <cellStyle name="Normal 5 4 2 2 2 2 5 2" xfId="34146"/>
    <cellStyle name="Normal 5 4 2 2 2 2 6" xfId="34147"/>
    <cellStyle name="Normal 5 4 2 2 2 2 6 2" xfId="34148"/>
    <cellStyle name="Normal 5 4 2 2 2 2 7" xfId="34149"/>
    <cellStyle name="Normal 5 4 2 2 2 3" xfId="6991"/>
    <cellStyle name="Normal 5 4 2 2 2 3 2" xfId="14842"/>
    <cellStyle name="Normal 5 4 2 2 2 3 2 2" xfId="34150"/>
    <cellStyle name="Normal 5 4 2 2 2 3 3" xfId="34151"/>
    <cellStyle name="Normal 5 4 2 2 2 3 4" xfId="34152"/>
    <cellStyle name="Normal 5 4 2 2 2 4" xfId="9615"/>
    <cellStyle name="Normal 5 4 2 2 2 4 2" xfId="17465"/>
    <cellStyle name="Normal 5 4 2 2 2 4 2 2" xfId="34153"/>
    <cellStyle name="Normal 5 4 2 2 2 4 3" xfId="34154"/>
    <cellStyle name="Normal 5 4 2 2 2 5" xfId="12219"/>
    <cellStyle name="Normal 5 4 2 2 2 5 2" xfId="34155"/>
    <cellStyle name="Normal 5 4 2 2 2 6" xfId="4363"/>
    <cellStyle name="Normal 5 4 2 2 2 6 2" xfId="34156"/>
    <cellStyle name="Normal 5 4 2 2 2 7" xfId="34157"/>
    <cellStyle name="Normal 5 4 2 2 2 7 2" xfId="34158"/>
    <cellStyle name="Normal 5 4 2 2 2 8" xfId="34159"/>
    <cellStyle name="Normal 5 4 2 2 3" xfId="1586"/>
    <cellStyle name="Normal 5 4 2 2 3 2" xfId="6993"/>
    <cellStyle name="Normal 5 4 2 2 3 2 2" xfId="14844"/>
    <cellStyle name="Normal 5 4 2 2 3 2 2 2" xfId="34160"/>
    <cellStyle name="Normal 5 4 2 2 3 2 3" xfId="34161"/>
    <cellStyle name="Normal 5 4 2 2 3 2 4" xfId="34162"/>
    <cellStyle name="Normal 5 4 2 2 3 3" xfId="9617"/>
    <cellStyle name="Normal 5 4 2 2 3 3 2" xfId="17467"/>
    <cellStyle name="Normal 5 4 2 2 3 3 2 2" xfId="34163"/>
    <cellStyle name="Normal 5 4 2 2 3 3 3" xfId="34164"/>
    <cellStyle name="Normal 5 4 2 2 3 4" xfId="12221"/>
    <cellStyle name="Normal 5 4 2 2 3 4 2" xfId="34165"/>
    <cellStyle name="Normal 5 4 2 2 3 5" xfId="4365"/>
    <cellStyle name="Normal 5 4 2 2 3 5 2" xfId="34166"/>
    <cellStyle name="Normal 5 4 2 2 3 6" xfId="34167"/>
    <cellStyle name="Normal 5 4 2 2 3 6 2" xfId="34168"/>
    <cellStyle name="Normal 5 4 2 2 3 7" xfId="34169"/>
    <cellStyle name="Normal 5 4 2 2 4" xfId="6990"/>
    <cellStyle name="Normal 5 4 2 2 4 2" xfId="14841"/>
    <cellStyle name="Normal 5 4 2 2 4 2 2" xfId="34170"/>
    <cellStyle name="Normal 5 4 2 2 4 3" xfId="34171"/>
    <cellStyle name="Normal 5 4 2 2 4 4" xfId="34172"/>
    <cellStyle name="Normal 5 4 2 2 5" xfId="9614"/>
    <cellStyle name="Normal 5 4 2 2 5 2" xfId="17464"/>
    <cellStyle name="Normal 5 4 2 2 5 2 2" xfId="34173"/>
    <cellStyle name="Normal 5 4 2 2 5 3" xfId="34174"/>
    <cellStyle name="Normal 5 4 2 2 6" xfId="12218"/>
    <cellStyle name="Normal 5 4 2 2 6 2" xfId="34175"/>
    <cellStyle name="Normal 5 4 2 2 7" xfId="4362"/>
    <cellStyle name="Normal 5 4 2 2 7 2" xfId="34176"/>
    <cellStyle name="Normal 5 4 2 2 8" xfId="34177"/>
    <cellStyle name="Normal 5 4 2 2 8 2" xfId="34178"/>
    <cellStyle name="Normal 5 4 2 2 9" xfId="34179"/>
    <cellStyle name="Normal 5 4 2 3" xfId="1587"/>
    <cellStyle name="Normal 5 4 2 3 2" xfId="1588"/>
    <cellStyle name="Normal 5 4 2 3 2 2" xfId="6995"/>
    <cellStyle name="Normal 5 4 2 3 2 2 2" xfId="14846"/>
    <cellStyle name="Normal 5 4 2 3 2 2 2 2" xfId="34180"/>
    <cellStyle name="Normal 5 4 2 3 2 2 3" xfId="34181"/>
    <cellStyle name="Normal 5 4 2 3 2 2 4" xfId="34182"/>
    <cellStyle name="Normal 5 4 2 3 2 3" xfId="9619"/>
    <cellStyle name="Normal 5 4 2 3 2 3 2" xfId="17469"/>
    <cellStyle name="Normal 5 4 2 3 2 3 2 2" xfId="34183"/>
    <cellStyle name="Normal 5 4 2 3 2 3 3" xfId="34184"/>
    <cellStyle name="Normal 5 4 2 3 2 4" xfId="12223"/>
    <cellStyle name="Normal 5 4 2 3 2 4 2" xfId="34185"/>
    <cellStyle name="Normal 5 4 2 3 2 5" xfId="4367"/>
    <cellStyle name="Normal 5 4 2 3 2 5 2" xfId="34186"/>
    <cellStyle name="Normal 5 4 2 3 2 6" xfId="34187"/>
    <cellStyle name="Normal 5 4 2 3 2 6 2" xfId="34188"/>
    <cellStyle name="Normal 5 4 2 3 2 7" xfId="34189"/>
    <cellStyle name="Normal 5 4 2 3 3" xfId="6994"/>
    <cellStyle name="Normal 5 4 2 3 3 2" xfId="14845"/>
    <cellStyle name="Normal 5 4 2 3 3 2 2" xfId="34190"/>
    <cellStyle name="Normal 5 4 2 3 3 3" xfId="34191"/>
    <cellStyle name="Normal 5 4 2 3 3 4" xfId="34192"/>
    <cellStyle name="Normal 5 4 2 3 4" xfId="9618"/>
    <cellStyle name="Normal 5 4 2 3 4 2" xfId="17468"/>
    <cellStyle name="Normal 5 4 2 3 4 2 2" xfId="34193"/>
    <cellStyle name="Normal 5 4 2 3 4 3" xfId="34194"/>
    <cellStyle name="Normal 5 4 2 3 5" xfId="12222"/>
    <cellStyle name="Normal 5 4 2 3 5 2" xfId="34195"/>
    <cellStyle name="Normal 5 4 2 3 6" xfId="4366"/>
    <cellStyle name="Normal 5 4 2 3 6 2" xfId="34196"/>
    <cellStyle name="Normal 5 4 2 3 7" xfId="34197"/>
    <cellStyle name="Normal 5 4 2 3 7 2" xfId="34198"/>
    <cellStyle name="Normal 5 4 2 3 8" xfId="34199"/>
    <cellStyle name="Normal 5 4 2 4" xfId="1589"/>
    <cellStyle name="Normal 5 4 2 4 2" xfId="6996"/>
    <cellStyle name="Normal 5 4 2 4 2 2" xfId="14847"/>
    <cellStyle name="Normal 5 4 2 4 2 2 2" xfId="34200"/>
    <cellStyle name="Normal 5 4 2 4 2 3" xfId="34201"/>
    <cellStyle name="Normal 5 4 2 4 2 4" xfId="34202"/>
    <cellStyle name="Normal 5 4 2 4 3" xfId="9620"/>
    <cellStyle name="Normal 5 4 2 4 3 2" xfId="17470"/>
    <cellStyle name="Normal 5 4 2 4 3 2 2" xfId="34203"/>
    <cellStyle name="Normal 5 4 2 4 3 3" xfId="34204"/>
    <cellStyle name="Normal 5 4 2 4 4" xfId="12224"/>
    <cellStyle name="Normal 5 4 2 4 4 2" xfId="34205"/>
    <cellStyle name="Normal 5 4 2 4 5" xfId="4368"/>
    <cellStyle name="Normal 5 4 2 4 5 2" xfId="34206"/>
    <cellStyle name="Normal 5 4 2 4 6" xfId="34207"/>
    <cellStyle name="Normal 5 4 2 4 6 2" xfId="34208"/>
    <cellStyle name="Normal 5 4 2 4 7" xfId="34209"/>
    <cellStyle name="Normal 5 4 2 5" xfId="6989"/>
    <cellStyle name="Normal 5 4 2 5 2" xfId="14840"/>
    <cellStyle name="Normal 5 4 2 5 2 2" xfId="34210"/>
    <cellStyle name="Normal 5 4 2 5 3" xfId="34211"/>
    <cellStyle name="Normal 5 4 2 5 4" xfId="34212"/>
    <cellStyle name="Normal 5 4 2 6" xfId="9613"/>
    <cellStyle name="Normal 5 4 2 6 2" xfId="17463"/>
    <cellStyle name="Normal 5 4 2 6 2 2" xfId="34213"/>
    <cellStyle name="Normal 5 4 2 6 3" xfId="34214"/>
    <cellStyle name="Normal 5 4 2 7" xfId="12217"/>
    <cellStyle name="Normal 5 4 2 7 2" xfId="34215"/>
    <cellStyle name="Normal 5 4 2 8" xfId="4361"/>
    <cellStyle name="Normal 5 4 2 8 2" xfId="34216"/>
    <cellStyle name="Normal 5 4 2 9" xfId="34217"/>
    <cellStyle name="Normal 5 4 2 9 2" xfId="34218"/>
    <cellStyle name="Normal 5 4 3" xfId="1590"/>
    <cellStyle name="Normal 5 4 3 10" xfId="34219"/>
    <cellStyle name="Normal 5 4 3 2" xfId="1591"/>
    <cellStyle name="Normal 5 4 3 2 2" xfId="1592"/>
    <cellStyle name="Normal 5 4 3 2 2 2" xfId="1593"/>
    <cellStyle name="Normal 5 4 3 2 2 2 2" xfId="7000"/>
    <cellStyle name="Normal 5 4 3 2 2 2 2 2" xfId="14851"/>
    <cellStyle name="Normal 5 4 3 2 2 2 2 2 2" xfId="34220"/>
    <cellStyle name="Normal 5 4 3 2 2 2 2 3" xfId="34221"/>
    <cellStyle name="Normal 5 4 3 2 2 2 2 4" xfId="34222"/>
    <cellStyle name="Normal 5 4 3 2 2 2 3" xfId="9624"/>
    <cellStyle name="Normal 5 4 3 2 2 2 3 2" xfId="17474"/>
    <cellStyle name="Normal 5 4 3 2 2 2 3 2 2" xfId="34223"/>
    <cellStyle name="Normal 5 4 3 2 2 2 3 3" xfId="34224"/>
    <cellStyle name="Normal 5 4 3 2 2 2 4" xfId="12228"/>
    <cellStyle name="Normal 5 4 3 2 2 2 4 2" xfId="34225"/>
    <cellStyle name="Normal 5 4 3 2 2 2 5" xfId="4372"/>
    <cellStyle name="Normal 5 4 3 2 2 2 5 2" xfId="34226"/>
    <cellStyle name="Normal 5 4 3 2 2 2 6" xfId="34227"/>
    <cellStyle name="Normal 5 4 3 2 2 2 6 2" xfId="34228"/>
    <cellStyle name="Normal 5 4 3 2 2 2 7" xfId="34229"/>
    <cellStyle name="Normal 5 4 3 2 2 3" xfId="6999"/>
    <cellStyle name="Normal 5 4 3 2 2 3 2" xfId="14850"/>
    <cellStyle name="Normal 5 4 3 2 2 3 2 2" xfId="34230"/>
    <cellStyle name="Normal 5 4 3 2 2 3 3" xfId="34231"/>
    <cellStyle name="Normal 5 4 3 2 2 3 4" xfId="34232"/>
    <cellStyle name="Normal 5 4 3 2 2 4" xfId="9623"/>
    <cellStyle name="Normal 5 4 3 2 2 4 2" xfId="17473"/>
    <cellStyle name="Normal 5 4 3 2 2 4 2 2" xfId="34233"/>
    <cellStyle name="Normal 5 4 3 2 2 4 3" xfId="34234"/>
    <cellStyle name="Normal 5 4 3 2 2 5" xfId="12227"/>
    <cellStyle name="Normal 5 4 3 2 2 5 2" xfId="34235"/>
    <cellStyle name="Normal 5 4 3 2 2 6" xfId="4371"/>
    <cellStyle name="Normal 5 4 3 2 2 6 2" xfId="34236"/>
    <cellStyle name="Normal 5 4 3 2 2 7" xfId="34237"/>
    <cellStyle name="Normal 5 4 3 2 2 7 2" xfId="34238"/>
    <cellStyle name="Normal 5 4 3 2 2 8" xfId="34239"/>
    <cellStyle name="Normal 5 4 3 2 3" xfId="1594"/>
    <cellStyle name="Normal 5 4 3 2 3 2" xfId="7001"/>
    <cellStyle name="Normal 5 4 3 2 3 2 2" xfId="14852"/>
    <cellStyle name="Normal 5 4 3 2 3 2 2 2" xfId="34240"/>
    <cellStyle name="Normal 5 4 3 2 3 2 3" xfId="34241"/>
    <cellStyle name="Normal 5 4 3 2 3 2 4" xfId="34242"/>
    <cellStyle name="Normal 5 4 3 2 3 3" xfId="9625"/>
    <cellStyle name="Normal 5 4 3 2 3 3 2" xfId="17475"/>
    <cellStyle name="Normal 5 4 3 2 3 3 2 2" xfId="34243"/>
    <cellStyle name="Normal 5 4 3 2 3 3 3" xfId="34244"/>
    <cellStyle name="Normal 5 4 3 2 3 4" xfId="12229"/>
    <cellStyle name="Normal 5 4 3 2 3 4 2" xfId="34245"/>
    <cellStyle name="Normal 5 4 3 2 3 5" xfId="4373"/>
    <cellStyle name="Normal 5 4 3 2 3 5 2" xfId="34246"/>
    <cellStyle name="Normal 5 4 3 2 3 6" xfId="34247"/>
    <cellStyle name="Normal 5 4 3 2 3 6 2" xfId="34248"/>
    <cellStyle name="Normal 5 4 3 2 3 7" xfId="34249"/>
    <cellStyle name="Normal 5 4 3 2 4" xfId="6998"/>
    <cellStyle name="Normal 5 4 3 2 4 2" xfId="14849"/>
    <cellStyle name="Normal 5 4 3 2 4 2 2" xfId="34250"/>
    <cellStyle name="Normal 5 4 3 2 4 3" xfId="34251"/>
    <cellStyle name="Normal 5 4 3 2 4 4" xfId="34252"/>
    <cellStyle name="Normal 5 4 3 2 5" xfId="9622"/>
    <cellStyle name="Normal 5 4 3 2 5 2" xfId="17472"/>
    <cellStyle name="Normal 5 4 3 2 5 2 2" xfId="34253"/>
    <cellStyle name="Normal 5 4 3 2 5 3" xfId="34254"/>
    <cellStyle name="Normal 5 4 3 2 6" xfId="12226"/>
    <cellStyle name="Normal 5 4 3 2 6 2" xfId="34255"/>
    <cellStyle name="Normal 5 4 3 2 7" xfId="4370"/>
    <cellStyle name="Normal 5 4 3 2 7 2" xfId="34256"/>
    <cellStyle name="Normal 5 4 3 2 8" xfId="34257"/>
    <cellStyle name="Normal 5 4 3 2 8 2" xfId="34258"/>
    <cellStyle name="Normal 5 4 3 2 9" xfId="34259"/>
    <cellStyle name="Normal 5 4 3 3" xfId="1595"/>
    <cellStyle name="Normal 5 4 3 3 2" xfId="1596"/>
    <cellStyle name="Normal 5 4 3 3 2 2" xfId="7003"/>
    <cellStyle name="Normal 5 4 3 3 2 2 2" xfId="14854"/>
    <cellStyle name="Normal 5 4 3 3 2 2 2 2" xfId="34260"/>
    <cellStyle name="Normal 5 4 3 3 2 2 3" xfId="34261"/>
    <cellStyle name="Normal 5 4 3 3 2 2 4" xfId="34262"/>
    <cellStyle name="Normal 5 4 3 3 2 3" xfId="9627"/>
    <cellStyle name="Normal 5 4 3 3 2 3 2" xfId="17477"/>
    <cellStyle name="Normal 5 4 3 3 2 3 2 2" xfId="34263"/>
    <cellStyle name="Normal 5 4 3 3 2 3 3" xfId="34264"/>
    <cellStyle name="Normal 5 4 3 3 2 4" xfId="12231"/>
    <cellStyle name="Normal 5 4 3 3 2 4 2" xfId="34265"/>
    <cellStyle name="Normal 5 4 3 3 2 5" xfId="4375"/>
    <cellStyle name="Normal 5 4 3 3 2 5 2" xfId="34266"/>
    <cellStyle name="Normal 5 4 3 3 2 6" xfId="34267"/>
    <cellStyle name="Normal 5 4 3 3 2 6 2" xfId="34268"/>
    <cellStyle name="Normal 5 4 3 3 2 7" xfId="34269"/>
    <cellStyle name="Normal 5 4 3 3 3" xfId="7002"/>
    <cellStyle name="Normal 5 4 3 3 3 2" xfId="14853"/>
    <cellStyle name="Normal 5 4 3 3 3 2 2" xfId="34270"/>
    <cellStyle name="Normal 5 4 3 3 3 3" xfId="34271"/>
    <cellStyle name="Normal 5 4 3 3 3 4" xfId="34272"/>
    <cellStyle name="Normal 5 4 3 3 4" xfId="9626"/>
    <cellStyle name="Normal 5 4 3 3 4 2" xfId="17476"/>
    <cellStyle name="Normal 5 4 3 3 4 2 2" xfId="34273"/>
    <cellStyle name="Normal 5 4 3 3 4 3" xfId="34274"/>
    <cellStyle name="Normal 5 4 3 3 5" xfId="12230"/>
    <cellStyle name="Normal 5 4 3 3 5 2" xfId="34275"/>
    <cellStyle name="Normal 5 4 3 3 6" xfId="4374"/>
    <cellStyle name="Normal 5 4 3 3 6 2" xfId="34276"/>
    <cellStyle name="Normal 5 4 3 3 7" xfId="34277"/>
    <cellStyle name="Normal 5 4 3 3 7 2" xfId="34278"/>
    <cellStyle name="Normal 5 4 3 3 8" xfId="34279"/>
    <cellStyle name="Normal 5 4 3 4" xfId="1597"/>
    <cellStyle name="Normal 5 4 3 4 2" xfId="7004"/>
    <cellStyle name="Normal 5 4 3 4 2 2" xfId="14855"/>
    <cellStyle name="Normal 5 4 3 4 2 2 2" xfId="34280"/>
    <cellStyle name="Normal 5 4 3 4 2 3" xfId="34281"/>
    <cellStyle name="Normal 5 4 3 4 2 4" xfId="34282"/>
    <cellStyle name="Normal 5 4 3 4 3" xfId="9628"/>
    <cellStyle name="Normal 5 4 3 4 3 2" xfId="17478"/>
    <cellStyle name="Normal 5 4 3 4 3 2 2" xfId="34283"/>
    <cellStyle name="Normal 5 4 3 4 3 3" xfId="34284"/>
    <cellStyle name="Normal 5 4 3 4 4" xfId="12232"/>
    <cellStyle name="Normal 5 4 3 4 4 2" xfId="34285"/>
    <cellStyle name="Normal 5 4 3 4 5" xfId="4376"/>
    <cellStyle name="Normal 5 4 3 4 5 2" xfId="34286"/>
    <cellStyle name="Normal 5 4 3 4 6" xfId="34287"/>
    <cellStyle name="Normal 5 4 3 4 6 2" xfId="34288"/>
    <cellStyle name="Normal 5 4 3 4 7" xfId="34289"/>
    <cellStyle name="Normal 5 4 3 5" xfId="6997"/>
    <cellStyle name="Normal 5 4 3 5 2" xfId="14848"/>
    <cellStyle name="Normal 5 4 3 5 2 2" xfId="34290"/>
    <cellStyle name="Normal 5 4 3 5 3" xfId="34291"/>
    <cellStyle name="Normal 5 4 3 5 4" xfId="34292"/>
    <cellStyle name="Normal 5 4 3 6" xfId="9621"/>
    <cellStyle name="Normal 5 4 3 6 2" xfId="17471"/>
    <cellStyle name="Normal 5 4 3 6 2 2" xfId="34293"/>
    <cellStyle name="Normal 5 4 3 6 3" xfId="34294"/>
    <cellStyle name="Normal 5 4 3 7" xfId="12225"/>
    <cellStyle name="Normal 5 4 3 7 2" xfId="34295"/>
    <cellStyle name="Normal 5 4 3 8" xfId="4369"/>
    <cellStyle name="Normal 5 4 3 8 2" xfId="34296"/>
    <cellStyle name="Normal 5 4 3 9" xfId="34297"/>
    <cellStyle name="Normal 5 4 3 9 2" xfId="34298"/>
    <cellStyle name="Normal 5 4 4" xfId="1598"/>
    <cellStyle name="Normal 5 4 4 10" xfId="34299"/>
    <cellStyle name="Normal 5 4 4 2" xfId="1599"/>
    <cellStyle name="Normal 5 4 4 2 2" xfId="1600"/>
    <cellStyle name="Normal 5 4 4 2 2 2" xfId="1601"/>
    <cellStyle name="Normal 5 4 4 2 2 2 2" xfId="7008"/>
    <cellStyle name="Normal 5 4 4 2 2 2 2 2" xfId="14859"/>
    <cellStyle name="Normal 5 4 4 2 2 2 2 2 2" xfId="34300"/>
    <cellStyle name="Normal 5 4 4 2 2 2 2 3" xfId="34301"/>
    <cellStyle name="Normal 5 4 4 2 2 2 2 4" xfId="34302"/>
    <cellStyle name="Normal 5 4 4 2 2 2 3" xfId="9632"/>
    <cellStyle name="Normal 5 4 4 2 2 2 3 2" xfId="17482"/>
    <cellStyle name="Normal 5 4 4 2 2 2 3 2 2" xfId="34303"/>
    <cellStyle name="Normal 5 4 4 2 2 2 3 3" xfId="34304"/>
    <cellStyle name="Normal 5 4 4 2 2 2 4" xfId="12236"/>
    <cellStyle name="Normal 5 4 4 2 2 2 4 2" xfId="34305"/>
    <cellStyle name="Normal 5 4 4 2 2 2 5" xfId="4380"/>
    <cellStyle name="Normal 5 4 4 2 2 2 5 2" xfId="34306"/>
    <cellStyle name="Normal 5 4 4 2 2 2 6" xfId="34307"/>
    <cellStyle name="Normal 5 4 4 2 2 2 6 2" xfId="34308"/>
    <cellStyle name="Normal 5 4 4 2 2 2 7" xfId="34309"/>
    <cellStyle name="Normal 5 4 4 2 2 3" xfId="7007"/>
    <cellStyle name="Normal 5 4 4 2 2 3 2" xfId="14858"/>
    <cellStyle name="Normal 5 4 4 2 2 3 2 2" xfId="34310"/>
    <cellStyle name="Normal 5 4 4 2 2 3 3" xfId="34311"/>
    <cellStyle name="Normal 5 4 4 2 2 3 4" xfId="34312"/>
    <cellStyle name="Normal 5 4 4 2 2 4" xfId="9631"/>
    <cellStyle name="Normal 5 4 4 2 2 4 2" xfId="17481"/>
    <cellStyle name="Normal 5 4 4 2 2 4 2 2" xfId="34313"/>
    <cellStyle name="Normal 5 4 4 2 2 4 3" xfId="34314"/>
    <cellStyle name="Normal 5 4 4 2 2 5" xfId="12235"/>
    <cellStyle name="Normal 5 4 4 2 2 5 2" xfId="34315"/>
    <cellStyle name="Normal 5 4 4 2 2 6" xfId="4379"/>
    <cellStyle name="Normal 5 4 4 2 2 6 2" xfId="34316"/>
    <cellStyle name="Normal 5 4 4 2 2 7" xfId="34317"/>
    <cellStyle name="Normal 5 4 4 2 2 7 2" xfId="34318"/>
    <cellStyle name="Normal 5 4 4 2 2 8" xfId="34319"/>
    <cellStyle name="Normal 5 4 4 2 3" xfId="1602"/>
    <cellStyle name="Normal 5 4 4 2 3 2" xfId="7009"/>
    <cellStyle name="Normal 5 4 4 2 3 2 2" xfId="14860"/>
    <cellStyle name="Normal 5 4 4 2 3 2 2 2" xfId="34320"/>
    <cellStyle name="Normal 5 4 4 2 3 2 3" xfId="34321"/>
    <cellStyle name="Normal 5 4 4 2 3 2 4" xfId="34322"/>
    <cellStyle name="Normal 5 4 4 2 3 3" xfId="9633"/>
    <cellStyle name="Normal 5 4 4 2 3 3 2" xfId="17483"/>
    <cellStyle name="Normal 5 4 4 2 3 3 2 2" xfId="34323"/>
    <cellStyle name="Normal 5 4 4 2 3 3 3" xfId="34324"/>
    <cellStyle name="Normal 5 4 4 2 3 4" xfId="12237"/>
    <cellStyle name="Normal 5 4 4 2 3 4 2" xfId="34325"/>
    <cellStyle name="Normal 5 4 4 2 3 5" xfId="4381"/>
    <cellStyle name="Normal 5 4 4 2 3 5 2" xfId="34326"/>
    <cellStyle name="Normal 5 4 4 2 3 6" xfId="34327"/>
    <cellStyle name="Normal 5 4 4 2 3 6 2" xfId="34328"/>
    <cellStyle name="Normal 5 4 4 2 3 7" xfId="34329"/>
    <cellStyle name="Normal 5 4 4 2 4" xfId="7006"/>
    <cellStyle name="Normal 5 4 4 2 4 2" xfId="14857"/>
    <cellStyle name="Normal 5 4 4 2 4 2 2" xfId="34330"/>
    <cellStyle name="Normal 5 4 4 2 4 3" xfId="34331"/>
    <cellStyle name="Normal 5 4 4 2 4 4" xfId="34332"/>
    <cellStyle name="Normal 5 4 4 2 5" xfId="9630"/>
    <cellStyle name="Normal 5 4 4 2 5 2" xfId="17480"/>
    <cellStyle name="Normal 5 4 4 2 5 2 2" xfId="34333"/>
    <cellStyle name="Normal 5 4 4 2 5 3" xfId="34334"/>
    <cellStyle name="Normal 5 4 4 2 6" xfId="12234"/>
    <cellStyle name="Normal 5 4 4 2 6 2" xfId="34335"/>
    <cellStyle name="Normal 5 4 4 2 7" xfId="4378"/>
    <cellStyle name="Normal 5 4 4 2 7 2" xfId="34336"/>
    <cellStyle name="Normal 5 4 4 2 8" xfId="34337"/>
    <cellStyle name="Normal 5 4 4 2 8 2" xfId="34338"/>
    <cellStyle name="Normal 5 4 4 2 9" xfId="34339"/>
    <cellStyle name="Normal 5 4 4 3" xfId="1603"/>
    <cellStyle name="Normal 5 4 4 3 2" xfId="1604"/>
    <cellStyle name="Normal 5 4 4 3 2 2" xfId="7011"/>
    <cellStyle name="Normal 5 4 4 3 2 2 2" xfId="14862"/>
    <cellStyle name="Normal 5 4 4 3 2 2 2 2" xfId="34340"/>
    <cellStyle name="Normal 5 4 4 3 2 2 3" xfId="34341"/>
    <cellStyle name="Normal 5 4 4 3 2 2 4" xfId="34342"/>
    <cellStyle name="Normal 5 4 4 3 2 3" xfId="9635"/>
    <cellStyle name="Normal 5 4 4 3 2 3 2" xfId="17485"/>
    <cellStyle name="Normal 5 4 4 3 2 3 2 2" xfId="34343"/>
    <cellStyle name="Normal 5 4 4 3 2 3 3" xfId="34344"/>
    <cellStyle name="Normal 5 4 4 3 2 4" xfId="12239"/>
    <cellStyle name="Normal 5 4 4 3 2 4 2" xfId="34345"/>
    <cellStyle name="Normal 5 4 4 3 2 5" xfId="4383"/>
    <cellStyle name="Normal 5 4 4 3 2 5 2" xfId="34346"/>
    <cellStyle name="Normal 5 4 4 3 2 6" xfId="34347"/>
    <cellStyle name="Normal 5 4 4 3 2 6 2" xfId="34348"/>
    <cellStyle name="Normal 5 4 4 3 2 7" xfId="34349"/>
    <cellStyle name="Normal 5 4 4 3 3" xfId="7010"/>
    <cellStyle name="Normal 5 4 4 3 3 2" xfId="14861"/>
    <cellStyle name="Normal 5 4 4 3 3 2 2" xfId="34350"/>
    <cellStyle name="Normal 5 4 4 3 3 3" xfId="34351"/>
    <cellStyle name="Normal 5 4 4 3 3 4" xfId="34352"/>
    <cellStyle name="Normal 5 4 4 3 4" xfId="9634"/>
    <cellStyle name="Normal 5 4 4 3 4 2" xfId="17484"/>
    <cellStyle name="Normal 5 4 4 3 4 2 2" xfId="34353"/>
    <cellStyle name="Normal 5 4 4 3 4 3" xfId="34354"/>
    <cellStyle name="Normal 5 4 4 3 5" xfId="12238"/>
    <cellStyle name="Normal 5 4 4 3 5 2" xfId="34355"/>
    <cellStyle name="Normal 5 4 4 3 6" xfId="4382"/>
    <cellStyle name="Normal 5 4 4 3 6 2" xfId="34356"/>
    <cellStyle name="Normal 5 4 4 3 7" xfId="34357"/>
    <cellStyle name="Normal 5 4 4 3 7 2" xfId="34358"/>
    <cellStyle name="Normal 5 4 4 3 8" xfId="34359"/>
    <cellStyle name="Normal 5 4 4 4" xfId="1605"/>
    <cellStyle name="Normal 5 4 4 4 2" xfId="7012"/>
    <cellStyle name="Normal 5 4 4 4 2 2" xfId="14863"/>
    <cellStyle name="Normal 5 4 4 4 2 2 2" xfId="34360"/>
    <cellStyle name="Normal 5 4 4 4 2 3" xfId="34361"/>
    <cellStyle name="Normal 5 4 4 4 2 4" xfId="34362"/>
    <cellStyle name="Normal 5 4 4 4 3" xfId="9636"/>
    <cellStyle name="Normal 5 4 4 4 3 2" xfId="17486"/>
    <cellStyle name="Normal 5 4 4 4 3 2 2" xfId="34363"/>
    <cellStyle name="Normal 5 4 4 4 3 3" xfId="34364"/>
    <cellStyle name="Normal 5 4 4 4 4" xfId="12240"/>
    <cellStyle name="Normal 5 4 4 4 4 2" xfId="34365"/>
    <cellStyle name="Normal 5 4 4 4 5" xfId="4384"/>
    <cellStyle name="Normal 5 4 4 4 5 2" xfId="34366"/>
    <cellStyle name="Normal 5 4 4 4 6" xfId="34367"/>
    <cellStyle name="Normal 5 4 4 4 6 2" xfId="34368"/>
    <cellStyle name="Normal 5 4 4 4 7" xfId="34369"/>
    <cellStyle name="Normal 5 4 4 5" xfId="7005"/>
    <cellStyle name="Normal 5 4 4 5 2" xfId="14856"/>
    <cellStyle name="Normal 5 4 4 5 2 2" xfId="34370"/>
    <cellStyle name="Normal 5 4 4 5 3" xfId="34371"/>
    <cellStyle name="Normal 5 4 4 5 4" xfId="34372"/>
    <cellStyle name="Normal 5 4 4 6" xfId="9629"/>
    <cellStyle name="Normal 5 4 4 6 2" xfId="17479"/>
    <cellStyle name="Normal 5 4 4 6 2 2" xfId="34373"/>
    <cellStyle name="Normal 5 4 4 6 3" xfId="34374"/>
    <cellStyle name="Normal 5 4 4 7" xfId="12233"/>
    <cellStyle name="Normal 5 4 4 7 2" xfId="34375"/>
    <cellStyle name="Normal 5 4 4 8" xfId="4377"/>
    <cellStyle name="Normal 5 4 4 8 2" xfId="34376"/>
    <cellStyle name="Normal 5 4 4 9" xfId="34377"/>
    <cellStyle name="Normal 5 4 4 9 2" xfId="34378"/>
    <cellStyle name="Normal 5 4 5" xfId="1606"/>
    <cellStyle name="Normal 5 4 5 2" xfId="1607"/>
    <cellStyle name="Normal 5 4 5 2 2" xfId="1608"/>
    <cellStyle name="Normal 5 4 5 2 2 2" xfId="7015"/>
    <cellStyle name="Normal 5 4 5 2 2 2 2" xfId="14866"/>
    <cellStyle name="Normal 5 4 5 2 2 2 2 2" xfId="34379"/>
    <cellStyle name="Normal 5 4 5 2 2 2 3" xfId="34380"/>
    <cellStyle name="Normal 5 4 5 2 2 2 4" xfId="34381"/>
    <cellStyle name="Normal 5 4 5 2 2 3" xfId="9639"/>
    <cellStyle name="Normal 5 4 5 2 2 3 2" xfId="17489"/>
    <cellStyle name="Normal 5 4 5 2 2 3 2 2" xfId="34382"/>
    <cellStyle name="Normal 5 4 5 2 2 3 3" xfId="34383"/>
    <cellStyle name="Normal 5 4 5 2 2 4" xfId="12243"/>
    <cellStyle name="Normal 5 4 5 2 2 4 2" xfId="34384"/>
    <cellStyle name="Normal 5 4 5 2 2 5" xfId="4387"/>
    <cellStyle name="Normal 5 4 5 2 2 5 2" xfId="34385"/>
    <cellStyle name="Normal 5 4 5 2 2 6" xfId="34386"/>
    <cellStyle name="Normal 5 4 5 2 2 6 2" xfId="34387"/>
    <cellStyle name="Normal 5 4 5 2 2 7" xfId="34388"/>
    <cellStyle name="Normal 5 4 5 2 3" xfId="7014"/>
    <cellStyle name="Normal 5 4 5 2 3 2" xfId="14865"/>
    <cellStyle name="Normal 5 4 5 2 3 2 2" xfId="34389"/>
    <cellStyle name="Normal 5 4 5 2 3 3" xfId="34390"/>
    <cellStyle name="Normal 5 4 5 2 3 4" xfId="34391"/>
    <cellStyle name="Normal 5 4 5 2 4" xfId="9638"/>
    <cellStyle name="Normal 5 4 5 2 4 2" xfId="17488"/>
    <cellStyle name="Normal 5 4 5 2 4 2 2" xfId="34392"/>
    <cellStyle name="Normal 5 4 5 2 4 3" xfId="34393"/>
    <cellStyle name="Normal 5 4 5 2 5" xfId="12242"/>
    <cellStyle name="Normal 5 4 5 2 5 2" xfId="34394"/>
    <cellStyle name="Normal 5 4 5 2 6" xfId="4386"/>
    <cellStyle name="Normal 5 4 5 2 6 2" xfId="34395"/>
    <cellStyle name="Normal 5 4 5 2 7" xfId="34396"/>
    <cellStyle name="Normal 5 4 5 2 7 2" xfId="34397"/>
    <cellStyle name="Normal 5 4 5 2 8" xfId="34398"/>
    <cellStyle name="Normal 5 4 5 3" xfId="1609"/>
    <cellStyle name="Normal 5 4 5 3 2" xfId="7016"/>
    <cellStyle name="Normal 5 4 5 3 2 2" xfId="14867"/>
    <cellStyle name="Normal 5 4 5 3 2 2 2" xfId="34399"/>
    <cellStyle name="Normal 5 4 5 3 2 3" xfId="34400"/>
    <cellStyle name="Normal 5 4 5 3 2 4" xfId="34401"/>
    <cellStyle name="Normal 5 4 5 3 3" xfId="9640"/>
    <cellStyle name="Normal 5 4 5 3 3 2" xfId="17490"/>
    <cellStyle name="Normal 5 4 5 3 3 2 2" xfId="34402"/>
    <cellStyle name="Normal 5 4 5 3 3 3" xfId="34403"/>
    <cellStyle name="Normal 5 4 5 3 4" xfId="12244"/>
    <cellStyle name="Normal 5 4 5 3 4 2" xfId="34404"/>
    <cellStyle name="Normal 5 4 5 3 5" xfId="4388"/>
    <cellStyle name="Normal 5 4 5 3 5 2" xfId="34405"/>
    <cellStyle name="Normal 5 4 5 3 6" xfId="34406"/>
    <cellStyle name="Normal 5 4 5 3 6 2" xfId="34407"/>
    <cellStyle name="Normal 5 4 5 3 7" xfId="34408"/>
    <cellStyle name="Normal 5 4 5 4" xfId="7013"/>
    <cellStyle name="Normal 5 4 5 4 2" xfId="14864"/>
    <cellStyle name="Normal 5 4 5 4 2 2" xfId="34409"/>
    <cellStyle name="Normal 5 4 5 4 3" xfId="34410"/>
    <cellStyle name="Normal 5 4 5 4 4" xfId="34411"/>
    <cellStyle name="Normal 5 4 5 5" xfId="9637"/>
    <cellStyle name="Normal 5 4 5 5 2" xfId="17487"/>
    <cellStyle name="Normal 5 4 5 5 2 2" xfId="34412"/>
    <cellStyle name="Normal 5 4 5 5 3" xfId="34413"/>
    <cellStyle name="Normal 5 4 5 6" xfId="12241"/>
    <cellStyle name="Normal 5 4 5 6 2" xfId="34414"/>
    <cellStyle name="Normal 5 4 5 7" xfId="4385"/>
    <cellStyle name="Normal 5 4 5 7 2" xfId="34415"/>
    <cellStyle name="Normal 5 4 5 8" xfId="34416"/>
    <cellStyle name="Normal 5 4 5 8 2" xfId="34417"/>
    <cellStyle name="Normal 5 4 5 9" xfId="34418"/>
    <cellStyle name="Normal 5 4 6" xfId="1610"/>
    <cellStyle name="Normal 5 4 6 2" xfId="1611"/>
    <cellStyle name="Normal 5 4 6 2 2" xfId="7018"/>
    <cellStyle name="Normal 5 4 6 2 2 2" xfId="14869"/>
    <cellStyle name="Normal 5 4 6 2 2 2 2" xfId="34419"/>
    <cellStyle name="Normal 5 4 6 2 2 3" xfId="34420"/>
    <cellStyle name="Normal 5 4 6 2 2 4" xfId="34421"/>
    <cellStyle name="Normal 5 4 6 2 3" xfId="9642"/>
    <cellStyle name="Normal 5 4 6 2 3 2" xfId="17492"/>
    <cellStyle name="Normal 5 4 6 2 3 2 2" xfId="34422"/>
    <cellStyle name="Normal 5 4 6 2 3 3" xfId="34423"/>
    <cellStyle name="Normal 5 4 6 2 4" xfId="12246"/>
    <cellStyle name="Normal 5 4 6 2 4 2" xfId="34424"/>
    <cellStyle name="Normal 5 4 6 2 5" xfId="4390"/>
    <cellStyle name="Normal 5 4 6 2 5 2" xfId="34425"/>
    <cellStyle name="Normal 5 4 6 2 6" xfId="34426"/>
    <cellStyle name="Normal 5 4 6 2 6 2" xfId="34427"/>
    <cellStyle name="Normal 5 4 6 2 7" xfId="34428"/>
    <cellStyle name="Normal 5 4 6 3" xfId="7017"/>
    <cellStyle name="Normal 5 4 6 3 2" xfId="14868"/>
    <cellStyle name="Normal 5 4 6 3 2 2" xfId="34429"/>
    <cellStyle name="Normal 5 4 6 3 3" xfId="34430"/>
    <cellStyle name="Normal 5 4 6 3 4" xfId="34431"/>
    <cellStyle name="Normal 5 4 6 4" xfId="9641"/>
    <cellStyle name="Normal 5 4 6 4 2" xfId="17491"/>
    <cellStyle name="Normal 5 4 6 4 2 2" xfId="34432"/>
    <cellStyle name="Normal 5 4 6 4 3" xfId="34433"/>
    <cellStyle name="Normal 5 4 6 5" xfId="12245"/>
    <cellStyle name="Normal 5 4 6 5 2" xfId="34434"/>
    <cellStyle name="Normal 5 4 6 6" xfId="4389"/>
    <cellStyle name="Normal 5 4 6 6 2" xfId="34435"/>
    <cellStyle name="Normal 5 4 6 7" xfId="34436"/>
    <cellStyle name="Normal 5 4 6 7 2" xfId="34437"/>
    <cellStyle name="Normal 5 4 6 8" xfId="34438"/>
    <cellStyle name="Normal 5 4 7" xfId="1612"/>
    <cellStyle name="Normal 5 4 7 2" xfId="7019"/>
    <cellStyle name="Normal 5 4 7 2 2" xfId="14870"/>
    <cellStyle name="Normal 5 4 7 2 2 2" xfId="34439"/>
    <cellStyle name="Normal 5 4 7 2 3" xfId="34440"/>
    <cellStyle name="Normal 5 4 7 2 4" xfId="34441"/>
    <cellStyle name="Normal 5 4 7 3" xfId="9643"/>
    <cellStyle name="Normal 5 4 7 3 2" xfId="17493"/>
    <cellStyle name="Normal 5 4 7 3 2 2" xfId="34442"/>
    <cellStyle name="Normal 5 4 7 3 3" xfId="34443"/>
    <cellStyle name="Normal 5 4 7 4" xfId="12247"/>
    <cellStyle name="Normal 5 4 7 4 2" xfId="34444"/>
    <cellStyle name="Normal 5 4 7 5" xfId="4391"/>
    <cellStyle name="Normal 5 4 7 5 2" xfId="34445"/>
    <cellStyle name="Normal 5 4 7 6" xfId="34446"/>
    <cellStyle name="Normal 5 4 7 6 2" xfId="34447"/>
    <cellStyle name="Normal 5 4 7 7" xfId="34448"/>
    <cellStyle name="Normal 5 4 8" xfId="6988"/>
    <cellStyle name="Normal 5 4 8 2" xfId="14839"/>
    <cellStyle name="Normal 5 4 8 2 2" xfId="34449"/>
    <cellStyle name="Normal 5 4 8 3" xfId="34450"/>
    <cellStyle name="Normal 5 4 8 4" xfId="34451"/>
    <cellStyle name="Normal 5 4 9" xfId="9612"/>
    <cellStyle name="Normal 5 4 9 2" xfId="17462"/>
    <cellStyle name="Normal 5 4 9 2 2" xfId="34452"/>
    <cellStyle name="Normal 5 4 9 3" xfId="34453"/>
    <cellStyle name="Normal 5 5" xfId="1613"/>
    <cellStyle name="Normal 5 5 10" xfId="12248"/>
    <cellStyle name="Normal 5 5 10 2" xfId="34454"/>
    <cellStyle name="Normal 5 5 11" xfId="4392"/>
    <cellStyle name="Normal 5 5 11 2" xfId="34455"/>
    <cellStyle name="Normal 5 5 12" xfId="34456"/>
    <cellStyle name="Normal 5 5 12 2" xfId="34457"/>
    <cellStyle name="Normal 5 5 13" xfId="34458"/>
    <cellStyle name="Normal 5 5 2" xfId="1614"/>
    <cellStyle name="Normal 5 5 2 10" xfId="34459"/>
    <cellStyle name="Normal 5 5 2 2" xfId="1615"/>
    <cellStyle name="Normal 5 5 2 2 2" xfId="1616"/>
    <cellStyle name="Normal 5 5 2 2 2 2" xfId="1617"/>
    <cellStyle name="Normal 5 5 2 2 2 2 2" xfId="7024"/>
    <cellStyle name="Normal 5 5 2 2 2 2 2 2" xfId="14875"/>
    <cellStyle name="Normal 5 5 2 2 2 2 2 2 2" xfId="34460"/>
    <cellStyle name="Normal 5 5 2 2 2 2 2 3" xfId="34461"/>
    <cellStyle name="Normal 5 5 2 2 2 2 2 4" xfId="34462"/>
    <cellStyle name="Normal 5 5 2 2 2 2 3" xfId="9648"/>
    <cellStyle name="Normal 5 5 2 2 2 2 3 2" xfId="17498"/>
    <cellStyle name="Normal 5 5 2 2 2 2 3 2 2" xfId="34463"/>
    <cellStyle name="Normal 5 5 2 2 2 2 3 3" xfId="34464"/>
    <cellStyle name="Normal 5 5 2 2 2 2 4" xfId="12252"/>
    <cellStyle name="Normal 5 5 2 2 2 2 4 2" xfId="34465"/>
    <cellStyle name="Normal 5 5 2 2 2 2 5" xfId="4396"/>
    <cellStyle name="Normal 5 5 2 2 2 2 5 2" xfId="34466"/>
    <cellStyle name="Normal 5 5 2 2 2 2 6" xfId="34467"/>
    <cellStyle name="Normal 5 5 2 2 2 2 6 2" xfId="34468"/>
    <cellStyle name="Normal 5 5 2 2 2 2 7" xfId="34469"/>
    <cellStyle name="Normal 5 5 2 2 2 3" xfId="7023"/>
    <cellStyle name="Normal 5 5 2 2 2 3 2" xfId="14874"/>
    <cellStyle name="Normal 5 5 2 2 2 3 2 2" xfId="34470"/>
    <cellStyle name="Normal 5 5 2 2 2 3 3" xfId="34471"/>
    <cellStyle name="Normal 5 5 2 2 2 3 4" xfId="34472"/>
    <cellStyle name="Normal 5 5 2 2 2 4" xfId="9647"/>
    <cellStyle name="Normal 5 5 2 2 2 4 2" xfId="17497"/>
    <cellStyle name="Normal 5 5 2 2 2 4 2 2" xfId="34473"/>
    <cellStyle name="Normal 5 5 2 2 2 4 3" xfId="34474"/>
    <cellStyle name="Normal 5 5 2 2 2 5" xfId="12251"/>
    <cellStyle name="Normal 5 5 2 2 2 5 2" xfId="34475"/>
    <cellStyle name="Normal 5 5 2 2 2 6" xfId="4395"/>
    <cellStyle name="Normal 5 5 2 2 2 6 2" xfId="34476"/>
    <cellStyle name="Normal 5 5 2 2 2 7" xfId="34477"/>
    <cellStyle name="Normal 5 5 2 2 2 7 2" xfId="34478"/>
    <cellStyle name="Normal 5 5 2 2 2 8" xfId="34479"/>
    <cellStyle name="Normal 5 5 2 2 3" xfId="1618"/>
    <cellStyle name="Normal 5 5 2 2 3 2" xfId="7025"/>
    <cellStyle name="Normal 5 5 2 2 3 2 2" xfId="14876"/>
    <cellStyle name="Normal 5 5 2 2 3 2 2 2" xfId="34480"/>
    <cellStyle name="Normal 5 5 2 2 3 2 3" xfId="34481"/>
    <cellStyle name="Normal 5 5 2 2 3 2 4" xfId="34482"/>
    <cellStyle name="Normal 5 5 2 2 3 3" xfId="9649"/>
    <cellStyle name="Normal 5 5 2 2 3 3 2" xfId="17499"/>
    <cellStyle name="Normal 5 5 2 2 3 3 2 2" xfId="34483"/>
    <cellStyle name="Normal 5 5 2 2 3 3 3" xfId="34484"/>
    <cellStyle name="Normal 5 5 2 2 3 4" xfId="12253"/>
    <cellStyle name="Normal 5 5 2 2 3 4 2" xfId="34485"/>
    <cellStyle name="Normal 5 5 2 2 3 5" xfId="4397"/>
    <cellStyle name="Normal 5 5 2 2 3 5 2" xfId="34486"/>
    <cellStyle name="Normal 5 5 2 2 3 6" xfId="34487"/>
    <cellStyle name="Normal 5 5 2 2 3 6 2" xfId="34488"/>
    <cellStyle name="Normal 5 5 2 2 3 7" xfId="34489"/>
    <cellStyle name="Normal 5 5 2 2 4" xfId="7022"/>
    <cellStyle name="Normal 5 5 2 2 4 2" xfId="14873"/>
    <cellStyle name="Normal 5 5 2 2 4 2 2" xfId="34490"/>
    <cellStyle name="Normal 5 5 2 2 4 3" xfId="34491"/>
    <cellStyle name="Normal 5 5 2 2 4 4" xfId="34492"/>
    <cellStyle name="Normal 5 5 2 2 5" xfId="9646"/>
    <cellStyle name="Normal 5 5 2 2 5 2" xfId="17496"/>
    <cellStyle name="Normal 5 5 2 2 5 2 2" xfId="34493"/>
    <cellStyle name="Normal 5 5 2 2 5 3" xfId="34494"/>
    <cellStyle name="Normal 5 5 2 2 6" xfId="12250"/>
    <cellStyle name="Normal 5 5 2 2 6 2" xfId="34495"/>
    <cellStyle name="Normal 5 5 2 2 7" xfId="4394"/>
    <cellStyle name="Normal 5 5 2 2 7 2" xfId="34496"/>
    <cellStyle name="Normal 5 5 2 2 8" xfId="34497"/>
    <cellStyle name="Normal 5 5 2 2 8 2" xfId="34498"/>
    <cellStyle name="Normal 5 5 2 2 9" xfId="34499"/>
    <cellStyle name="Normal 5 5 2 3" xfId="1619"/>
    <cellStyle name="Normal 5 5 2 3 2" xfId="1620"/>
    <cellStyle name="Normal 5 5 2 3 2 2" xfId="7027"/>
    <cellStyle name="Normal 5 5 2 3 2 2 2" xfId="14878"/>
    <cellStyle name="Normal 5 5 2 3 2 2 2 2" xfId="34500"/>
    <cellStyle name="Normal 5 5 2 3 2 2 3" xfId="34501"/>
    <cellStyle name="Normal 5 5 2 3 2 2 4" xfId="34502"/>
    <cellStyle name="Normal 5 5 2 3 2 3" xfId="9651"/>
    <cellStyle name="Normal 5 5 2 3 2 3 2" xfId="17501"/>
    <cellStyle name="Normal 5 5 2 3 2 3 2 2" xfId="34503"/>
    <cellStyle name="Normal 5 5 2 3 2 3 3" xfId="34504"/>
    <cellStyle name="Normal 5 5 2 3 2 4" xfId="12255"/>
    <cellStyle name="Normal 5 5 2 3 2 4 2" xfId="34505"/>
    <cellStyle name="Normal 5 5 2 3 2 5" xfId="4399"/>
    <cellStyle name="Normal 5 5 2 3 2 5 2" xfId="34506"/>
    <cellStyle name="Normal 5 5 2 3 2 6" xfId="34507"/>
    <cellStyle name="Normal 5 5 2 3 2 6 2" xfId="34508"/>
    <cellStyle name="Normal 5 5 2 3 2 7" xfId="34509"/>
    <cellStyle name="Normal 5 5 2 3 3" xfId="7026"/>
    <cellStyle name="Normal 5 5 2 3 3 2" xfId="14877"/>
    <cellStyle name="Normal 5 5 2 3 3 2 2" xfId="34510"/>
    <cellStyle name="Normal 5 5 2 3 3 3" xfId="34511"/>
    <cellStyle name="Normal 5 5 2 3 3 4" xfId="34512"/>
    <cellStyle name="Normal 5 5 2 3 4" xfId="9650"/>
    <cellStyle name="Normal 5 5 2 3 4 2" xfId="17500"/>
    <cellStyle name="Normal 5 5 2 3 4 2 2" xfId="34513"/>
    <cellStyle name="Normal 5 5 2 3 4 3" xfId="34514"/>
    <cellStyle name="Normal 5 5 2 3 5" xfId="12254"/>
    <cellStyle name="Normal 5 5 2 3 5 2" xfId="34515"/>
    <cellStyle name="Normal 5 5 2 3 6" xfId="4398"/>
    <cellStyle name="Normal 5 5 2 3 6 2" xfId="34516"/>
    <cellStyle name="Normal 5 5 2 3 7" xfId="34517"/>
    <cellStyle name="Normal 5 5 2 3 7 2" xfId="34518"/>
    <cellStyle name="Normal 5 5 2 3 8" xfId="34519"/>
    <cellStyle name="Normal 5 5 2 4" xfId="1621"/>
    <cellStyle name="Normal 5 5 2 4 2" xfId="7028"/>
    <cellStyle name="Normal 5 5 2 4 2 2" xfId="14879"/>
    <cellStyle name="Normal 5 5 2 4 2 2 2" xfId="34520"/>
    <cellStyle name="Normal 5 5 2 4 2 3" xfId="34521"/>
    <cellStyle name="Normal 5 5 2 4 2 4" xfId="34522"/>
    <cellStyle name="Normal 5 5 2 4 3" xfId="9652"/>
    <cellStyle name="Normal 5 5 2 4 3 2" xfId="17502"/>
    <cellStyle name="Normal 5 5 2 4 3 2 2" xfId="34523"/>
    <cellStyle name="Normal 5 5 2 4 3 3" xfId="34524"/>
    <cellStyle name="Normal 5 5 2 4 4" xfId="12256"/>
    <cellStyle name="Normal 5 5 2 4 4 2" xfId="34525"/>
    <cellStyle name="Normal 5 5 2 4 5" xfId="4400"/>
    <cellStyle name="Normal 5 5 2 4 5 2" xfId="34526"/>
    <cellStyle name="Normal 5 5 2 4 6" xfId="34527"/>
    <cellStyle name="Normal 5 5 2 4 6 2" xfId="34528"/>
    <cellStyle name="Normal 5 5 2 4 7" xfId="34529"/>
    <cellStyle name="Normal 5 5 2 5" xfId="7021"/>
    <cellStyle name="Normal 5 5 2 5 2" xfId="14872"/>
    <cellStyle name="Normal 5 5 2 5 2 2" xfId="34530"/>
    <cellStyle name="Normal 5 5 2 5 3" xfId="34531"/>
    <cellStyle name="Normal 5 5 2 5 4" xfId="34532"/>
    <cellStyle name="Normal 5 5 2 6" xfId="9645"/>
    <cellStyle name="Normal 5 5 2 6 2" xfId="17495"/>
    <cellStyle name="Normal 5 5 2 6 2 2" xfId="34533"/>
    <cellStyle name="Normal 5 5 2 6 3" xfId="34534"/>
    <cellStyle name="Normal 5 5 2 7" xfId="12249"/>
    <cellStyle name="Normal 5 5 2 7 2" xfId="34535"/>
    <cellStyle name="Normal 5 5 2 8" xfId="4393"/>
    <cellStyle name="Normal 5 5 2 8 2" xfId="34536"/>
    <cellStyle name="Normal 5 5 2 9" xfId="34537"/>
    <cellStyle name="Normal 5 5 2 9 2" xfId="34538"/>
    <cellStyle name="Normal 5 5 3" xfId="1622"/>
    <cellStyle name="Normal 5 5 3 10" xfId="34539"/>
    <cellStyle name="Normal 5 5 3 2" xfId="1623"/>
    <cellStyle name="Normal 5 5 3 2 2" xfId="1624"/>
    <cellStyle name="Normal 5 5 3 2 2 2" xfId="1625"/>
    <cellStyle name="Normal 5 5 3 2 2 2 2" xfId="7032"/>
    <cellStyle name="Normal 5 5 3 2 2 2 2 2" xfId="14883"/>
    <cellStyle name="Normal 5 5 3 2 2 2 2 2 2" xfId="34540"/>
    <cellStyle name="Normal 5 5 3 2 2 2 2 3" xfId="34541"/>
    <cellStyle name="Normal 5 5 3 2 2 2 2 4" xfId="34542"/>
    <cellStyle name="Normal 5 5 3 2 2 2 3" xfId="9656"/>
    <cellStyle name="Normal 5 5 3 2 2 2 3 2" xfId="17506"/>
    <cellStyle name="Normal 5 5 3 2 2 2 3 2 2" xfId="34543"/>
    <cellStyle name="Normal 5 5 3 2 2 2 3 3" xfId="34544"/>
    <cellStyle name="Normal 5 5 3 2 2 2 4" xfId="12260"/>
    <cellStyle name="Normal 5 5 3 2 2 2 4 2" xfId="34545"/>
    <cellStyle name="Normal 5 5 3 2 2 2 5" xfId="4404"/>
    <cellStyle name="Normal 5 5 3 2 2 2 5 2" xfId="34546"/>
    <cellStyle name="Normal 5 5 3 2 2 2 6" xfId="34547"/>
    <cellStyle name="Normal 5 5 3 2 2 2 6 2" xfId="34548"/>
    <cellStyle name="Normal 5 5 3 2 2 2 7" xfId="34549"/>
    <cellStyle name="Normal 5 5 3 2 2 3" xfId="7031"/>
    <cellStyle name="Normal 5 5 3 2 2 3 2" xfId="14882"/>
    <cellStyle name="Normal 5 5 3 2 2 3 2 2" xfId="34550"/>
    <cellStyle name="Normal 5 5 3 2 2 3 3" xfId="34551"/>
    <cellStyle name="Normal 5 5 3 2 2 3 4" xfId="34552"/>
    <cellStyle name="Normal 5 5 3 2 2 4" xfId="9655"/>
    <cellStyle name="Normal 5 5 3 2 2 4 2" xfId="17505"/>
    <cellStyle name="Normal 5 5 3 2 2 4 2 2" xfId="34553"/>
    <cellStyle name="Normal 5 5 3 2 2 4 3" xfId="34554"/>
    <cellStyle name="Normal 5 5 3 2 2 5" xfId="12259"/>
    <cellStyle name="Normal 5 5 3 2 2 5 2" xfId="34555"/>
    <cellStyle name="Normal 5 5 3 2 2 6" xfId="4403"/>
    <cellStyle name="Normal 5 5 3 2 2 6 2" xfId="34556"/>
    <cellStyle name="Normal 5 5 3 2 2 7" xfId="34557"/>
    <cellStyle name="Normal 5 5 3 2 2 7 2" xfId="34558"/>
    <cellStyle name="Normal 5 5 3 2 2 8" xfId="34559"/>
    <cellStyle name="Normal 5 5 3 2 3" xfId="1626"/>
    <cellStyle name="Normal 5 5 3 2 3 2" xfId="7033"/>
    <cellStyle name="Normal 5 5 3 2 3 2 2" xfId="14884"/>
    <cellStyle name="Normal 5 5 3 2 3 2 2 2" xfId="34560"/>
    <cellStyle name="Normal 5 5 3 2 3 2 3" xfId="34561"/>
    <cellStyle name="Normal 5 5 3 2 3 2 4" xfId="34562"/>
    <cellStyle name="Normal 5 5 3 2 3 3" xfId="9657"/>
    <cellStyle name="Normal 5 5 3 2 3 3 2" xfId="17507"/>
    <cellStyle name="Normal 5 5 3 2 3 3 2 2" xfId="34563"/>
    <cellStyle name="Normal 5 5 3 2 3 3 3" xfId="34564"/>
    <cellStyle name="Normal 5 5 3 2 3 4" xfId="12261"/>
    <cellStyle name="Normal 5 5 3 2 3 4 2" xfId="34565"/>
    <cellStyle name="Normal 5 5 3 2 3 5" xfId="4405"/>
    <cellStyle name="Normal 5 5 3 2 3 5 2" xfId="34566"/>
    <cellStyle name="Normal 5 5 3 2 3 6" xfId="34567"/>
    <cellStyle name="Normal 5 5 3 2 3 6 2" xfId="34568"/>
    <cellStyle name="Normal 5 5 3 2 3 7" xfId="34569"/>
    <cellStyle name="Normal 5 5 3 2 4" xfId="7030"/>
    <cellStyle name="Normal 5 5 3 2 4 2" xfId="14881"/>
    <cellStyle name="Normal 5 5 3 2 4 2 2" xfId="34570"/>
    <cellStyle name="Normal 5 5 3 2 4 3" xfId="34571"/>
    <cellStyle name="Normal 5 5 3 2 4 4" xfId="34572"/>
    <cellStyle name="Normal 5 5 3 2 5" xfId="9654"/>
    <cellStyle name="Normal 5 5 3 2 5 2" xfId="17504"/>
    <cellStyle name="Normal 5 5 3 2 5 2 2" xfId="34573"/>
    <cellStyle name="Normal 5 5 3 2 5 3" xfId="34574"/>
    <cellStyle name="Normal 5 5 3 2 6" xfId="12258"/>
    <cellStyle name="Normal 5 5 3 2 6 2" xfId="34575"/>
    <cellStyle name="Normal 5 5 3 2 7" xfId="4402"/>
    <cellStyle name="Normal 5 5 3 2 7 2" xfId="34576"/>
    <cellStyle name="Normal 5 5 3 2 8" xfId="34577"/>
    <cellStyle name="Normal 5 5 3 2 8 2" xfId="34578"/>
    <cellStyle name="Normal 5 5 3 2 9" xfId="34579"/>
    <cellStyle name="Normal 5 5 3 3" xfId="1627"/>
    <cellStyle name="Normal 5 5 3 3 2" xfId="1628"/>
    <cellStyle name="Normal 5 5 3 3 2 2" xfId="7035"/>
    <cellStyle name="Normal 5 5 3 3 2 2 2" xfId="14886"/>
    <cellStyle name="Normal 5 5 3 3 2 2 2 2" xfId="34580"/>
    <cellStyle name="Normal 5 5 3 3 2 2 3" xfId="34581"/>
    <cellStyle name="Normal 5 5 3 3 2 2 4" xfId="34582"/>
    <cellStyle name="Normal 5 5 3 3 2 3" xfId="9659"/>
    <cellStyle name="Normal 5 5 3 3 2 3 2" xfId="17509"/>
    <cellStyle name="Normal 5 5 3 3 2 3 2 2" xfId="34583"/>
    <cellStyle name="Normal 5 5 3 3 2 3 3" xfId="34584"/>
    <cellStyle name="Normal 5 5 3 3 2 4" xfId="12263"/>
    <cellStyle name="Normal 5 5 3 3 2 4 2" xfId="34585"/>
    <cellStyle name="Normal 5 5 3 3 2 5" xfId="4407"/>
    <cellStyle name="Normal 5 5 3 3 2 5 2" xfId="34586"/>
    <cellStyle name="Normal 5 5 3 3 2 6" xfId="34587"/>
    <cellStyle name="Normal 5 5 3 3 2 6 2" xfId="34588"/>
    <cellStyle name="Normal 5 5 3 3 2 7" xfId="34589"/>
    <cellStyle name="Normal 5 5 3 3 3" xfId="7034"/>
    <cellStyle name="Normal 5 5 3 3 3 2" xfId="14885"/>
    <cellStyle name="Normal 5 5 3 3 3 2 2" xfId="34590"/>
    <cellStyle name="Normal 5 5 3 3 3 3" xfId="34591"/>
    <cellStyle name="Normal 5 5 3 3 3 4" xfId="34592"/>
    <cellStyle name="Normal 5 5 3 3 4" xfId="9658"/>
    <cellStyle name="Normal 5 5 3 3 4 2" xfId="17508"/>
    <cellStyle name="Normal 5 5 3 3 4 2 2" xfId="34593"/>
    <cellStyle name="Normal 5 5 3 3 4 3" xfId="34594"/>
    <cellStyle name="Normal 5 5 3 3 5" xfId="12262"/>
    <cellStyle name="Normal 5 5 3 3 5 2" xfId="34595"/>
    <cellStyle name="Normal 5 5 3 3 6" xfId="4406"/>
    <cellStyle name="Normal 5 5 3 3 6 2" xfId="34596"/>
    <cellStyle name="Normal 5 5 3 3 7" xfId="34597"/>
    <cellStyle name="Normal 5 5 3 3 7 2" xfId="34598"/>
    <cellStyle name="Normal 5 5 3 3 8" xfId="34599"/>
    <cellStyle name="Normal 5 5 3 4" xfId="1629"/>
    <cellStyle name="Normal 5 5 3 4 2" xfId="7036"/>
    <cellStyle name="Normal 5 5 3 4 2 2" xfId="14887"/>
    <cellStyle name="Normal 5 5 3 4 2 2 2" xfId="34600"/>
    <cellStyle name="Normal 5 5 3 4 2 3" xfId="34601"/>
    <cellStyle name="Normal 5 5 3 4 2 4" xfId="34602"/>
    <cellStyle name="Normal 5 5 3 4 3" xfId="9660"/>
    <cellStyle name="Normal 5 5 3 4 3 2" xfId="17510"/>
    <cellStyle name="Normal 5 5 3 4 3 2 2" xfId="34603"/>
    <cellStyle name="Normal 5 5 3 4 3 3" xfId="34604"/>
    <cellStyle name="Normal 5 5 3 4 4" xfId="12264"/>
    <cellStyle name="Normal 5 5 3 4 4 2" xfId="34605"/>
    <cellStyle name="Normal 5 5 3 4 5" xfId="4408"/>
    <cellStyle name="Normal 5 5 3 4 5 2" xfId="34606"/>
    <cellStyle name="Normal 5 5 3 4 6" xfId="34607"/>
    <cellStyle name="Normal 5 5 3 4 6 2" xfId="34608"/>
    <cellStyle name="Normal 5 5 3 4 7" xfId="34609"/>
    <cellStyle name="Normal 5 5 3 5" xfId="7029"/>
    <cellStyle name="Normal 5 5 3 5 2" xfId="14880"/>
    <cellStyle name="Normal 5 5 3 5 2 2" xfId="34610"/>
    <cellStyle name="Normal 5 5 3 5 3" xfId="34611"/>
    <cellStyle name="Normal 5 5 3 5 4" xfId="34612"/>
    <cellStyle name="Normal 5 5 3 6" xfId="9653"/>
    <cellStyle name="Normal 5 5 3 6 2" xfId="17503"/>
    <cellStyle name="Normal 5 5 3 6 2 2" xfId="34613"/>
    <cellStyle name="Normal 5 5 3 6 3" xfId="34614"/>
    <cellStyle name="Normal 5 5 3 7" xfId="12257"/>
    <cellStyle name="Normal 5 5 3 7 2" xfId="34615"/>
    <cellStyle name="Normal 5 5 3 8" xfId="4401"/>
    <cellStyle name="Normal 5 5 3 8 2" xfId="34616"/>
    <cellStyle name="Normal 5 5 3 9" xfId="34617"/>
    <cellStyle name="Normal 5 5 3 9 2" xfId="34618"/>
    <cellStyle name="Normal 5 5 4" xfId="1630"/>
    <cellStyle name="Normal 5 5 4 10" xfId="34619"/>
    <cellStyle name="Normal 5 5 4 2" xfId="1631"/>
    <cellStyle name="Normal 5 5 4 2 2" xfId="1632"/>
    <cellStyle name="Normal 5 5 4 2 2 2" xfId="1633"/>
    <cellStyle name="Normal 5 5 4 2 2 2 2" xfId="7040"/>
    <cellStyle name="Normal 5 5 4 2 2 2 2 2" xfId="14891"/>
    <cellStyle name="Normal 5 5 4 2 2 2 2 2 2" xfId="34620"/>
    <cellStyle name="Normal 5 5 4 2 2 2 2 3" xfId="34621"/>
    <cellStyle name="Normal 5 5 4 2 2 2 2 4" xfId="34622"/>
    <cellStyle name="Normal 5 5 4 2 2 2 3" xfId="9664"/>
    <cellStyle name="Normal 5 5 4 2 2 2 3 2" xfId="17514"/>
    <cellStyle name="Normal 5 5 4 2 2 2 3 2 2" xfId="34623"/>
    <cellStyle name="Normal 5 5 4 2 2 2 3 3" xfId="34624"/>
    <cellStyle name="Normal 5 5 4 2 2 2 4" xfId="12268"/>
    <cellStyle name="Normal 5 5 4 2 2 2 4 2" xfId="34625"/>
    <cellStyle name="Normal 5 5 4 2 2 2 5" xfId="4412"/>
    <cellStyle name="Normal 5 5 4 2 2 2 5 2" xfId="34626"/>
    <cellStyle name="Normal 5 5 4 2 2 2 6" xfId="34627"/>
    <cellStyle name="Normal 5 5 4 2 2 2 6 2" xfId="34628"/>
    <cellStyle name="Normal 5 5 4 2 2 2 7" xfId="34629"/>
    <cellStyle name="Normal 5 5 4 2 2 3" xfId="7039"/>
    <cellStyle name="Normal 5 5 4 2 2 3 2" xfId="14890"/>
    <cellStyle name="Normal 5 5 4 2 2 3 2 2" xfId="34630"/>
    <cellStyle name="Normal 5 5 4 2 2 3 3" xfId="34631"/>
    <cellStyle name="Normal 5 5 4 2 2 3 4" xfId="34632"/>
    <cellStyle name="Normal 5 5 4 2 2 4" xfId="9663"/>
    <cellStyle name="Normal 5 5 4 2 2 4 2" xfId="17513"/>
    <cellStyle name="Normal 5 5 4 2 2 4 2 2" xfId="34633"/>
    <cellStyle name="Normal 5 5 4 2 2 4 3" xfId="34634"/>
    <cellStyle name="Normal 5 5 4 2 2 5" xfId="12267"/>
    <cellStyle name="Normal 5 5 4 2 2 5 2" xfId="34635"/>
    <cellStyle name="Normal 5 5 4 2 2 6" xfId="4411"/>
    <cellStyle name="Normal 5 5 4 2 2 6 2" xfId="34636"/>
    <cellStyle name="Normal 5 5 4 2 2 7" xfId="34637"/>
    <cellStyle name="Normal 5 5 4 2 2 7 2" xfId="34638"/>
    <cellStyle name="Normal 5 5 4 2 2 8" xfId="34639"/>
    <cellStyle name="Normal 5 5 4 2 3" xfId="1634"/>
    <cellStyle name="Normal 5 5 4 2 3 2" xfId="7041"/>
    <cellStyle name="Normal 5 5 4 2 3 2 2" xfId="14892"/>
    <cellStyle name="Normal 5 5 4 2 3 2 2 2" xfId="34640"/>
    <cellStyle name="Normal 5 5 4 2 3 2 3" xfId="34641"/>
    <cellStyle name="Normal 5 5 4 2 3 2 4" xfId="34642"/>
    <cellStyle name="Normal 5 5 4 2 3 3" xfId="9665"/>
    <cellStyle name="Normal 5 5 4 2 3 3 2" xfId="17515"/>
    <cellStyle name="Normal 5 5 4 2 3 3 2 2" xfId="34643"/>
    <cellStyle name="Normal 5 5 4 2 3 3 3" xfId="34644"/>
    <cellStyle name="Normal 5 5 4 2 3 4" xfId="12269"/>
    <cellStyle name="Normal 5 5 4 2 3 4 2" xfId="34645"/>
    <cellStyle name="Normal 5 5 4 2 3 5" xfId="4413"/>
    <cellStyle name="Normal 5 5 4 2 3 5 2" xfId="34646"/>
    <cellStyle name="Normal 5 5 4 2 3 6" xfId="34647"/>
    <cellStyle name="Normal 5 5 4 2 3 6 2" xfId="34648"/>
    <cellStyle name="Normal 5 5 4 2 3 7" xfId="34649"/>
    <cellStyle name="Normal 5 5 4 2 4" xfId="7038"/>
    <cellStyle name="Normal 5 5 4 2 4 2" xfId="14889"/>
    <cellStyle name="Normal 5 5 4 2 4 2 2" xfId="34650"/>
    <cellStyle name="Normal 5 5 4 2 4 3" xfId="34651"/>
    <cellStyle name="Normal 5 5 4 2 4 4" xfId="34652"/>
    <cellStyle name="Normal 5 5 4 2 5" xfId="9662"/>
    <cellStyle name="Normal 5 5 4 2 5 2" xfId="17512"/>
    <cellStyle name="Normal 5 5 4 2 5 2 2" xfId="34653"/>
    <cellStyle name="Normal 5 5 4 2 5 3" xfId="34654"/>
    <cellStyle name="Normal 5 5 4 2 6" xfId="12266"/>
    <cellStyle name="Normal 5 5 4 2 6 2" xfId="34655"/>
    <cellStyle name="Normal 5 5 4 2 7" xfId="4410"/>
    <cellStyle name="Normal 5 5 4 2 7 2" xfId="34656"/>
    <cellStyle name="Normal 5 5 4 2 8" xfId="34657"/>
    <cellStyle name="Normal 5 5 4 2 8 2" xfId="34658"/>
    <cellStyle name="Normal 5 5 4 2 9" xfId="34659"/>
    <cellStyle name="Normal 5 5 4 3" xfId="1635"/>
    <cellStyle name="Normal 5 5 4 3 2" xfId="1636"/>
    <cellStyle name="Normal 5 5 4 3 2 2" xfId="7043"/>
    <cellStyle name="Normal 5 5 4 3 2 2 2" xfId="14894"/>
    <cellStyle name="Normal 5 5 4 3 2 2 2 2" xfId="34660"/>
    <cellStyle name="Normal 5 5 4 3 2 2 3" xfId="34661"/>
    <cellStyle name="Normal 5 5 4 3 2 2 4" xfId="34662"/>
    <cellStyle name="Normal 5 5 4 3 2 3" xfId="9667"/>
    <cellStyle name="Normal 5 5 4 3 2 3 2" xfId="17517"/>
    <cellStyle name="Normal 5 5 4 3 2 3 2 2" xfId="34663"/>
    <cellStyle name="Normal 5 5 4 3 2 3 3" xfId="34664"/>
    <cellStyle name="Normal 5 5 4 3 2 4" xfId="12271"/>
    <cellStyle name="Normal 5 5 4 3 2 4 2" xfId="34665"/>
    <cellStyle name="Normal 5 5 4 3 2 5" xfId="4415"/>
    <cellStyle name="Normal 5 5 4 3 2 5 2" xfId="34666"/>
    <cellStyle name="Normal 5 5 4 3 2 6" xfId="34667"/>
    <cellStyle name="Normal 5 5 4 3 2 6 2" xfId="34668"/>
    <cellStyle name="Normal 5 5 4 3 2 7" xfId="34669"/>
    <cellStyle name="Normal 5 5 4 3 3" xfId="7042"/>
    <cellStyle name="Normal 5 5 4 3 3 2" xfId="14893"/>
    <cellStyle name="Normal 5 5 4 3 3 2 2" xfId="34670"/>
    <cellStyle name="Normal 5 5 4 3 3 3" xfId="34671"/>
    <cellStyle name="Normal 5 5 4 3 3 4" xfId="34672"/>
    <cellStyle name="Normal 5 5 4 3 4" xfId="9666"/>
    <cellStyle name="Normal 5 5 4 3 4 2" xfId="17516"/>
    <cellStyle name="Normal 5 5 4 3 4 2 2" xfId="34673"/>
    <cellStyle name="Normal 5 5 4 3 4 3" xfId="34674"/>
    <cellStyle name="Normal 5 5 4 3 5" xfId="12270"/>
    <cellStyle name="Normal 5 5 4 3 5 2" xfId="34675"/>
    <cellStyle name="Normal 5 5 4 3 6" xfId="4414"/>
    <cellStyle name="Normal 5 5 4 3 6 2" xfId="34676"/>
    <cellStyle name="Normal 5 5 4 3 7" xfId="34677"/>
    <cellStyle name="Normal 5 5 4 3 7 2" xfId="34678"/>
    <cellStyle name="Normal 5 5 4 3 8" xfId="34679"/>
    <cellStyle name="Normal 5 5 4 4" xfId="1637"/>
    <cellStyle name="Normal 5 5 4 4 2" xfId="7044"/>
    <cellStyle name="Normal 5 5 4 4 2 2" xfId="14895"/>
    <cellStyle name="Normal 5 5 4 4 2 2 2" xfId="34680"/>
    <cellStyle name="Normal 5 5 4 4 2 3" xfId="34681"/>
    <cellStyle name="Normal 5 5 4 4 2 4" xfId="34682"/>
    <cellStyle name="Normal 5 5 4 4 3" xfId="9668"/>
    <cellStyle name="Normal 5 5 4 4 3 2" xfId="17518"/>
    <cellStyle name="Normal 5 5 4 4 3 2 2" xfId="34683"/>
    <cellStyle name="Normal 5 5 4 4 3 3" xfId="34684"/>
    <cellStyle name="Normal 5 5 4 4 4" xfId="12272"/>
    <cellStyle name="Normal 5 5 4 4 4 2" xfId="34685"/>
    <cellStyle name="Normal 5 5 4 4 5" xfId="4416"/>
    <cellStyle name="Normal 5 5 4 4 5 2" xfId="34686"/>
    <cellStyle name="Normal 5 5 4 4 6" xfId="34687"/>
    <cellStyle name="Normal 5 5 4 4 6 2" xfId="34688"/>
    <cellStyle name="Normal 5 5 4 4 7" xfId="34689"/>
    <cellStyle name="Normal 5 5 4 5" xfId="7037"/>
    <cellStyle name="Normal 5 5 4 5 2" xfId="14888"/>
    <cellStyle name="Normal 5 5 4 5 2 2" xfId="34690"/>
    <cellStyle name="Normal 5 5 4 5 3" xfId="34691"/>
    <cellStyle name="Normal 5 5 4 5 4" xfId="34692"/>
    <cellStyle name="Normal 5 5 4 6" xfId="9661"/>
    <cellStyle name="Normal 5 5 4 6 2" xfId="17511"/>
    <cellStyle name="Normal 5 5 4 6 2 2" xfId="34693"/>
    <cellStyle name="Normal 5 5 4 6 3" xfId="34694"/>
    <cellStyle name="Normal 5 5 4 7" xfId="12265"/>
    <cellStyle name="Normal 5 5 4 7 2" xfId="34695"/>
    <cellStyle name="Normal 5 5 4 8" xfId="4409"/>
    <cellStyle name="Normal 5 5 4 8 2" xfId="34696"/>
    <cellStyle name="Normal 5 5 4 9" xfId="34697"/>
    <cellStyle name="Normal 5 5 4 9 2" xfId="34698"/>
    <cellStyle name="Normal 5 5 5" xfId="1638"/>
    <cellStyle name="Normal 5 5 5 2" xfId="1639"/>
    <cellStyle name="Normal 5 5 5 2 2" xfId="1640"/>
    <cellStyle name="Normal 5 5 5 2 2 2" xfId="7047"/>
    <cellStyle name="Normal 5 5 5 2 2 2 2" xfId="14898"/>
    <cellStyle name="Normal 5 5 5 2 2 2 2 2" xfId="34699"/>
    <cellStyle name="Normal 5 5 5 2 2 2 3" xfId="34700"/>
    <cellStyle name="Normal 5 5 5 2 2 2 4" xfId="34701"/>
    <cellStyle name="Normal 5 5 5 2 2 3" xfId="9671"/>
    <cellStyle name="Normal 5 5 5 2 2 3 2" xfId="17521"/>
    <cellStyle name="Normal 5 5 5 2 2 3 2 2" xfId="34702"/>
    <cellStyle name="Normal 5 5 5 2 2 3 3" xfId="34703"/>
    <cellStyle name="Normal 5 5 5 2 2 4" xfId="12275"/>
    <cellStyle name="Normal 5 5 5 2 2 4 2" xfId="34704"/>
    <cellStyle name="Normal 5 5 5 2 2 5" xfId="4419"/>
    <cellStyle name="Normal 5 5 5 2 2 5 2" xfId="34705"/>
    <cellStyle name="Normal 5 5 5 2 2 6" xfId="34706"/>
    <cellStyle name="Normal 5 5 5 2 2 6 2" xfId="34707"/>
    <cellStyle name="Normal 5 5 5 2 2 7" xfId="34708"/>
    <cellStyle name="Normal 5 5 5 2 3" xfId="7046"/>
    <cellStyle name="Normal 5 5 5 2 3 2" xfId="14897"/>
    <cellStyle name="Normal 5 5 5 2 3 2 2" xfId="34709"/>
    <cellStyle name="Normal 5 5 5 2 3 3" xfId="34710"/>
    <cellStyle name="Normal 5 5 5 2 3 4" xfId="34711"/>
    <cellStyle name="Normal 5 5 5 2 4" xfId="9670"/>
    <cellStyle name="Normal 5 5 5 2 4 2" xfId="17520"/>
    <cellStyle name="Normal 5 5 5 2 4 2 2" xfId="34712"/>
    <cellStyle name="Normal 5 5 5 2 4 3" xfId="34713"/>
    <cellStyle name="Normal 5 5 5 2 5" xfId="12274"/>
    <cellStyle name="Normal 5 5 5 2 5 2" xfId="34714"/>
    <cellStyle name="Normal 5 5 5 2 6" xfId="4418"/>
    <cellStyle name="Normal 5 5 5 2 6 2" xfId="34715"/>
    <cellStyle name="Normal 5 5 5 2 7" xfId="34716"/>
    <cellStyle name="Normal 5 5 5 2 7 2" xfId="34717"/>
    <cellStyle name="Normal 5 5 5 2 8" xfId="34718"/>
    <cellStyle name="Normal 5 5 5 3" xfId="1641"/>
    <cellStyle name="Normal 5 5 5 3 2" xfId="7048"/>
    <cellStyle name="Normal 5 5 5 3 2 2" xfId="14899"/>
    <cellStyle name="Normal 5 5 5 3 2 2 2" xfId="34719"/>
    <cellStyle name="Normal 5 5 5 3 2 3" xfId="34720"/>
    <cellStyle name="Normal 5 5 5 3 2 4" xfId="34721"/>
    <cellStyle name="Normal 5 5 5 3 3" xfId="9672"/>
    <cellStyle name="Normal 5 5 5 3 3 2" xfId="17522"/>
    <cellStyle name="Normal 5 5 5 3 3 2 2" xfId="34722"/>
    <cellStyle name="Normal 5 5 5 3 3 3" xfId="34723"/>
    <cellStyle name="Normal 5 5 5 3 4" xfId="12276"/>
    <cellStyle name="Normal 5 5 5 3 4 2" xfId="34724"/>
    <cellStyle name="Normal 5 5 5 3 5" xfId="4420"/>
    <cellStyle name="Normal 5 5 5 3 5 2" xfId="34725"/>
    <cellStyle name="Normal 5 5 5 3 6" xfId="34726"/>
    <cellStyle name="Normal 5 5 5 3 6 2" xfId="34727"/>
    <cellStyle name="Normal 5 5 5 3 7" xfId="34728"/>
    <cellStyle name="Normal 5 5 5 4" xfId="7045"/>
    <cellStyle name="Normal 5 5 5 4 2" xfId="14896"/>
    <cellStyle name="Normal 5 5 5 4 2 2" xfId="34729"/>
    <cellStyle name="Normal 5 5 5 4 3" xfId="34730"/>
    <cellStyle name="Normal 5 5 5 4 4" xfId="34731"/>
    <cellStyle name="Normal 5 5 5 5" xfId="9669"/>
    <cellStyle name="Normal 5 5 5 5 2" xfId="17519"/>
    <cellStyle name="Normal 5 5 5 5 2 2" xfId="34732"/>
    <cellStyle name="Normal 5 5 5 5 3" xfId="34733"/>
    <cellStyle name="Normal 5 5 5 6" xfId="12273"/>
    <cellStyle name="Normal 5 5 5 6 2" xfId="34734"/>
    <cellStyle name="Normal 5 5 5 7" xfId="4417"/>
    <cellStyle name="Normal 5 5 5 7 2" xfId="34735"/>
    <cellStyle name="Normal 5 5 5 8" xfId="34736"/>
    <cellStyle name="Normal 5 5 5 8 2" xfId="34737"/>
    <cellStyle name="Normal 5 5 5 9" xfId="34738"/>
    <cellStyle name="Normal 5 5 6" xfId="1642"/>
    <cellStyle name="Normal 5 5 6 2" xfId="1643"/>
    <cellStyle name="Normal 5 5 6 2 2" xfId="7050"/>
    <cellStyle name="Normal 5 5 6 2 2 2" xfId="14901"/>
    <cellStyle name="Normal 5 5 6 2 2 2 2" xfId="34739"/>
    <cellStyle name="Normal 5 5 6 2 2 3" xfId="34740"/>
    <cellStyle name="Normal 5 5 6 2 2 4" xfId="34741"/>
    <cellStyle name="Normal 5 5 6 2 3" xfId="9674"/>
    <cellStyle name="Normal 5 5 6 2 3 2" xfId="17524"/>
    <cellStyle name="Normal 5 5 6 2 3 2 2" xfId="34742"/>
    <cellStyle name="Normal 5 5 6 2 3 3" xfId="34743"/>
    <cellStyle name="Normal 5 5 6 2 4" xfId="12278"/>
    <cellStyle name="Normal 5 5 6 2 4 2" xfId="34744"/>
    <cellStyle name="Normal 5 5 6 2 5" xfId="4422"/>
    <cellStyle name="Normal 5 5 6 2 5 2" xfId="34745"/>
    <cellStyle name="Normal 5 5 6 2 6" xfId="34746"/>
    <cellStyle name="Normal 5 5 6 2 6 2" xfId="34747"/>
    <cellStyle name="Normal 5 5 6 2 7" xfId="34748"/>
    <cellStyle name="Normal 5 5 6 3" xfId="7049"/>
    <cellStyle name="Normal 5 5 6 3 2" xfId="14900"/>
    <cellStyle name="Normal 5 5 6 3 2 2" xfId="34749"/>
    <cellStyle name="Normal 5 5 6 3 3" xfId="34750"/>
    <cellStyle name="Normal 5 5 6 3 4" xfId="34751"/>
    <cellStyle name="Normal 5 5 6 4" xfId="9673"/>
    <cellStyle name="Normal 5 5 6 4 2" xfId="17523"/>
    <cellStyle name="Normal 5 5 6 4 2 2" xfId="34752"/>
    <cellStyle name="Normal 5 5 6 4 3" xfId="34753"/>
    <cellStyle name="Normal 5 5 6 5" xfId="12277"/>
    <cellStyle name="Normal 5 5 6 5 2" xfId="34754"/>
    <cellStyle name="Normal 5 5 6 6" xfId="4421"/>
    <cellStyle name="Normal 5 5 6 6 2" xfId="34755"/>
    <cellStyle name="Normal 5 5 6 7" xfId="34756"/>
    <cellStyle name="Normal 5 5 6 7 2" xfId="34757"/>
    <cellStyle name="Normal 5 5 6 8" xfId="34758"/>
    <cellStyle name="Normal 5 5 7" xfId="1644"/>
    <cellStyle name="Normal 5 5 7 2" xfId="7051"/>
    <cellStyle name="Normal 5 5 7 2 2" xfId="14902"/>
    <cellStyle name="Normal 5 5 7 2 2 2" xfId="34759"/>
    <cellStyle name="Normal 5 5 7 2 3" xfId="34760"/>
    <cellStyle name="Normal 5 5 7 2 4" xfId="34761"/>
    <cellStyle name="Normal 5 5 7 3" xfId="9675"/>
    <cellStyle name="Normal 5 5 7 3 2" xfId="17525"/>
    <cellStyle name="Normal 5 5 7 3 2 2" xfId="34762"/>
    <cellStyle name="Normal 5 5 7 3 3" xfId="34763"/>
    <cellStyle name="Normal 5 5 7 4" xfId="12279"/>
    <cellStyle name="Normal 5 5 7 4 2" xfId="34764"/>
    <cellStyle name="Normal 5 5 7 5" xfId="4423"/>
    <cellStyle name="Normal 5 5 7 5 2" xfId="34765"/>
    <cellStyle name="Normal 5 5 7 6" xfId="34766"/>
    <cellStyle name="Normal 5 5 7 6 2" xfId="34767"/>
    <cellStyle name="Normal 5 5 7 7" xfId="34768"/>
    <cellStyle name="Normal 5 5 8" xfId="7020"/>
    <cellStyle name="Normal 5 5 8 2" xfId="14871"/>
    <cellStyle name="Normal 5 5 8 2 2" xfId="34769"/>
    <cellStyle name="Normal 5 5 8 3" xfId="34770"/>
    <cellStyle name="Normal 5 5 8 4" xfId="34771"/>
    <cellStyle name="Normal 5 5 9" xfId="9644"/>
    <cellStyle name="Normal 5 5 9 2" xfId="17494"/>
    <cellStyle name="Normal 5 5 9 2 2" xfId="34772"/>
    <cellStyle name="Normal 5 5 9 3" xfId="34773"/>
    <cellStyle name="Normal 5 6" xfId="1645"/>
    <cellStyle name="Normal 5 6 10" xfId="34774"/>
    <cellStyle name="Normal 5 6 2" xfId="1646"/>
    <cellStyle name="Normal 5 6 2 2" xfId="1647"/>
    <cellStyle name="Normal 5 6 2 2 2" xfId="1648"/>
    <cellStyle name="Normal 5 6 2 2 2 2" xfId="7055"/>
    <cellStyle name="Normal 5 6 2 2 2 2 2" xfId="14906"/>
    <cellStyle name="Normal 5 6 2 2 2 2 2 2" xfId="34775"/>
    <cellStyle name="Normal 5 6 2 2 2 2 3" xfId="34776"/>
    <cellStyle name="Normal 5 6 2 2 2 2 4" xfId="34777"/>
    <cellStyle name="Normal 5 6 2 2 2 3" xfId="9679"/>
    <cellStyle name="Normal 5 6 2 2 2 3 2" xfId="17529"/>
    <cellStyle name="Normal 5 6 2 2 2 3 2 2" xfId="34778"/>
    <cellStyle name="Normal 5 6 2 2 2 3 3" xfId="34779"/>
    <cellStyle name="Normal 5 6 2 2 2 4" xfId="12283"/>
    <cellStyle name="Normal 5 6 2 2 2 4 2" xfId="34780"/>
    <cellStyle name="Normal 5 6 2 2 2 5" xfId="4427"/>
    <cellStyle name="Normal 5 6 2 2 2 5 2" xfId="34781"/>
    <cellStyle name="Normal 5 6 2 2 2 6" xfId="34782"/>
    <cellStyle name="Normal 5 6 2 2 2 6 2" xfId="34783"/>
    <cellStyle name="Normal 5 6 2 2 2 7" xfId="34784"/>
    <cellStyle name="Normal 5 6 2 2 3" xfId="7054"/>
    <cellStyle name="Normal 5 6 2 2 3 2" xfId="14905"/>
    <cellStyle name="Normal 5 6 2 2 3 2 2" xfId="34785"/>
    <cellStyle name="Normal 5 6 2 2 3 3" xfId="34786"/>
    <cellStyle name="Normal 5 6 2 2 3 4" xfId="34787"/>
    <cellStyle name="Normal 5 6 2 2 4" xfId="9678"/>
    <cellStyle name="Normal 5 6 2 2 4 2" xfId="17528"/>
    <cellStyle name="Normal 5 6 2 2 4 2 2" xfId="34788"/>
    <cellStyle name="Normal 5 6 2 2 4 3" xfId="34789"/>
    <cellStyle name="Normal 5 6 2 2 5" xfId="12282"/>
    <cellStyle name="Normal 5 6 2 2 5 2" xfId="34790"/>
    <cellStyle name="Normal 5 6 2 2 6" xfId="4426"/>
    <cellStyle name="Normal 5 6 2 2 6 2" xfId="34791"/>
    <cellStyle name="Normal 5 6 2 2 7" xfId="34792"/>
    <cellStyle name="Normal 5 6 2 2 7 2" xfId="34793"/>
    <cellStyle name="Normal 5 6 2 2 8" xfId="34794"/>
    <cellStyle name="Normal 5 6 2 3" xfId="1649"/>
    <cellStyle name="Normal 5 6 2 3 2" xfId="7056"/>
    <cellStyle name="Normal 5 6 2 3 2 2" xfId="14907"/>
    <cellStyle name="Normal 5 6 2 3 2 2 2" xfId="34795"/>
    <cellStyle name="Normal 5 6 2 3 2 3" xfId="34796"/>
    <cellStyle name="Normal 5 6 2 3 2 4" xfId="34797"/>
    <cellStyle name="Normal 5 6 2 3 3" xfId="9680"/>
    <cellStyle name="Normal 5 6 2 3 3 2" xfId="17530"/>
    <cellStyle name="Normal 5 6 2 3 3 2 2" xfId="34798"/>
    <cellStyle name="Normal 5 6 2 3 3 3" xfId="34799"/>
    <cellStyle name="Normal 5 6 2 3 4" xfId="12284"/>
    <cellStyle name="Normal 5 6 2 3 4 2" xfId="34800"/>
    <cellStyle name="Normal 5 6 2 3 5" xfId="4428"/>
    <cellStyle name="Normal 5 6 2 3 5 2" xfId="34801"/>
    <cellStyle name="Normal 5 6 2 3 6" xfId="34802"/>
    <cellStyle name="Normal 5 6 2 3 6 2" xfId="34803"/>
    <cellStyle name="Normal 5 6 2 3 7" xfId="34804"/>
    <cellStyle name="Normal 5 6 2 4" xfId="7053"/>
    <cellStyle name="Normal 5 6 2 4 2" xfId="14904"/>
    <cellStyle name="Normal 5 6 2 4 2 2" xfId="34805"/>
    <cellStyle name="Normal 5 6 2 4 3" xfId="34806"/>
    <cellStyle name="Normal 5 6 2 4 4" xfId="34807"/>
    <cellStyle name="Normal 5 6 2 5" xfId="9677"/>
    <cellStyle name="Normal 5 6 2 5 2" xfId="17527"/>
    <cellStyle name="Normal 5 6 2 5 2 2" xfId="34808"/>
    <cellStyle name="Normal 5 6 2 5 3" xfId="34809"/>
    <cellStyle name="Normal 5 6 2 6" xfId="12281"/>
    <cellStyle name="Normal 5 6 2 6 2" xfId="34810"/>
    <cellStyle name="Normal 5 6 2 7" xfId="4425"/>
    <cellStyle name="Normal 5 6 2 7 2" xfId="34811"/>
    <cellStyle name="Normal 5 6 2 8" xfId="34812"/>
    <cellStyle name="Normal 5 6 2 8 2" xfId="34813"/>
    <cellStyle name="Normal 5 6 2 9" xfId="34814"/>
    <cellStyle name="Normal 5 6 3" xfId="1650"/>
    <cellStyle name="Normal 5 6 3 2" xfId="1651"/>
    <cellStyle name="Normal 5 6 3 2 2" xfId="7058"/>
    <cellStyle name="Normal 5 6 3 2 2 2" xfId="14909"/>
    <cellStyle name="Normal 5 6 3 2 2 2 2" xfId="34815"/>
    <cellStyle name="Normal 5 6 3 2 2 3" xfId="34816"/>
    <cellStyle name="Normal 5 6 3 2 2 4" xfId="34817"/>
    <cellStyle name="Normal 5 6 3 2 3" xfId="9682"/>
    <cellStyle name="Normal 5 6 3 2 3 2" xfId="17532"/>
    <cellStyle name="Normal 5 6 3 2 3 2 2" xfId="34818"/>
    <cellStyle name="Normal 5 6 3 2 3 3" xfId="34819"/>
    <cellStyle name="Normal 5 6 3 2 4" xfId="12286"/>
    <cellStyle name="Normal 5 6 3 2 4 2" xfId="34820"/>
    <cellStyle name="Normal 5 6 3 2 5" xfId="4430"/>
    <cellStyle name="Normal 5 6 3 2 5 2" xfId="34821"/>
    <cellStyle name="Normal 5 6 3 2 6" xfId="34822"/>
    <cellStyle name="Normal 5 6 3 2 6 2" xfId="34823"/>
    <cellStyle name="Normal 5 6 3 2 7" xfId="34824"/>
    <cellStyle name="Normal 5 6 3 3" xfId="7057"/>
    <cellStyle name="Normal 5 6 3 3 2" xfId="14908"/>
    <cellStyle name="Normal 5 6 3 3 2 2" xfId="34825"/>
    <cellStyle name="Normal 5 6 3 3 3" xfId="34826"/>
    <cellStyle name="Normal 5 6 3 3 4" xfId="34827"/>
    <cellStyle name="Normal 5 6 3 4" xfId="9681"/>
    <cellStyle name="Normal 5 6 3 4 2" xfId="17531"/>
    <cellStyle name="Normal 5 6 3 4 2 2" xfId="34828"/>
    <cellStyle name="Normal 5 6 3 4 3" xfId="34829"/>
    <cellStyle name="Normal 5 6 3 5" xfId="12285"/>
    <cellStyle name="Normal 5 6 3 5 2" xfId="34830"/>
    <cellStyle name="Normal 5 6 3 6" xfId="4429"/>
    <cellStyle name="Normal 5 6 3 6 2" xfId="34831"/>
    <cellStyle name="Normal 5 6 3 7" xfId="34832"/>
    <cellStyle name="Normal 5 6 3 7 2" xfId="34833"/>
    <cellStyle name="Normal 5 6 3 8" xfId="34834"/>
    <cellStyle name="Normal 5 6 4" xfId="1652"/>
    <cellStyle name="Normal 5 6 4 2" xfId="7059"/>
    <cellStyle name="Normal 5 6 4 2 2" xfId="14910"/>
    <cellStyle name="Normal 5 6 4 2 2 2" xfId="34835"/>
    <cellStyle name="Normal 5 6 4 2 3" xfId="34836"/>
    <cellStyle name="Normal 5 6 4 2 4" xfId="34837"/>
    <cellStyle name="Normal 5 6 4 3" xfId="9683"/>
    <cellStyle name="Normal 5 6 4 3 2" xfId="17533"/>
    <cellStyle name="Normal 5 6 4 3 2 2" xfId="34838"/>
    <cellStyle name="Normal 5 6 4 3 3" xfId="34839"/>
    <cellStyle name="Normal 5 6 4 4" xfId="12287"/>
    <cellStyle name="Normal 5 6 4 4 2" xfId="34840"/>
    <cellStyle name="Normal 5 6 4 5" xfId="4431"/>
    <cellStyle name="Normal 5 6 4 5 2" xfId="34841"/>
    <cellStyle name="Normal 5 6 4 6" xfId="34842"/>
    <cellStyle name="Normal 5 6 4 6 2" xfId="34843"/>
    <cellStyle name="Normal 5 6 4 7" xfId="34844"/>
    <cellStyle name="Normal 5 6 5" xfId="7052"/>
    <cellStyle name="Normal 5 6 5 2" xfId="14903"/>
    <cellStyle name="Normal 5 6 5 2 2" xfId="34845"/>
    <cellStyle name="Normal 5 6 5 3" xfId="34846"/>
    <cellStyle name="Normal 5 6 5 4" xfId="34847"/>
    <cellStyle name="Normal 5 6 6" xfId="9676"/>
    <cellStyle name="Normal 5 6 6 2" xfId="17526"/>
    <cellStyle name="Normal 5 6 6 2 2" xfId="34848"/>
    <cellStyle name="Normal 5 6 6 3" xfId="34849"/>
    <cellStyle name="Normal 5 6 7" xfId="12280"/>
    <cellStyle name="Normal 5 6 7 2" xfId="34850"/>
    <cellStyle name="Normal 5 6 8" xfId="4424"/>
    <cellStyle name="Normal 5 6 8 2" xfId="34851"/>
    <cellStyle name="Normal 5 6 9" xfId="34852"/>
    <cellStyle name="Normal 5 6 9 2" xfId="34853"/>
    <cellStyle name="Normal 5 7" xfId="1653"/>
    <cellStyle name="Normal 5 7 10" xfId="34854"/>
    <cellStyle name="Normal 5 7 2" xfId="1654"/>
    <cellStyle name="Normal 5 7 2 2" xfId="1655"/>
    <cellStyle name="Normal 5 7 2 2 2" xfId="1656"/>
    <cellStyle name="Normal 5 7 2 2 2 2" xfId="7063"/>
    <cellStyle name="Normal 5 7 2 2 2 2 2" xfId="14914"/>
    <cellStyle name="Normal 5 7 2 2 2 2 2 2" xfId="34855"/>
    <cellStyle name="Normal 5 7 2 2 2 2 3" xfId="34856"/>
    <cellStyle name="Normal 5 7 2 2 2 2 4" xfId="34857"/>
    <cellStyle name="Normal 5 7 2 2 2 3" xfId="9687"/>
    <cellStyle name="Normal 5 7 2 2 2 3 2" xfId="17537"/>
    <cellStyle name="Normal 5 7 2 2 2 3 2 2" xfId="34858"/>
    <cellStyle name="Normal 5 7 2 2 2 3 3" xfId="34859"/>
    <cellStyle name="Normal 5 7 2 2 2 4" xfId="12291"/>
    <cellStyle name="Normal 5 7 2 2 2 4 2" xfId="34860"/>
    <cellStyle name="Normal 5 7 2 2 2 5" xfId="4435"/>
    <cellStyle name="Normal 5 7 2 2 2 5 2" xfId="34861"/>
    <cellStyle name="Normal 5 7 2 2 2 6" xfId="34862"/>
    <cellStyle name="Normal 5 7 2 2 2 6 2" xfId="34863"/>
    <cellStyle name="Normal 5 7 2 2 2 7" xfId="34864"/>
    <cellStyle name="Normal 5 7 2 2 3" xfId="7062"/>
    <cellStyle name="Normal 5 7 2 2 3 2" xfId="14913"/>
    <cellStyle name="Normal 5 7 2 2 3 2 2" xfId="34865"/>
    <cellStyle name="Normal 5 7 2 2 3 3" xfId="34866"/>
    <cellStyle name="Normal 5 7 2 2 3 4" xfId="34867"/>
    <cellStyle name="Normal 5 7 2 2 4" xfId="9686"/>
    <cellStyle name="Normal 5 7 2 2 4 2" xfId="17536"/>
    <cellStyle name="Normal 5 7 2 2 4 2 2" xfId="34868"/>
    <cellStyle name="Normal 5 7 2 2 4 3" xfId="34869"/>
    <cellStyle name="Normal 5 7 2 2 5" xfId="12290"/>
    <cellStyle name="Normal 5 7 2 2 5 2" xfId="34870"/>
    <cellStyle name="Normal 5 7 2 2 6" xfId="4434"/>
    <cellStyle name="Normal 5 7 2 2 6 2" xfId="34871"/>
    <cellStyle name="Normal 5 7 2 2 7" xfId="34872"/>
    <cellStyle name="Normal 5 7 2 2 7 2" xfId="34873"/>
    <cellStyle name="Normal 5 7 2 2 8" xfId="34874"/>
    <cellStyle name="Normal 5 7 2 3" xfId="1657"/>
    <cellStyle name="Normal 5 7 2 3 2" xfId="7064"/>
    <cellStyle name="Normal 5 7 2 3 2 2" xfId="14915"/>
    <cellStyle name="Normal 5 7 2 3 2 2 2" xfId="34875"/>
    <cellStyle name="Normal 5 7 2 3 2 3" xfId="34876"/>
    <cellStyle name="Normal 5 7 2 3 2 4" xfId="34877"/>
    <cellStyle name="Normal 5 7 2 3 3" xfId="9688"/>
    <cellStyle name="Normal 5 7 2 3 3 2" xfId="17538"/>
    <cellStyle name="Normal 5 7 2 3 3 2 2" xfId="34878"/>
    <cellStyle name="Normal 5 7 2 3 3 3" xfId="34879"/>
    <cellStyle name="Normal 5 7 2 3 4" xfId="12292"/>
    <cellStyle name="Normal 5 7 2 3 4 2" xfId="34880"/>
    <cellStyle name="Normal 5 7 2 3 5" xfId="4436"/>
    <cellStyle name="Normal 5 7 2 3 5 2" xfId="34881"/>
    <cellStyle name="Normal 5 7 2 3 6" xfId="34882"/>
    <cellStyle name="Normal 5 7 2 3 6 2" xfId="34883"/>
    <cellStyle name="Normal 5 7 2 3 7" xfId="34884"/>
    <cellStyle name="Normal 5 7 2 4" xfId="7061"/>
    <cellStyle name="Normal 5 7 2 4 2" xfId="14912"/>
    <cellStyle name="Normal 5 7 2 4 2 2" xfId="34885"/>
    <cellStyle name="Normal 5 7 2 4 3" xfId="34886"/>
    <cellStyle name="Normal 5 7 2 4 4" xfId="34887"/>
    <cellStyle name="Normal 5 7 2 5" xfId="9685"/>
    <cellStyle name="Normal 5 7 2 5 2" xfId="17535"/>
    <cellStyle name="Normal 5 7 2 5 2 2" xfId="34888"/>
    <cellStyle name="Normal 5 7 2 5 3" xfId="34889"/>
    <cellStyle name="Normal 5 7 2 6" xfId="12289"/>
    <cellStyle name="Normal 5 7 2 6 2" xfId="34890"/>
    <cellStyle name="Normal 5 7 2 7" xfId="4433"/>
    <cellStyle name="Normal 5 7 2 7 2" xfId="34891"/>
    <cellStyle name="Normal 5 7 2 8" xfId="34892"/>
    <cellStyle name="Normal 5 7 2 8 2" xfId="34893"/>
    <cellStyle name="Normal 5 7 2 9" xfId="34894"/>
    <cellStyle name="Normal 5 7 3" xfId="1658"/>
    <cellStyle name="Normal 5 7 3 2" xfId="1659"/>
    <cellStyle name="Normal 5 7 3 2 2" xfId="7066"/>
    <cellStyle name="Normal 5 7 3 2 2 2" xfId="14917"/>
    <cellStyle name="Normal 5 7 3 2 2 2 2" xfId="34895"/>
    <cellStyle name="Normal 5 7 3 2 2 3" xfId="34896"/>
    <cellStyle name="Normal 5 7 3 2 2 4" xfId="34897"/>
    <cellStyle name="Normal 5 7 3 2 3" xfId="9690"/>
    <cellStyle name="Normal 5 7 3 2 3 2" xfId="17540"/>
    <cellStyle name="Normal 5 7 3 2 3 2 2" xfId="34898"/>
    <cellStyle name="Normal 5 7 3 2 3 3" xfId="34899"/>
    <cellStyle name="Normal 5 7 3 2 4" xfId="12294"/>
    <cellStyle name="Normal 5 7 3 2 4 2" xfId="34900"/>
    <cellStyle name="Normal 5 7 3 2 5" xfId="4438"/>
    <cellStyle name="Normal 5 7 3 2 5 2" xfId="34901"/>
    <cellStyle name="Normal 5 7 3 2 6" xfId="34902"/>
    <cellStyle name="Normal 5 7 3 2 6 2" xfId="34903"/>
    <cellStyle name="Normal 5 7 3 2 7" xfId="34904"/>
    <cellStyle name="Normal 5 7 3 3" xfId="7065"/>
    <cellStyle name="Normal 5 7 3 3 2" xfId="14916"/>
    <cellStyle name="Normal 5 7 3 3 2 2" xfId="34905"/>
    <cellStyle name="Normal 5 7 3 3 3" xfId="34906"/>
    <cellStyle name="Normal 5 7 3 3 4" xfId="34907"/>
    <cellStyle name="Normal 5 7 3 4" xfId="9689"/>
    <cellStyle name="Normal 5 7 3 4 2" xfId="17539"/>
    <cellStyle name="Normal 5 7 3 4 2 2" xfId="34908"/>
    <cellStyle name="Normal 5 7 3 4 3" xfId="34909"/>
    <cellStyle name="Normal 5 7 3 5" xfId="12293"/>
    <cellStyle name="Normal 5 7 3 5 2" xfId="34910"/>
    <cellStyle name="Normal 5 7 3 6" xfId="4437"/>
    <cellStyle name="Normal 5 7 3 6 2" xfId="34911"/>
    <cellStyle name="Normal 5 7 3 7" xfId="34912"/>
    <cellStyle name="Normal 5 7 3 7 2" xfId="34913"/>
    <cellStyle name="Normal 5 7 3 8" xfId="34914"/>
    <cellStyle name="Normal 5 7 4" xfId="1660"/>
    <cellStyle name="Normal 5 7 4 2" xfId="7067"/>
    <cellStyle name="Normal 5 7 4 2 2" xfId="14918"/>
    <cellStyle name="Normal 5 7 4 2 2 2" xfId="34915"/>
    <cellStyle name="Normal 5 7 4 2 3" xfId="34916"/>
    <cellStyle name="Normal 5 7 4 2 4" xfId="34917"/>
    <cellStyle name="Normal 5 7 4 3" xfId="9691"/>
    <cellStyle name="Normal 5 7 4 3 2" xfId="17541"/>
    <cellStyle name="Normal 5 7 4 3 2 2" xfId="34918"/>
    <cellStyle name="Normal 5 7 4 3 3" xfId="34919"/>
    <cellStyle name="Normal 5 7 4 4" xfId="12295"/>
    <cellStyle name="Normal 5 7 4 4 2" xfId="34920"/>
    <cellStyle name="Normal 5 7 4 5" xfId="4439"/>
    <cellStyle name="Normal 5 7 4 5 2" xfId="34921"/>
    <cellStyle name="Normal 5 7 4 6" xfId="34922"/>
    <cellStyle name="Normal 5 7 4 6 2" xfId="34923"/>
    <cellStyle name="Normal 5 7 4 7" xfId="34924"/>
    <cellStyle name="Normal 5 7 5" xfId="7060"/>
    <cellStyle name="Normal 5 7 5 2" xfId="14911"/>
    <cellStyle name="Normal 5 7 5 2 2" xfId="34925"/>
    <cellStyle name="Normal 5 7 5 3" xfId="34926"/>
    <cellStyle name="Normal 5 7 5 4" xfId="34927"/>
    <cellStyle name="Normal 5 7 6" xfId="9684"/>
    <cellStyle name="Normal 5 7 6 2" xfId="17534"/>
    <cellStyle name="Normal 5 7 6 2 2" xfId="34928"/>
    <cellStyle name="Normal 5 7 6 3" xfId="34929"/>
    <cellStyle name="Normal 5 7 7" xfId="12288"/>
    <cellStyle name="Normal 5 7 7 2" xfId="34930"/>
    <cellStyle name="Normal 5 7 8" xfId="4432"/>
    <cellStyle name="Normal 5 7 8 2" xfId="34931"/>
    <cellStyle name="Normal 5 7 9" xfId="34932"/>
    <cellStyle name="Normal 5 7 9 2" xfId="34933"/>
    <cellStyle name="Normal 5 8" xfId="1661"/>
    <cellStyle name="Normal 5 8 10" xfId="34934"/>
    <cellStyle name="Normal 5 8 2" xfId="1662"/>
    <cellStyle name="Normal 5 8 2 2" xfId="1663"/>
    <cellStyle name="Normal 5 8 2 2 2" xfId="1664"/>
    <cellStyle name="Normal 5 8 2 2 2 2" xfId="7071"/>
    <cellStyle name="Normal 5 8 2 2 2 2 2" xfId="14922"/>
    <cellStyle name="Normal 5 8 2 2 2 2 2 2" xfId="34935"/>
    <cellStyle name="Normal 5 8 2 2 2 2 3" xfId="34936"/>
    <cellStyle name="Normal 5 8 2 2 2 2 4" xfId="34937"/>
    <cellStyle name="Normal 5 8 2 2 2 3" xfId="9695"/>
    <cellStyle name="Normal 5 8 2 2 2 3 2" xfId="17545"/>
    <cellStyle name="Normal 5 8 2 2 2 3 2 2" xfId="34938"/>
    <cellStyle name="Normal 5 8 2 2 2 3 3" xfId="34939"/>
    <cellStyle name="Normal 5 8 2 2 2 4" xfId="12299"/>
    <cellStyle name="Normal 5 8 2 2 2 4 2" xfId="34940"/>
    <cellStyle name="Normal 5 8 2 2 2 5" xfId="4443"/>
    <cellStyle name="Normal 5 8 2 2 2 5 2" xfId="34941"/>
    <cellStyle name="Normal 5 8 2 2 2 6" xfId="34942"/>
    <cellStyle name="Normal 5 8 2 2 2 6 2" xfId="34943"/>
    <cellStyle name="Normal 5 8 2 2 2 7" xfId="34944"/>
    <cellStyle name="Normal 5 8 2 2 3" xfId="7070"/>
    <cellStyle name="Normal 5 8 2 2 3 2" xfId="14921"/>
    <cellStyle name="Normal 5 8 2 2 3 2 2" xfId="34945"/>
    <cellStyle name="Normal 5 8 2 2 3 3" xfId="34946"/>
    <cellStyle name="Normal 5 8 2 2 3 4" xfId="34947"/>
    <cellStyle name="Normal 5 8 2 2 4" xfId="9694"/>
    <cellStyle name="Normal 5 8 2 2 4 2" xfId="17544"/>
    <cellStyle name="Normal 5 8 2 2 4 2 2" xfId="34948"/>
    <cellStyle name="Normal 5 8 2 2 4 3" xfId="34949"/>
    <cellStyle name="Normal 5 8 2 2 5" xfId="12298"/>
    <cellStyle name="Normal 5 8 2 2 5 2" xfId="34950"/>
    <cellStyle name="Normal 5 8 2 2 6" xfId="4442"/>
    <cellStyle name="Normal 5 8 2 2 6 2" xfId="34951"/>
    <cellStyle name="Normal 5 8 2 2 7" xfId="34952"/>
    <cellStyle name="Normal 5 8 2 2 7 2" xfId="34953"/>
    <cellStyle name="Normal 5 8 2 2 8" xfId="34954"/>
    <cellStyle name="Normal 5 8 2 3" xfId="1665"/>
    <cellStyle name="Normal 5 8 2 3 2" xfId="7072"/>
    <cellStyle name="Normal 5 8 2 3 2 2" xfId="14923"/>
    <cellStyle name="Normal 5 8 2 3 2 2 2" xfId="34955"/>
    <cellStyle name="Normal 5 8 2 3 2 3" xfId="34956"/>
    <cellStyle name="Normal 5 8 2 3 2 4" xfId="34957"/>
    <cellStyle name="Normal 5 8 2 3 3" xfId="9696"/>
    <cellStyle name="Normal 5 8 2 3 3 2" xfId="17546"/>
    <cellStyle name="Normal 5 8 2 3 3 2 2" xfId="34958"/>
    <cellStyle name="Normal 5 8 2 3 3 3" xfId="34959"/>
    <cellStyle name="Normal 5 8 2 3 4" xfId="12300"/>
    <cellStyle name="Normal 5 8 2 3 4 2" xfId="34960"/>
    <cellStyle name="Normal 5 8 2 3 5" xfId="4444"/>
    <cellStyle name="Normal 5 8 2 3 5 2" xfId="34961"/>
    <cellStyle name="Normal 5 8 2 3 6" xfId="34962"/>
    <cellStyle name="Normal 5 8 2 3 6 2" xfId="34963"/>
    <cellStyle name="Normal 5 8 2 3 7" xfId="34964"/>
    <cellStyle name="Normal 5 8 2 4" xfId="7069"/>
    <cellStyle name="Normal 5 8 2 4 2" xfId="14920"/>
    <cellStyle name="Normal 5 8 2 4 2 2" xfId="34965"/>
    <cellStyle name="Normal 5 8 2 4 3" xfId="34966"/>
    <cellStyle name="Normal 5 8 2 4 4" xfId="34967"/>
    <cellStyle name="Normal 5 8 2 5" xfId="9693"/>
    <cellStyle name="Normal 5 8 2 5 2" xfId="17543"/>
    <cellStyle name="Normal 5 8 2 5 2 2" xfId="34968"/>
    <cellStyle name="Normal 5 8 2 5 3" xfId="34969"/>
    <cellStyle name="Normal 5 8 2 6" xfId="12297"/>
    <cellStyle name="Normal 5 8 2 6 2" xfId="34970"/>
    <cellStyle name="Normal 5 8 2 7" xfId="4441"/>
    <cellStyle name="Normal 5 8 2 7 2" xfId="34971"/>
    <cellStyle name="Normal 5 8 2 8" xfId="34972"/>
    <cellStyle name="Normal 5 8 2 8 2" xfId="34973"/>
    <cellStyle name="Normal 5 8 2 9" xfId="34974"/>
    <cellStyle name="Normal 5 8 3" xfId="1666"/>
    <cellStyle name="Normal 5 8 3 2" xfId="1667"/>
    <cellStyle name="Normal 5 8 3 2 2" xfId="7074"/>
    <cellStyle name="Normal 5 8 3 2 2 2" xfId="14925"/>
    <cellStyle name="Normal 5 8 3 2 2 2 2" xfId="34975"/>
    <cellStyle name="Normal 5 8 3 2 2 3" xfId="34976"/>
    <cellStyle name="Normal 5 8 3 2 2 4" xfId="34977"/>
    <cellStyle name="Normal 5 8 3 2 3" xfId="9698"/>
    <cellStyle name="Normal 5 8 3 2 3 2" xfId="17548"/>
    <cellStyle name="Normal 5 8 3 2 3 2 2" xfId="34978"/>
    <cellStyle name="Normal 5 8 3 2 3 3" xfId="34979"/>
    <cellStyle name="Normal 5 8 3 2 4" xfId="12302"/>
    <cellStyle name="Normal 5 8 3 2 4 2" xfId="34980"/>
    <cellStyle name="Normal 5 8 3 2 5" xfId="4446"/>
    <cellStyle name="Normal 5 8 3 2 5 2" xfId="34981"/>
    <cellStyle name="Normal 5 8 3 2 6" xfId="34982"/>
    <cellStyle name="Normal 5 8 3 2 6 2" xfId="34983"/>
    <cellStyle name="Normal 5 8 3 2 7" xfId="34984"/>
    <cellStyle name="Normal 5 8 3 3" xfId="7073"/>
    <cellStyle name="Normal 5 8 3 3 2" xfId="14924"/>
    <cellStyle name="Normal 5 8 3 3 2 2" xfId="34985"/>
    <cellStyle name="Normal 5 8 3 3 3" xfId="34986"/>
    <cellStyle name="Normal 5 8 3 3 4" xfId="34987"/>
    <cellStyle name="Normal 5 8 3 4" xfId="9697"/>
    <cellStyle name="Normal 5 8 3 4 2" xfId="17547"/>
    <cellStyle name="Normal 5 8 3 4 2 2" xfId="34988"/>
    <cellStyle name="Normal 5 8 3 4 3" xfId="34989"/>
    <cellStyle name="Normal 5 8 3 5" xfId="12301"/>
    <cellStyle name="Normal 5 8 3 5 2" xfId="34990"/>
    <cellStyle name="Normal 5 8 3 6" xfId="4445"/>
    <cellStyle name="Normal 5 8 3 6 2" xfId="34991"/>
    <cellStyle name="Normal 5 8 3 7" xfId="34992"/>
    <cellStyle name="Normal 5 8 3 7 2" xfId="34993"/>
    <cellStyle name="Normal 5 8 3 8" xfId="34994"/>
    <cellStyle name="Normal 5 8 4" xfId="1668"/>
    <cellStyle name="Normal 5 8 4 2" xfId="7075"/>
    <cellStyle name="Normal 5 8 4 2 2" xfId="14926"/>
    <cellStyle name="Normal 5 8 4 2 2 2" xfId="34995"/>
    <cellStyle name="Normal 5 8 4 2 3" xfId="34996"/>
    <cellStyle name="Normal 5 8 4 2 4" xfId="34997"/>
    <cellStyle name="Normal 5 8 4 3" xfId="9699"/>
    <cellStyle name="Normal 5 8 4 3 2" xfId="17549"/>
    <cellStyle name="Normal 5 8 4 3 2 2" xfId="34998"/>
    <cellStyle name="Normal 5 8 4 3 3" xfId="34999"/>
    <cellStyle name="Normal 5 8 4 4" xfId="12303"/>
    <cellStyle name="Normal 5 8 4 4 2" xfId="35000"/>
    <cellStyle name="Normal 5 8 4 5" xfId="4447"/>
    <cellStyle name="Normal 5 8 4 5 2" xfId="35001"/>
    <cellStyle name="Normal 5 8 4 6" xfId="35002"/>
    <cellStyle name="Normal 5 8 4 6 2" xfId="35003"/>
    <cellStyle name="Normal 5 8 4 7" xfId="35004"/>
    <cellStyle name="Normal 5 8 5" xfId="7068"/>
    <cellStyle name="Normal 5 8 5 2" xfId="14919"/>
    <cellStyle name="Normal 5 8 5 2 2" xfId="35005"/>
    <cellStyle name="Normal 5 8 5 3" xfId="35006"/>
    <cellStyle name="Normal 5 8 5 4" xfId="35007"/>
    <cellStyle name="Normal 5 8 6" xfId="9692"/>
    <cellStyle name="Normal 5 8 6 2" xfId="17542"/>
    <cellStyle name="Normal 5 8 6 2 2" xfId="35008"/>
    <cellStyle name="Normal 5 8 6 3" xfId="35009"/>
    <cellStyle name="Normal 5 8 7" xfId="12296"/>
    <cellStyle name="Normal 5 8 7 2" xfId="35010"/>
    <cellStyle name="Normal 5 8 8" xfId="4440"/>
    <cellStyle name="Normal 5 8 8 2" xfId="35011"/>
    <cellStyle name="Normal 5 8 9" xfId="35012"/>
    <cellStyle name="Normal 5 8 9 2" xfId="35013"/>
    <cellStyle name="Normal 5 9" xfId="1669"/>
    <cellStyle name="Normal 5 9 2" xfId="1670"/>
    <cellStyle name="Normal 5 9 2 2" xfId="1671"/>
    <cellStyle name="Normal 5 9 2 2 2" xfId="7078"/>
    <cellStyle name="Normal 5 9 2 2 2 2" xfId="14929"/>
    <cellStyle name="Normal 5 9 2 2 2 2 2" xfId="35014"/>
    <cellStyle name="Normal 5 9 2 2 2 3" xfId="35015"/>
    <cellStyle name="Normal 5 9 2 2 2 4" xfId="35016"/>
    <cellStyle name="Normal 5 9 2 2 3" xfId="9702"/>
    <cellStyle name="Normal 5 9 2 2 3 2" xfId="17552"/>
    <cellStyle name="Normal 5 9 2 2 3 2 2" xfId="35017"/>
    <cellStyle name="Normal 5 9 2 2 3 3" xfId="35018"/>
    <cellStyle name="Normal 5 9 2 2 4" xfId="12306"/>
    <cellStyle name="Normal 5 9 2 2 4 2" xfId="35019"/>
    <cellStyle name="Normal 5 9 2 2 5" xfId="4450"/>
    <cellStyle name="Normal 5 9 2 2 5 2" xfId="35020"/>
    <cellStyle name="Normal 5 9 2 2 6" xfId="35021"/>
    <cellStyle name="Normal 5 9 2 2 6 2" xfId="35022"/>
    <cellStyle name="Normal 5 9 2 2 7" xfId="35023"/>
    <cellStyle name="Normal 5 9 2 3" xfId="7077"/>
    <cellStyle name="Normal 5 9 2 3 2" xfId="14928"/>
    <cellStyle name="Normal 5 9 2 3 2 2" xfId="35024"/>
    <cellStyle name="Normal 5 9 2 3 3" xfId="35025"/>
    <cellStyle name="Normal 5 9 2 3 4" xfId="35026"/>
    <cellStyle name="Normal 5 9 2 4" xfId="9701"/>
    <cellStyle name="Normal 5 9 2 4 2" xfId="17551"/>
    <cellStyle name="Normal 5 9 2 4 2 2" xfId="35027"/>
    <cellStyle name="Normal 5 9 2 4 3" xfId="35028"/>
    <cellStyle name="Normal 5 9 2 5" xfId="12305"/>
    <cellStyle name="Normal 5 9 2 5 2" xfId="35029"/>
    <cellStyle name="Normal 5 9 2 6" xfId="4449"/>
    <cellStyle name="Normal 5 9 2 6 2" xfId="35030"/>
    <cellStyle name="Normal 5 9 2 7" xfId="35031"/>
    <cellStyle name="Normal 5 9 2 7 2" xfId="35032"/>
    <cellStyle name="Normal 5 9 2 8" xfId="35033"/>
    <cellStyle name="Normal 5 9 3" xfId="1672"/>
    <cellStyle name="Normal 5 9 3 2" xfId="7079"/>
    <cellStyle name="Normal 5 9 3 2 2" xfId="14930"/>
    <cellStyle name="Normal 5 9 3 2 2 2" xfId="35034"/>
    <cellStyle name="Normal 5 9 3 2 3" xfId="35035"/>
    <cellStyle name="Normal 5 9 3 2 4" xfId="35036"/>
    <cellStyle name="Normal 5 9 3 3" xfId="9703"/>
    <cellStyle name="Normal 5 9 3 3 2" xfId="17553"/>
    <cellStyle name="Normal 5 9 3 3 2 2" xfId="35037"/>
    <cellStyle name="Normal 5 9 3 3 3" xfId="35038"/>
    <cellStyle name="Normal 5 9 3 4" xfId="12307"/>
    <cellStyle name="Normal 5 9 3 4 2" xfId="35039"/>
    <cellStyle name="Normal 5 9 3 5" xfId="4451"/>
    <cellStyle name="Normal 5 9 3 5 2" xfId="35040"/>
    <cellStyle name="Normal 5 9 3 6" xfId="35041"/>
    <cellStyle name="Normal 5 9 3 6 2" xfId="35042"/>
    <cellStyle name="Normal 5 9 3 7" xfId="35043"/>
    <cellStyle name="Normal 5 9 4" xfId="7076"/>
    <cellStyle name="Normal 5 9 4 2" xfId="14927"/>
    <cellStyle name="Normal 5 9 4 2 2" xfId="35044"/>
    <cellStyle name="Normal 5 9 4 3" xfId="35045"/>
    <cellStyle name="Normal 5 9 4 4" xfId="35046"/>
    <cellStyle name="Normal 5 9 5" xfId="9700"/>
    <cellStyle name="Normal 5 9 5 2" xfId="17550"/>
    <cellStyle name="Normal 5 9 5 2 2" xfId="35047"/>
    <cellStyle name="Normal 5 9 5 3" xfId="35048"/>
    <cellStyle name="Normal 5 9 6" xfId="12304"/>
    <cellStyle name="Normal 5 9 6 2" xfId="35049"/>
    <cellStyle name="Normal 5 9 7" xfId="4448"/>
    <cellStyle name="Normal 5 9 7 2" xfId="35050"/>
    <cellStyle name="Normal 5 9 8" xfId="35051"/>
    <cellStyle name="Normal 5 9 8 2" xfId="35052"/>
    <cellStyle name="Normal 5 9 9" xfId="35053"/>
    <cellStyle name="Normal 50" xfId="48032"/>
    <cellStyle name="Normal 50 2" xfId="48033"/>
    <cellStyle name="Normal 51" xfId="48034"/>
    <cellStyle name="Normal 52" xfId="48035"/>
    <cellStyle name="Normal 52 2" xfId="48036"/>
    <cellStyle name="Normal 53" xfId="48037"/>
    <cellStyle name="Normal 54" xfId="48038"/>
    <cellStyle name="Normal 55" xfId="48039"/>
    <cellStyle name="Normal 56" xfId="48040"/>
    <cellStyle name="Normal 56 2" xfId="48041"/>
    <cellStyle name="Normal 57" xfId="48042"/>
    <cellStyle name="Normal 57 2" xfId="48043"/>
    <cellStyle name="Normal 58" xfId="48044"/>
    <cellStyle name="Normal 59" xfId="48045"/>
    <cellStyle name="Normal 6" xfId="1673"/>
    <cellStyle name="Normal 6 10" xfId="1674"/>
    <cellStyle name="Normal 6 10 2" xfId="1675"/>
    <cellStyle name="Normal 6 10 2 2" xfId="7082"/>
    <cellStyle name="Normal 6 10 2 2 2" xfId="14933"/>
    <cellStyle name="Normal 6 10 2 2 2 2" xfId="35054"/>
    <cellStyle name="Normal 6 10 2 2 3" xfId="35055"/>
    <cellStyle name="Normal 6 10 2 2 4" xfId="35056"/>
    <cellStyle name="Normal 6 10 2 3" xfId="9706"/>
    <cellStyle name="Normal 6 10 2 3 2" xfId="17556"/>
    <cellStyle name="Normal 6 10 2 3 2 2" xfId="35057"/>
    <cellStyle name="Normal 6 10 2 3 3" xfId="35058"/>
    <cellStyle name="Normal 6 10 2 4" xfId="12310"/>
    <cellStyle name="Normal 6 10 2 4 2" xfId="35059"/>
    <cellStyle name="Normal 6 10 2 5" xfId="4454"/>
    <cellStyle name="Normal 6 10 2 5 2" xfId="35060"/>
    <cellStyle name="Normal 6 10 2 6" xfId="35061"/>
    <cellStyle name="Normal 6 10 2 6 2" xfId="35062"/>
    <cellStyle name="Normal 6 10 2 7" xfId="35063"/>
    <cellStyle name="Normal 6 10 3" xfId="7081"/>
    <cellStyle name="Normal 6 10 3 2" xfId="14932"/>
    <cellStyle name="Normal 6 10 3 2 2" xfId="35064"/>
    <cellStyle name="Normal 6 10 3 3" xfId="35065"/>
    <cellStyle name="Normal 6 10 3 4" xfId="35066"/>
    <cellStyle name="Normal 6 10 4" xfId="9705"/>
    <cellStyle name="Normal 6 10 4 2" xfId="17555"/>
    <cellStyle name="Normal 6 10 4 2 2" xfId="35067"/>
    <cellStyle name="Normal 6 10 4 3" xfId="35068"/>
    <cellStyle name="Normal 6 10 5" xfId="12309"/>
    <cellStyle name="Normal 6 10 5 2" xfId="35069"/>
    <cellStyle name="Normal 6 10 6" xfId="4453"/>
    <cellStyle name="Normal 6 10 6 2" xfId="35070"/>
    <cellStyle name="Normal 6 10 7" xfId="35071"/>
    <cellStyle name="Normal 6 10 7 2" xfId="35072"/>
    <cellStyle name="Normal 6 10 8" xfId="35073"/>
    <cellStyle name="Normal 6 11" xfId="1676"/>
    <cellStyle name="Normal 6 11 2" xfId="7083"/>
    <cellStyle name="Normal 6 11 2 2" xfId="14934"/>
    <cellStyle name="Normal 6 11 2 2 2" xfId="35074"/>
    <cellStyle name="Normal 6 11 2 3" xfId="35075"/>
    <cellStyle name="Normal 6 11 2 4" xfId="35076"/>
    <cellStyle name="Normal 6 11 3" xfId="9707"/>
    <cellStyle name="Normal 6 11 3 2" xfId="17557"/>
    <cellStyle name="Normal 6 11 3 2 2" xfId="35077"/>
    <cellStyle name="Normal 6 11 3 3" xfId="35078"/>
    <cellStyle name="Normal 6 11 4" xfId="12311"/>
    <cellStyle name="Normal 6 11 4 2" xfId="35079"/>
    <cellStyle name="Normal 6 11 5" xfId="4455"/>
    <cellStyle name="Normal 6 11 5 2" xfId="35080"/>
    <cellStyle name="Normal 6 11 6" xfId="35081"/>
    <cellStyle name="Normal 6 11 6 2" xfId="35082"/>
    <cellStyle name="Normal 6 11 7" xfId="35083"/>
    <cellStyle name="Normal 6 12" xfId="2683"/>
    <cellStyle name="Normal 6 12 2" xfId="14931"/>
    <cellStyle name="Normal 6 12 2 2" xfId="35084"/>
    <cellStyle name="Normal 6 12 3" xfId="7080"/>
    <cellStyle name="Normal 6 12 4" xfId="35085"/>
    <cellStyle name="Normal 6 13" xfId="9704"/>
    <cellStyle name="Normal 6 13 2" xfId="17554"/>
    <cellStyle name="Normal 6 13 2 2" xfId="35086"/>
    <cellStyle name="Normal 6 13 3" xfId="35087"/>
    <cellStyle name="Normal 6 14" xfId="12308"/>
    <cellStyle name="Normal 6 14 2" xfId="35088"/>
    <cellStyle name="Normal 6 15" xfId="4452"/>
    <cellStyle name="Normal 6 15 2" xfId="35089"/>
    <cellStyle name="Normal 6 16" xfId="2705"/>
    <cellStyle name="Normal 6 16 2" xfId="35090"/>
    <cellStyle name="Normal 6 16 3" xfId="35091"/>
    <cellStyle name="Normal 6 17" xfId="19548"/>
    <cellStyle name="Normal 6 17 2" xfId="35092"/>
    <cellStyle name="Normal 6 18" xfId="35093"/>
    <cellStyle name="Normal 6 2" xfId="1677"/>
    <cellStyle name="Normal 6 2 10" xfId="12312"/>
    <cellStyle name="Normal 6 2 10 2" xfId="35094"/>
    <cellStyle name="Normal 6 2 11" xfId="4456"/>
    <cellStyle name="Normal 6 2 11 2" xfId="35095"/>
    <cellStyle name="Normal 6 2 12" xfId="2712"/>
    <cellStyle name="Normal 6 2 12 2" xfId="35096"/>
    <cellStyle name="Normal 6 2 13" xfId="19652"/>
    <cellStyle name="Normal 6 2 14" xfId="35097"/>
    <cellStyle name="Normal 6 2 2" xfId="1678"/>
    <cellStyle name="Normal 6 2 2 10" xfId="35098"/>
    <cellStyle name="Normal 6 2 2 11" xfId="35099"/>
    <cellStyle name="Normal 6 2 2 2" xfId="1679"/>
    <cellStyle name="Normal 6 2 2 2 2" xfId="1680"/>
    <cellStyle name="Normal 6 2 2 2 2 2" xfId="1681"/>
    <cellStyle name="Normal 6 2 2 2 2 2 2" xfId="7088"/>
    <cellStyle name="Normal 6 2 2 2 2 2 2 2" xfId="14939"/>
    <cellStyle name="Normal 6 2 2 2 2 2 2 2 2" xfId="35100"/>
    <cellStyle name="Normal 6 2 2 2 2 2 2 3" xfId="35101"/>
    <cellStyle name="Normal 6 2 2 2 2 2 2 4" xfId="35102"/>
    <cellStyle name="Normal 6 2 2 2 2 2 3" xfId="9712"/>
    <cellStyle name="Normal 6 2 2 2 2 2 3 2" xfId="17562"/>
    <cellStyle name="Normal 6 2 2 2 2 2 3 2 2" xfId="35103"/>
    <cellStyle name="Normal 6 2 2 2 2 2 3 3" xfId="35104"/>
    <cellStyle name="Normal 6 2 2 2 2 2 4" xfId="12316"/>
    <cellStyle name="Normal 6 2 2 2 2 2 4 2" xfId="35105"/>
    <cellStyle name="Normal 6 2 2 2 2 2 5" xfId="4460"/>
    <cellStyle name="Normal 6 2 2 2 2 2 5 2" xfId="35106"/>
    <cellStyle name="Normal 6 2 2 2 2 2 6" xfId="35107"/>
    <cellStyle name="Normal 6 2 2 2 2 2 6 2" xfId="35108"/>
    <cellStyle name="Normal 6 2 2 2 2 2 7" xfId="35109"/>
    <cellStyle name="Normal 6 2 2 2 2 3" xfId="7087"/>
    <cellStyle name="Normal 6 2 2 2 2 3 2" xfId="14938"/>
    <cellStyle name="Normal 6 2 2 2 2 3 2 2" xfId="35110"/>
    <cellStyle name="Normal 6 2 2 2 2 3 3" xfId="35111"/>
    <cellStyle name="Normal 6 2 2 2 2 3 4" xfId="35112"/>
    <cellStyle name="Normal 6 2 2 2 2 4" xfId="9711"/>
    <cellStyle name="Normal 6 2 2 2 2 4 2" xfId="17561"/>
    <cellStyle name="Normal 6 2 2 2 2 4 2 2" xfId="35113"/>
    <cellStyle name="Normal 6 2 2 2 2 4 3" xfId="35114"/>
    <cellStyle name="Normal 6 2 2 2 2 5" xfId="12315"/>
    <cellStyle name="Normal 6 2 2 2 2 5 2" xfId="35115"/>
    <cellStyle name="Normal 6 2 2 2 2 6" xfId="4459"/>
    <cellStyle name="Normal 6 2 2 2 2 6 2" xfId="35116"/>
    <cellStyle name="Normal 6 2 2 2 2 7" xfId="35117"/>
    <cellStyle name="Normal 6 2 2 2 2 7 2" xfId="35118"/>
    <cellStyle name="Normal 6 2 2 2 2 8" xfId="35119"/>
    <cellStyle name="Normal 6 2 2 2 3" xfId="1682"/>
    <cellStyle name="Normal 6 2 2 2 3 2" xfId="7089"/>
    <cellStyle name="Normal 6 2 2 2 3 2 2" xfId="14940"/>
    <cellStyle name="Normal 6 2 2 2 3 2 2 2" xfId="35120"/>
    <cellStyle name="Normal 6 2 2 2 3 2 3" xfId="35121"/>
    <cellStyle name="Normal 6 2 2 2 3 2 4" xfId="35122"/>
    <cellStyle name="Normal 6 2 2 2 3 3" xfId="9713"/>
    <cellStyle name="Normal 6 2 2 2 3 3 2" xfId="17563"/>
    <cellStyle name="Normal 6 2 2 2 3 3 2 2" xfId="35123"/>
    <cellStyle name="Normal 6 2 2 2 3 3 3" xfId="35124"/>
    <cellStyle name="Normal 6 2 2 2 3 4" xfId="12317"/>
    <cellStyle name="Normal 6 2 2 2 3 4 2" xfId="35125"/>
    <cellStyle name="Normal 6 2 2 2 3 5" xfId="4461"/>
    <cellStyle name="Normal 6 2 2 2 3 5 2" xfId="35126"/>
    <cellStyle name="Normal 6 2 2 2 3 6" xfId="35127"/>
    <cellStyle name="Normal 6 2 2 2 3 6 2" xfId="35128"/>
    <cellStyle name="Normal 6 2 2 2 3 7" xfId="35129"/>
    <cellStyle name="Normal 6 2 2 2 4" xfId="7086"/>
    <cellStyle name="Normal 6 2 2 2 4 2" xfId="14937"/>
    <cellStyle name="Normal 6 2 2 2 4 2 2" xfId="35130"/>
    <cellStyle name="Normal 6 2 2 2 4 3" xfId="35131"/>
    <cellStyle name="Normal 6 2 2 2 4 4" xfId="35132"/>
    <cellStyle name="Normal 6 2 2 2 5" xfId="9710"/>
    <cellStyle name="Normal 6 2 2 2 5 2" xfId="17560"/>
    <cellStyle name="Normal 6 2 2 2 5 2 2" xfId="35133"/>
    <cellStyle name="Normal 6 2 2 2 5 3" xfId="35134"/>
    <cellStyle name="Normal 6 2 2 2 6" xfId="12314"/>
    <cellStyle name="Normal 6 2 2 2 6 2" xfId="35135"/>
    <cellStyle name="Normal 6 2 2 2 7" xfId="4458"/>
    <cellStyle name="Normal 6 2 2 2 7 2" xfId="35136"/>
    <cellStyle name="Normal 6 2 2 2 8" xfId="35137"/>
    <cellStyle name="Normal 6 2 2 2 8 2" xfId="35138"/>
    <cellStyle name="Normal 6 2 2 2 9" xfId="35139"/>
    <cellStyle name="Normal 6 2 2 3" xfId="1683"/>
    <cellStyle name="Normal 6 2 2 3 2" xfId="1684"/>
    <cellStyle name="Normal 6 2 2 3 2 2" xfId="7091"/>
    <cellStyle name="Normal 6 2 2 3 2 2 2" xfId="14942"/>
    <cellStyle name="Normal 6 2 2 3 2 2 2 2" xfId="35140"/>
    <cellStyle name="Normal 6 2 2 3 2 2 3" xfId="35141"/>
    <cellStyle name="Normal 6 2 2 3 2 2 4" xfId="35142"/>
    <cellStyle name="Normal 6 2 2 3 2 3" xfId="9715"/>
    <cellStyle name="Normal 6 2 2 3 2 3 2" xfId="17565"/>
    <cellStyle name="Normal 6 2 2 3 2 3 2 2" xfId="35143"/>
    <cellStyle name="Normal 6 2 2 3 2 3 3" xfId="35144"/>
    <cellStyle name="Normal 6 2 2 3 2 4" xfId="12319"/>
    <cellStyle name="Normal 6 2 2 3 2 4 2" xfId="35145"/>
    <cellStyle name="Normal 6 2 2 3 2 5" xfId="4463"/>
    <cellStyle name="Normal 6 2 2 3 2 5 2" xfId="35146"/>
    <cellStyle name="Normal 6 2 2 3 2 6" xfId="35147"/>
    <cellStyle name="Normal 6 2 2 3 2 6 2" xfId="35148"/>
    <cellStyle name="Normal 6 2 2 3 2 7" xfId="35149"/>
    <cellStyle name="Normal 6 2 2 3 3" xfId="7090"/>
    <cellStyle name="Normal 6 2 2 3 3 2" xfId="14941"/>
    <cellStyle name="Normal 6 2 2 3 3 2 2" xfId="35150"/>
    <cellStyle name="Normal 6 2 2 3 3 3" xfId="35151"/>
    <cellStyle name="Normal 6 2 2 3 3 4" xfId="35152"/>
    <cellStyle name="Normal 6 2 2 3 4" xfId="9714"/>
    <cellStyle name="Normal 6 2 2 3 4 2" xfId="17564"/>
    <cellStyle name="Normal 6 2 2 3 4 2 2" xfId="35153"/>
    <cellStyle name="Normal 6 2 2 3 4 3" xfId="35154"/>
    <cellStyle name="Normal 6 2 2 3 5" xfId="12318"/>
    <cellStyle name="Normal 6 2 2 3 5 2" xfId="35155"/>
    <cellStyle name="Normal 6 2 2 3 6" xfId="4462"/>
    <cellStyle name="Normal 6 2 2 3 6 2" xfId="35156"/>
    <cellStyle name="Normal 6 2 2 3 7" xfId="35157"/>
    <cellStyle name="Normal 6 2 2 3 7 2" xfId="35158"/>
    <cellStyle name="Normal 6 2 2 3 8" xfId="35159"/>
    <cellStyle name="Normal 6 2 2 4" xfId="1685"/>
    <cellStyle name="Normal 6 2 2 4 2" xfId="7092"/>
    <cellStyle name="Normal 6 2 2 4 2 2" xfId="14943"/>
    <cellStyle name="Normal 6 2 2 4 2 2 2" xfId="35160"/>
    <cellStyle name="Normal 6 2 2 4 2 3" xfId="35161"/>
    <cellStyle name="Normal 6 2 2 4 2 4" xfId="35162"/>
    <cellStyle name="Normal 6 2 2 4 3" xfId="9716"/>
    <cellStyle name="Normal 6 2 2 4 3 2" xfId="17566"/>
    <cellStyle name="Normal 6 2 2 4 3 2 2" xfId="35163"/>
    <cellStyle name="Normal 6 2 2 4 3 3" xfId="35164"/>
    <cellStyle name="Normal 6 2 2 4 4" xfId="12320"/>
    <cellStyle name="Normal 6 2 2 4 4 2" xfId="35165"/>
    <cellStyle name="Normal 6 2 2 4 5" xfId="4464"/>
    <cellStyle name="Normal 6 2 2 4 5 2" xfId="35166"/>
    <cellStyle name="Normal 6 2 2 4 6" xfId="35167"/>
    <cellStyle name="Normal 6 2 2 4 6 2" xfId="35168"/>
    <cellStyle name="Normal 6 2 2 4 7" xfId="35169"/>
    <cellStyle name="Normal 6 2 2 5" xfId="7085"/>
    <cellStyle name="Normal 6 2 2 5 2" xfId="14936"/>
    <cellStyle name="Normal 6 2 2 5 2 2" xfId="35170"/>
    <cellStyle name="Normal 6 2 2 5 3" xfId="35171"/>
    <cellStyle name="Normal 6 2 2 5 4" xfId="35172"/>
    <cellStyle name="Normal 6 2 2 6" xfId="9709"/>
    <cellStyle name="Normal 6 2 2 6 2" xfId="17559"/>
    <cellStyle name="Normal 6 2 2 6 2 2" xfId="35173"/>
    <cellStyle name="Normal 6 2 2 6 3" xfId="35174"/>
    <cellStyle name="Normal 6 2 2 7" xfId="12313"/>
    <cellStyle name="Normal 6 2 2 7 2" xfId="35175"/>
    <cellStyle name="Normal 6 2 2 8" xfId="4457"/>
    <cellStyle name="Normal 6 2 2 8 2" xfId="35176"/>
    <cellStyle name="Normal 6 2 2 9" xfId="2819"/>
    <cellStyle name="Normal 6 2 2 9 2" xfId="35177"/>
    <cellStyle name="Normal 6 2 3" xfId="1686"/>
    <cellStyle name="Normal 6 2 3 10" xfId="35178"/>
    <cellStyle name="Normal 6 2 3 2" xfId="1687"/>
    <cellStyle name="Normal 6 2 3 2 2" xfId="1688"/>
    <cellStyle name="Normal 6 2 3 2 2 2" xfId="1689"/>
    <cellStyle name="Normal 6 2 3 2 2 2 2" xfId="7096"/>
    <cellStyle name="Normal 6 2 3 2 2 2 2 2" xfId="14947"/>
    <cellStyle name="Normal 6 2 3 2 2 2 2 2 2" xfId="35179"/>
    <cellStyle name="Normal 6 2 3 2 2 2 2 3" xfId="35180"/>
    <cellStyle name="Normal 6 2 3 2 2 2 2 4" xfId="35181"/>
    <cellStyle name="Normal 6 2 3 2 2 2 3" xfId="9720"/>
    <cellStyle name="Normal 6 2 3 2 2 2 3 2" xfId="17570"/>
    <cellStyle name="Normal 6 2 3 2 2 2 3 2 2" xfId="35182"/>
    <cellStyle name="Normal 6 2 3 2 2 2 3 3" xfId="35183"/>
    <cellStyle name="Normal 6 2 3 2 2 2 4" xfId="12324"/>
    <cellStyle name="Normal 6 2 3 2 2 2 4 2" xfId="35184"/>
    <cellStyle name="Normal 6 2 3 2 2 2 5" xfId="4468"/>
    <cellStyle name="Normal 6 2 3 2 2 2 5 2" xfId="35185"/>
    <cellStyle name="Normal 6 2 3 2 2 2 6" xfId="35186"/>
    <cellStyle name="Normal 6 2 3 2 2 2 6 2" xfId="35187"/>
    <cellStyle name="Normal 6 2 3 2 2 2 7" xfId="35188"/>
    <cellStyle name="Normal 6 2 3 2 2 3" xfId="7095"/>
    <cellStyle name="Normal 6 2 3 2 2 3 2" xfId="14946"/>
    <cellStyle name="Normal 6 2 3 2 2 3 2 2" xfId="35189"/>
    <cellStyle name="Normal 6 2 3 2 2 3 3" xfId="35190"/>
    <cellStyle name="Normal 6 2 3 2 2 3 4" xfId="35191"/>
    <cellStyle name="Normal 6 2 3 2 2 4" xfId="9719"/>
    <cellStyle name="Normal 6 2 3 2 2 4 2" xfId="17569"/>
    <cellStyle name="Normal 6 2 3 2 2 4 2 2" xfId="35192"/>
    <cellStyle name="Normal 6 2 3 2 2 4 3" xfId="35193"/>
    <cellStyle name="Normal 6 2 3 2 2 5" xfId="12323"/>
    <cellStyle name="Normal 6 2 3 2 2 5 2" xfId="35194"/>
    <cellStyle name="Normal 6 2 3 2 2 6" xfId="4467"/>
    <cellStyle name="Normal 6 2 3 2 2 6 2" xfId="35195"/>
    <cellStyle name="Normal 6 2 3 2 2 7" xfId="35196"/>
    <cellStyle name="Normal 6 2 3 2 2 7 2" xfId="35197"/>
    <cellStyle name="Normal 6 2 3 2 2 8" xfId="35198"/>
    <cellStyle name="Normal 6 2 3 2 3" xfId="1690"/>
    <cellStyle name="Normal 6 2 3 2 3 2" xfId="7097"/>
    <cellStyle name="Normal 6 2 3 2 3 2 2" xfId="14948"/>
    <cellStyle name="Normal 6 2 3 2 3 2 2 2" xfId="35199"/>
    <cellStyle name="Normal 6 2 3 2 3 2 3" xfId="35200"/>
    <cellStyle name="Normal 6 2 3 2 3 2 4" xfId="35201"/>
    <cellStyle name="Normal 6 2 3 2 3 3" xfId="9721"/>
    <cellStyle name="Normal 6 2 3 2 3 3 2" xfId="17571"/>
    <cellStyle name="Normal 6 2 3 2 3 3 2 2" xfId="35202"/>
    <cellStyle name="Normal 6 2 3 2 3 3 3" xfId="35203"/>
    <cellStyle name="Normal 6 2 3 2 3 4" xfId="12325"/>
    <cellStyle name="Normal 6 2 3 2 3 4 2" xfId="35204"/>
    <cellStyle name="Normal 6 2 3 2 3 5" xfId="4469"/>
    <cellStyle name="Normal 6 2 3 2 3 5 2" xfId="35205"/>
    <cellStyle name="Normal 6 2 3 2 3 6" xfId="35206"/>
    <cellStyle name="Normal 6 2 3 2 3 6 2" xfId="35207"/>
    <cellStyle name="Normal 6 2 3 2 3 7" xfId="35208"/>
    <cellStyle name="Normal 6 2 3 2 4" xfId="7094"/>
    <cellStyle name="Normal 6 2 3 2 4 2" xfId="14945"/>
    <cellStyle name="Normal 6 2 3 2 4 2 2" xfId="35209"/>
    <cellStyle name="Normal 6 2 3 2 4 3" xfId="35210"/>
    <cellStyle name="Normal 6 2 3 2 4 4" xfId="35211"/>
    <cellStyle name="Normal 6 2 3 2 5" xfId="9718"/>
    <cellStyle name="Normal 6 2 3 2 5 2" xfId="17568"/>
    <cellStyle name="Normal 6 2 3 2 5 2 2" xfId="35212"/>
    <cellStyle name="Normal 6 2 3 2 5 3" xfId="35213"/>
    <cellStyle name="Normal 6 2 3 2 6" xfId="12322"/>
    <cellStyle name="Normal 6 2 3 2 6 2" xfId="35214"/>
    <cellStyle name="Normal 6 2 3 2 7" xfId="4466"/>
    <cellStyle name="Normal 6 2 3 2 7 2" xfId="35215"/>
    <cellStyle name="Normal 6 2 3 2 8" xfId="35216"/>
    <cellStyle name="Normal 6 2 3 2 8 2" xfId="35217"/>
    <cellStyle name="Normal 6 2 3 2 9" xfId="35218"/>
    <cellStyle name="Normal 6 2 3 3" xfId="1691"/>
    <cellStyle name="Normal 6 2 3 3 2" xfId="1692"/>
    <cellStyle name="Normal 6 2 3 3 2 2" xfId="7099"/>
    <cellStyle name="Normal 6 2 3 3 2 2 2" xfId="14950"/>
    <cellStyle name="Normal 6 2 3 3 2 2 2 2" xfId="35219"/>
    <cellStyle name="Normal 6 2 3 3 2 2 3" xfId="35220"/>
    <cellStyle name="Normal 6 2 3 3 2 2 4" xfId="35221"/>
    <cellStyle name="Normal 6 2 3 3 2 3" xfId="9723"/>
    <cellStyle name="Normal 6 2 3 3 2 3 2" xfId="17573"/>
    <cellStyle name="Normal 6 2 3 3 2 3 2 2" xfId="35222"/>
    <cellStyle name="Normal 6 2 3 3 2 3 3" xfId="35223"/>
    <cellStyle name="Normal 6 2 3 3 2 4" xfId="12327"/>
    <cellStyle name="Normal 6 2 3 3 2 4 2" xfId="35224"/>
    <cellStyle name="Normal 6 2 3 3 2 5" xfId="4471"/>
    <cellStyle name="Normal 6 2 3 3 2 5 2" xfId="35225"/>
    <cellStyle name="Normal 6 2 3 3 2 6" xfId="35226"/>
    <cellStyle name="Normal 6 2 3 3 2 6 2" xfId="35227"/>
    <cellStyle name="Normal 6 2 3 3 2 7" xfId="35228"/>
    <cellStyle name="Normal 6 2 3 3 3" xfId="7098"/>
    <cellStyle name="Normal 6 2 3 3 3 2" xfId="14949"/>
    <cellStyle name="Normal 6 2 3 3 3 2 2" xfId="35229"/>
    <cellStyle name="Normal 6 2 3 3 3 3" xfId="35230"/>
    <cellStyle name="Normal 6 2 3 3 3 4" xfId="35231"/>
    <cellStyle name="Normal 6 2 3 3 4" xfId="9722"/>
    <cellStyle name="Normal 6 2 3 3 4 2" xfId="17572"/>
    <cellStyle name="Normal 6 2 3 3 4 2 2" xfId="35232"/>
    <cellStyle name="Normal 6 2 3 3 4 3" xfId="35233"/>
    <cellStyle name="Normal 6 2 3 3 5" xfId="12326"/>
    <cellStyle name="Normal 6 2 3 3 5 2" xfId="35234"/>
    <cellStyle name="Normal 6 2 3 3 6" xfId="4470"/>
    <cellStyle name="Normal 6 2 3 3 6 2" xfId="35235"/>
    <cellStyle name="Normal 6 2 3 3 7" xfId="35236"/>
    <cellStyle name="Normal 6 2 3 3 7 2" xfId="35237"/>
    <cellStyle name="Normal 6 2 3 3 8" xfId="35238"/>
    <cellStyle name="Normal 6 2 3 4" xfId="1693"/>
    <cellStyle name="Normal 6 2 3 4 2" xfId="7100"/>
    <cellStyle name="Normal 6 2 3 4 2 2" xfId="14951"/>
    <cellStyle name="Normal 6 2 3 4 2 2 2" xfId="35239"/>
    <cellStyle name="Normal 6 2 3 4 2 3" xfId="35240"/>
    <cellStyle name="Normal 6 2 3 4 2 4" xfId="35241"/>
    <cellStyle name="Normal 6 2 3 4 3" xfId="9724"/>
    <cellStyle name="Normal 6 2 3 4 3 2" xfId="17574"/>
    <cellStyle name="Normal 6 2 3 4 3 2 2" xfId="35242"/>
    <cellStyle name="Normal 6 2 3 4 3 3" xfId="35243"/>
    <cellStyle name="Normal 6 2 3 4 4" xfId="12328"/>
    <cellStyle name="Normal 6 2 3 4 4 2" xfId="35244"/>
    <cellStyle name="Normal 6 2 3 4 5" xfId="4472"/>
    <cellStyle name="Normal 6 2 3 4 5 2" xfId="35245"/>
    <cellStyle name="Normal 6 2 3 4 6" xfId="35246"/>
    <cellStyle name="Normal 6 2 3 4 6 2" xfId="35247"/>
    <cellStyle name="Normal 6 2 3 4 7" xfId="35248"/>
    <cellStyle name="Normal 6 2 3 5" xfId="7093"/>
    <cellStyle name="Normal 6 2 3 5 2" xfId="14944"/>
    <cellStyle name="Normal 6 2 3 5 2 2" xfId="35249"/>
    <cellStyle name="Normal 6 2 3 5 3" xfId="35250"/>
    <cellStyle name="Normal 6 2 3 5 4" xfId="35251"/>
    <cellStyle name="Normal 6 2 3 6" xfId="9717"/>
    <cellStyle name="Normal 6 2 3 6 2" xfId="17567"/>
    <cellStyle name="Normal 6 2 3 6 2 2" xfId="35252"/>
    <cellStyle name="Normal 6 2 3 6 3" xfId="35253"/>
    <cellStyle name="Normal 6 2 3 7" xfId="12321"/>
    <cellStyle name="Normal 6 2 3 7 2" xfId="35254"/>
    <cellStyle name="Normal 6 2 3 8" xfId="4465"/>
    <cellStyle name="Normal 6 2 3 8 2" xfId="35255"/>
    <cellStyle name="Normal 6 2 3 9" xfId="35256"/>
    <cellStyle name="Normal 6 2 3 9 2" xfId="35257"/>
    <cellStyle name="Normal 6 2 4" xfId="1694"/>
    <cellStyle name="Normal 6 2 4 10" xfId="35258"/>
    <cellStyle name="Normal 6 2 4 2" xfId="1695"/>
    <cellStyle name="Normal 6 2 4 2 2" xfId="1696"/>
    <cellStyle name="Normal 6 2 4 2 2 2" xfId="1697"/>
    <cellStyle name="Normal 6 2 4 2 2 2 2" xfId="7104"/>
    <cellStyle name="Normal 6 2 4 2 2 2 2 2" xfId="14955"/>
    <cellStyle name="Normal 6 2 4 2 2 2 2 2 2" xfId="35259"/>
    <cellStyle name="Normal 6 2 4 2 2 2 2 3" xfId="35260"/>
    <cellStyle name="Normal 6 2 4 2 2 2 2 4" xfId="35261"/>
    <cellStyle name="Normal 6 2 4 2 2 2 3" xfId="9728"/>
    <cellStyle name="Normal 6 2 4 2 2 2 3 2" xfId="17578"/>
    <cellStyle name="Normal 6 2 4 2 2 2 3 2 2" xfId="35262"/>
    <cellStyle name="Normal 6 2 4 2 2 2 3 3" xfId="35263"/>
    <cellStyle name="Normal 6 2 4 2 2 2 4" xfId="12332"/>
    <cellStyle name="Normal 6 2 4 2 2 2 4 2" xfId="35264"/>
    <cellStyle name="Normal 6 2 4 2 2 2 5" xfId="4476"/>
    <cellStyle name="Normal 6 2 4 2 2 2 5 2" xfId="35265"/>
    <cellStyle name="Normal 6 2 4 2 2 2 6" xfId="35266"/>
    <cellStyle name="Normal 6 2 4 2 2 2 6 2" xfId="35267"/>
    <cellStyle name="Normal 6 2 4 2 2 2 7" xfId="35268"/>
    <cellStyle name="Normal 6 2 4 2 2 3" xfId="7103"/>
    <cellStyle name="Normal 6 2 4 2 2 3 2" xfId="14954"/>
    <cellStyle name="Normal 6 2 4 2 2 3 2 2" xfId="35269"/>
    <cellStyle name="Normal 6 2 4 2 2 3 3" xfId="35270"/>
    <cellStyle name="Normal 6 2 4 2 2 3 4" xfId="35271"/>
    <cellStyle name="Normal 6 2 4 2 2 4" xfId="9727"/>
    <cellStyle name="Normal 6 2 4 2 2 4 2" xfId="17577"/>
    <cellStyle name="Normal 6 2 4 2 2 4 2 2" xfId="35272"/>
    <cellStyle name="Normal 6 2 4 2 2 4 3" xfId="35273"/>
    <cellStyle name="Normal 6 2 4 2 2 5" xfId="12331"/>
    <cellStyle name="Normal 6 2 4 2 2 5 2" xfId="35274"/>
    <cellStyle name="Normal 6 2 4 2 2 6" xfId="4475"/>
    <cellStyle name="Normal 6 2 4 2 2 6 2" xfId="35275"/>
    <cellStyle name="Normal 6 2 4 2 2 7" xfId="35276"/>
    <cellStyle name="Normal 6 2 4 2 2 7 2" xfId="35277"/>
    <cellStyle name="Normal 6 2 4 2 2 8" xfId="35278"/>
    <cellStyle name="Normal 6 2 4 2 3" xfId="1698"/>
    <cellStyle name="Normal 6 2 4 2 3 2" xfId="7105"/>
    <cellStyle name="Normal 6 2 4 2 3 2 2" xfId="14956"/>
    <cellStyle name="Normal 6 2 4 2 3 2 2 2" xfId="35279"/>
    <cellStyle name="Normal 6 2 4 2 3 2 3" xfId="35280"/>
    <cellStyle name="Normal 6 2 4 2 3 2 4" xfId="35281"/>
    <cellStyle name="Normal 6 2 4 2 3 3" xfId="9729"/>
    <cellStyle name="Normal 6 2 4 2 3 3 2" xfId="17579"/>
    <cellStyle name="Normal 6 2 4 2 3 3 2 2" xfId="35282"/>
    <cellStyle name="Normal 6 2 4 2 3 3 3" xfId="35283"/>
    <cellStyle name="Normal 6 2 4 2 3 4" xfId="12333"/>
    <cellStyle name="Normal 6 2 4 2 3 4 2" xfId="35284"/>
    <cellStyle name="Normal 6 2 4 2 3 5" xfId="4477"/>
    <cellStyle name="Normal 6 2 4 2 3 5 2" xfId="35285"/>
    <cellStyle name="Normal 6 2 4 2 3 6" xfId="35286"/>
    <cellStyle name="Normal 6 2 4 2 3 6 2" xfId="35287"/>
    <cellStyle name="Normal 6 2 4 2 3 7" xfId="35288"/>
    <cellStyle name="Normal 6 2 4 2 4" xfId="7102"/>
    <cellStyle name="Normal 6 2 4 2 4 2" xfId="14953"/>
    <cellStyle name="Normal 6 2 4 2 4 2 2" xfId="35289"/>
    <cellStyle name="Normal 6 2 4 2 4 3" xfId="35290"/>
    <cellStyle name="Normal 6 2 4 2 4 4" xfId="35291"/>
    <cellStyle name="Normal 6 2 4 2 5" xfId="9726"/>
    <cellStyle name="Normal 6 2 4 2 5 2" xfId="17576"/>
    <cellStyle name="Normal 6 2 4 2 5 2 2" xfId="35292"/>
    <cellStyle name="Normal 6 2 4 2 5 3" xfId="35293"/>
    <cellStyle name="Normal 6 2 4 2 6" xfId="12330"/>
    <cellStyle name="Normal 6 2 4 2 6 2" xfId="35294"/>
    <cellStyle name="Normal 6 2 4 2 7" xfId="4474"/>
    <cellStyle name="Normal 6 2 4 2 7 2" xfId="35295"/>
    <cellStyle name="Normal 6 2 4 2 8" xfId="35296"/>
    <cellStyle name="Normal 6 2 4 2 8 2" xfId="35297"/>
    <cellStyle name="Normal 6 2 4 2 9" xfId="35298"/>
    <cellStyle name="Normal 6 2 4 3" xfId="1699"/>
    <cellStyle name="Normal 6 2 4 3 2" xfId="1700"/>
    <cellStyle name="Normal 6 2 4 3 2 2" xfId="7107"/>
    <cellStyle name="Normal 6 2 4 3 2 2 2" xfId="14958"/>
    <cellStyle name="Normal 6 2 4 3 2 2 2 2" xfId="35299"/>
    <cellStyle name="Normal 6 2 4 3 2 2 3" xfId="35300"/>
    <cellStyle name="Normal 6 2 4 3 2 2 4" xfId="35301"/>
    <cellStyle name="Normal 6 2 4 3 2 3" xfId="9731"/>
    <cellStyle name="Normal 6 2 4 3 2 3 2" xfId="17581"/>
    <cellStyle name="Normal 6 2 4 3 2 3 2 2" xfId="35302"/>
    <cellStyle name="Normal 6 2 4 3 2 3 3" xfId="35303"/>
    <cellStyle name="Normal 6 2 4 3 2 4" xfId="12335"/>
    <cellStyle name="Normal 6 2 4 3 2 4 2" xfId="35304"/>
    <cellStyle name="Normal 6 2 4 3 2 5" xfId="4479"/>
    <cellStyle name="Normal 6 2 4 3 2 5 2" xfId="35305"/>
    <cellStyle name="Normal 6 2 4 3 2 6" xfId="35306"/>
    <cellStyle name="Normal 6 2 4 3 2 6 2" xfId="35307"/>
    <cellStyle name="Normal 6 2 4 3 2 7" xfId="35308"/>
    <cellStyle name="Normal 6 2 4 3 3" xfId="7106"/>
    <cellStyle name="Normal 6 2 4 3 3 2" xfId="14957"/>
    <cellStyle name="Normal 6 2 4 3 3 2 2" xfId="35309"/>
    <cellStyle name="Normal 6 2 4 3 3 3" xfId="35310"/>
    <cellStyle name="Normal 6 2 4 3 3 4" xfId="35311"/>
    <cellStyle name="Normal 6 2 4 3 4" xfId="9730"/>
    <cellStyle name="Normal 6 2 4 3 4 2" xfId="17580"/>
    <cellStyle name="Normal 6 2 4 3 4 2 2" xfId="35312"/>
    <cellStyle name="Normal 6 2 4 3 4 3" xfId="35313"/>
    <cellStyle name="Normal 6 2 4 3 5" xfId="12334"/>
    <cellStyle name="Normal 6 2 4 3 5 2" xfId="35314"/>
    <cellStyle name="Normal 6 2 4 3 6" xfId="4478"/>
    <cellStyle name="Normal 6 2 4 3 6 2" xfId="35315"/>
    <cellStyle name="Normal 6 2 4 3 7" xfId="35316"/>
    <cellStyle name="Normal 6 2 4 3 7 2" xfId="35317"/>
    <cellStyle name="Normal 6 2 4 3 8" xfId="35318"/>
    <cellStyle name="Normal 6 2 4 4" xfId="1701"/>
    <cellStyle name="Normal 6 2 4 4 2" xfId="7108"/>
    <cellStyle name="Normal 6 2 4 4 2 2" xfId="14959"/>
    <cellStyle name="Normal 6 2 4 4 2 2 2" xfId="35319"/>
    <cellStyle name="Normal 6 2 4 4 2 3" xfId="35320"/>
    <cellStyle name="Normal 6 2 4 4 2 4" xfId="35321"/>
    <cellStyle name="Normal 6 2 4 4 3" xfId="9732"/>
    <cellStyle name="Normal 6 2 4 4 3 2" xfId="17582"/>
    <cellStyle name="Normal 6 2 4 4 3 2 2" xfId="35322"/>
    <cellStyle name="Normal 6 2 4 4 3 3" xfId="35323"/>
    <cellStyle name="Normal 6 2 4 4 4" xfId="12336"/>
    <cellStyle name="Normal 6 2 4 4 4 2" xfId="35324"/>
    <cellStyle name="Normal 6 2 4 4 5" xfId="4480"/>
    <cellStyle name="Normal 6 2 4 4 5 2" xfId="35325"/>
    <cellStyle name="Normal 6 2 4 4 6" xfId="35326"/>
    <cellStyle name="Normal 6 2 4 4 6 2" xfId="35327"/>
    <cellStyle name="Normal 6 2 4 4 7" xfId="35328"/>
    <cellStyle name="Normal 6 2 4 5" xfId="7101"/>
    <cellStyle name="Normal 6 2 4 5 2" xfId="14952"/>
    <cellStyle name="Normal 6 2 4 5 2 2" xfId="35329"/>
    <cellStyle name="Normal 6 2 4 5 3" xfId="35330"/>
    <cellStyle name="Normal 6 2 4 5 4" xfId="35331"/>
    <cellStyle name="Normal 6 2 4 6" xfId="9725"/>
    <cellStyle name="Normal 6 2 4 6 2" xfId="17575"/>
    <cellStyle name="Normal 6 2 4 6 2 2" xfId="35332"/>
    <cellStyle name="Normal 6 2 4 6 3" xfId="35333"/>
    <cellStyle name="Normal 6 2 4 7" xfId="12329"/>
    <cellStyle name="Normal 6 2 4 7 2" xfId="35334"/>
    <cellStyle name="Normal 6 2 4 8" xfId="4473"/>
    <cellStyle name="Normal 6 2 4 8 2" xfId="35335"/>
    <cellStyle name="Normal 6 2 4 9" xfId="35336"/>
    <cellStyle name="Normal 6 2 4 9 2" xfId="35337"/>
    <cellStyle name="Normal 6 2 5" xfId="1702"/>
    <cellStyle name="Normal 6 2 5 2" xfId="1703"/>
    <cellStyle name="Normal 6 2 5 2 2" xfId="1704"/>
    <cellStyle name="Normal 6 2 5 2 2 2" xfId="7111"/>
    <cellStyle name="Normal 6 2 5 2 2 2 2" xfId="14962"/>
    <cellStyle name="Normal 6 2 5 2 2 2 2 2" xfId="35338"/>
    <cellStyle name="Normal 6 2 5 2 2 2 3" xfId="35339"/>
    <cellStyle name="Normal 6 2 5 2 2 2 4" xfId="35340"/>
    <cellStyle name="Normal 6 2 5 2 2 3" xfId="9735"/>
    <cellStyle name="Normal 6 2 5 2 2 3 2" xfId="17585"/>
    <cellStyle name="Normal 6 2 5 2 2 3 2 2" xfId="35341"/>
    <cellStyle name="Normal 6 2 5 2 2 3 3" xfId="35342"/>
    <cellStyle name="Normal 6 2 5 2 2 4" xfId="12339"/>
    <cellStyle name="Normal 6 2 5 2 2 4 2" xfId="35343"/>
    <cellStyle name="Normal 6 2 5 2 2 5" xfId="4483"/>
    <cellStyle name="Normal 6 2 5 2 2 5 2" xfId="35344"/>
    <cellStyle name="Normal 6 2 5 2 2 6" xfId="35345"/>
    <cellStyle name="Normal 6 2 5 2 2 6 2" xfId="35346"/>
    <cellStyle name="Normal 6 2 5 2 2 7" xfId="35347"/>
    <cellStyle name="Normal 6 2 5 2 3" xfId="7110"/>
    <cellStyle name="Normal 6 2 5 2 3 2" xfId="14961"/>
    <cellStyle name="Normal 6 2 5 2 3 2 2" xfId="35348"/>
    <cellStyle name="Normal 6 2 5 2 3 3" xfId="35349"/>
    <cellStyle name="Normal 6 2 5 2 3 4" xfId="35350"/>
    <cellStyle name="Normal 6 2 5 2 4" xfId="9734"/>
    <cellStyle name="Normal 6 2 5 2 4 2" xfId="17584"/>
    <cellStyle name="Normal 6 2 5 2 4 2 2" xfId="35351"/>
    <cellStyle name="Normal 6 2 5 2 4 3" xfId="35352"/>
    <cellStyle name="Normal 6 2 5 2 5" xfId="12338"/>
    <cellStyle name="Normal 6 2 5 2 5 2" xfId="35353"/>
    <cellStyle name="Normal 6 2 5 2 6" xfId="4482"/>
    <cellStyle name="Normal 6 2 5 2 6 2" xfId="35354"/>
    <cellStyle name="Normal 6 2 5 2 7" xfId="35355"/>
    <cellStyle name="Normal 6 2 5 2 7 2" xfId="35356"/>
    <cellStyle name="Normal 6 2 5 2 8" xfId="35357"/>
    <cellStyle name="Normal 6 2 5 3" xfId="1705"/>
    <cellStyle name="Normal 6 2 5 3 2" xfId="7112"/>
    <cellStyle name="Normal 6 2 5 3 2 2" xfId="14963"/>
    <cellStyle name="Normal 6 2 5 3 2 2 2" xfId="35358"/>
    <cellStyle name="Normal 6 2 5 3 2 3" xfId="35359"/>
    <cellStyle name="Normal 6 2 5 3 2 4" xfId="35360"/>
    <cellStyle name="Normal 6 2 5 3 3" xfId="9736"/>
    <cellStyle name="Normal 6 2 5 3 3 2" xfId="17586"/>
    <cellStyle name="Normal 6 2 5 3 3 2 2" xfId="35361"/>
    <cellStyle name="Normal 6 2 5 3 3 3" xfId="35362"/>
    <cellStyle name="Normal 6 2 5 3 4" xfId="12340"/>
    <cellStyle name="Normal 6 2 5 3 4 2" xfId="35363"/>
    <cellStyle name="Normal 6 2 5 3 5" xfId="4484"/>
    <cellStyle name="Normal 6 2 5 3 5 2" xfId="35364"/>
    <cellStyle name="Normal 6 2 5 3 6" xfId="35365"/>
    <cellStyle name="Normal 6 2 5 3 6 2" xfId="35366"/>
    <cellStyle name="Normal 6 2 5 3 7" xfId="35367"/>
    <cellStyle name="Normal 6 2 5 4" xfId="7109"/>
    <cellStyle name="Normal 6 2 5 4 2" xfId="14960"/>
    <cellStyle name="Normal 6 2 5 4 2 2" xfId="35368"/>
    <cellStyle name="Normal 6 2 5 4 3" xfId="35369"/>
    <cellStyle name="Normal 6 2 5 4 4" xfId="35370"/>
    <cellStyle name="Normal 6 2 5 5" xfId="9733"/>
    <cellStyle name="Normal 6 2 5 5 2" xfId="17583"/>
    <cellStyle name="Normal 6 2 5 5 2 2" xfId="35371"/>
    <cellStyle name="Normal 6 2 5 5 3" xfId="35372"/>
    <cellStyle name="Normal 6 2 5 6" xfId="12337"/>
    <cellStyle name="Normal 6 2 5 6 2" xfId="35373"/>
    <cellStyle name="Normal 6 2 5 7" xfId="4481"/>
    <cellStyle name="Normal 6 2 5 7 2" xfId="35374"/>
    <cellStyle name="Normal 6 2 5 8" xfId="35375"/>
    <cellStyle name="Normal 6 2 5 8 2" xfId="35376"/>
    <cellStyle name="Normal 6 2 5 9" xfId="35377"/>
    <cellStyle name="Normal 6 2 6" xfId="1706"/>
    <cellStyle name="Normal 6 2 6 2" xfId="1707"/>
    <cellStyle name="Normal 6 2 6 2 2" xfId="7114"/>
    <cellStyle name="Normal 6 2 6 2 2 2" xfId="14965"/>
    <cellStyle name="Normal 6 2 6 2 2 2 2" xfId="35378"/>
    <cellStyle name="Normal 6 2 6 2 2 3" xfId="35379"/>
    <cellStyle name="Normal 6 2 6 2 2 4" xfId="35380"/>
    <cellStyle name="Normal 6 2 6 2 3" xfId="9738"/>
    <cellStyle name="Normal 6 2 6 2 3 2" xfId="17588"/>
    <cellStyle name="Normal 6 2 6 2 3 2 2" xfId="35381"/>
    <cellStyle name="Normal 6 2 6 2 3 3" xfId="35382"/>
    <cellStyle name="Normal 6 2 6 2 4" xfId="12342"/>
    <cellStyle name="Normal 6 2 6 2 4 2" xfId="35383"/>
    <cellStyle name="Normal 6 2 6 2 5" xfId="4486"/>
    <cellStyle name="Normal 6 2 6 2 5 2" xfId="35384"/>
    <cellStyle name="Normal 6 2 6 2 6" xfId="35385"/>
    <cellStyle name="Normal 6 2 6 2 6 2" xfId="35386"/>
    <cellStyle name="Normal 6 2 6 2 7" xfId="35387"/>
    <cellStyle name="Normal 6 2 6 3" xfId="7113"/>
    <cellStyle name="Normal 6 2 6 3 2" xfId="14964"/>
    <cellStyle name="Normal 6 2 6 3 2 2" xfId="35388"/>
    <cellStyle name="Normal 6 2 6 3 3" xfId="35389"/>
    <cellStyle name="Normal 6 2 6 3 4" xfId="35390"/>
    <cellStyle name="Normal 6 2 6 4" xfId="9737"/>
    <cellStyle name="Normal 6 2 6 4 2" xfId="17587"/>
    <cellStyle name="Normal 6 2 6 4 2 2" xfId="35391"/>
    <cellStyle name="Normal 6 2 6 4 3" xfId="35392"/>
    <cellStyle name="Normal 6 2 6 5" xfId="12341"/>
    <cellStyle name="Normal 6 2 6 5 2" xfId="35393"/>
    <cellStyle name="Normal 6 2 6 6" xfId="4485"/>
    <cellStyle name="Normal 6 2 6 6 2" xfId="35394"/>
    <cellStyle name="Normal 6 2 6 7" xfId="35395"/>
    <cellStyle name="Normal 6 2 6 7 2" xfId="35396"/>
    <cellStyle name="Normal 6 2 6 8" xfId="35397"/>
    <cellStyle name="Normal 6 2 7" xfId="1708"/>
    <cellStyle name="Normal 6 2 7 2" xfId="7115"/>
    <cellStyle name="Normal 6 2 7 2 2" xfId="14966"/>
    <cellStyle name="Normal 6 2 7 2 2 2" xfId="35398"/>
    <cellStyle name="Normal 6 2 7 2 3" xfId="35399"/>
    <cellStyle name="Normal 6 2 7 2 4" xfId="35400"/>
    <cellStyle name="Normal 6 2 7 3" xfId="9739"/>
    <cellStyle name="Normal 6 2 7 3 2" xfId="17589"/>
    <cellStyle name="Normal 6 2 7 3 2 2" xfId="35401"/>
    <cellStyle name="Normal 6 2 7 3 3" xfId="35402"/>
    <cellStyle name="Normal 6 2 7 4" xfId="12343"/>
    <cellStyle name="Normal 6 2 7 4 2" xfId="35403"/>
    <cellStyle name="Normal 6 2 7 5" xfId="4487"/>
    <cellStyle name="Normal 6 2 7 5 2" xfId="35404"/>
    <cellStyle name="Normal 6 2 7 6" xfId="35405"/>
    <cellStyle name="Normal 6 2 7 6 2" xfId="35406"/>
    <cellStyle name="Normal 6 2 7 7" xfId="35407"/>
    <cellStyle name="Normal 6 2 8" xfId="2696"/>
    <cellStyle name="Normal 6 2 8 2" xfId="14935"/>
    <cellStyle name="Normal 6 2 8 2 2" xfId="35408"/>
    <cellStyle name="Normal 6 2 8 3" xfId="7084"/>
    <cellStyle name="Normal 6 2 8 4" xfId="35409"/>
    <cellStyle name="Normal 6 2 9" xfId="9708"/>
    <cellStyle name="Normal 6 2 9 2" xfId="17558"/>
    <cellStyle name="Normal 6 2 9 2 2" xfId="35410"/>
    <cellStyle name="Normal 6 2 9 3" xfId="35411"/>
    <cellStyle name="Normal 6 3" xfId="1709"/>
    <cellStyle name="Normal 6 3 10" xfId="12344"/>
    <cellStyle name="Normal 6 3 10 2" xfId="35412"/>
    <cellStyle name="Normal 6 3 11" xfId="4488"/>
    <cellStyle name="Normal 6 3 11 2" xfId="35413"/>
    <cellStyle name="Normal 6 3 12" xfId="2727"/>
    <cellStyle name="Normal 6 3 12 2" xfId="35414"/>
    <cellStyle name="Normal 6 3 13" xfId="19604"/>
    <cellStyle name="Normal 6 3 14" xfId="35415"/>
    <cellStyle name="Normal 6 3 2" xfId="1710"/>
    <cellStyle name="Normal 6 3 2 10" xfId="35416"/>
    <cellStyle name="Normal 6 3 2 11" xfId="35417"/>
    <cellStyle name="Normal 6 3 2 2" xfId="1711"/>
    <cellStyle name="Normal 6 3 2 2 2" xfId="1712"/>
    <cellStyle name="Normal 6 3 2 2 2 2" xfId="1713"/>
    <cellStyle name="Normal 6 3 2 2 2 2 2" xfId="7120"/>
    <cellStyle name="Normal 6 3 2 2 2 2 2 2" xfId="14971"/>
    <cellStyle name="Normal 6 3 2 2 2 2 2 2 2" xfId="35418"/>
    <cellStyle name="Normal 6 3 2 2 2 2 2 3" xfId="35419"/>
    <cellStyle name="Normal 6 3 2 2 2 2 2 4" xfId="35420"/>
    <cellStyle name="Normal 6 3 2 2 2 2 3" xfId="9744"/>
    <cellStyle name="Normal 6 3 2 2 2 2 3 2" xfId="17594"/>
    <cellStyle name="Normal 6 3 2 2 2 2 3 2 2" xfId="35421"/>
    <cellStyle name="Normal 6 3 2 2 2 2 3 3" xfId="35422"/>
    <cellStyle name="Normal 6 3 2 2 2 2 4" xfId="12348"/>
    <cellStyle name="Normal 6 3 2 2 2 2 4 2" xfId="35423"/>
    <cellStyle name="Normal 6 3 2 2 2 2 5" xfId="4492"/>
    <cellStyle name="Normal 6 3 2 2 2 2 5 2" xfId="35424"/>
    <cellStyle name="Normal 6 3 2 2 2 2 6" xfId="35425"/>
    <cellStyle name="Normal 6 3 2 2 2 2 6 2" xfId="35426"/>
    <cellStyle name="Normal 6 3 2 2 2 2 7" xfId="35427"/>
    <cellStyle name="Normal 6 3 2 2 2 3" xfId="7119"/>
    <cellStyle name="Normal 6 3 2 2 2 3 2" xfId="14970"/>
    <cellStyle name="Normal 6 3 2 2 2 3 2 2" xfId="35428"/>
    <cellStyle name="Normal 6 3 2 2 2 3 3" xfId="35429"/>
    <cellStyle name="Normal 6 3 2 2 2 3 4" xfId="35430"/>
    <cellStyle name="Normal 6 3 2 2 2 4" xfId="9743"/>
    <cellStyle name="Normal 6 3 2 2 2 4 2" xfId="17593"/>
    <cellStyle name="Normal 6 3 2 2 2 4 2 2" xfId="35431"/>
    <cellStyle name="Normal 6 3 2 2 2 4 3" xfId="35432"/>
    <cellStyle name="Normal 6 3 2 2 2 5" xfId="12347"/>
    <cellStyle name="Normal 6 3 2 2 2 5 2" xfId="35433"/>
    <cellStyle name="Normal 6 3 2 2 2 6" xfId="4491"/>
    <cellStyle name="Normal 6 3 2 2 2 6 2" xfId="35434"/>
    <cellStyle name="Normal 6 3 2 2 2 7" xfId="35435"/>
    <cellStyle name="Normal 6 3 2 2 2 7 2" xfId="35436"/>
    <cellStyle name="Normal 6 3 2 2 2 8" xfId="35437"/>
    <cellStyle name="Normal 6 3 2 2 3" xfId="1714"/>
    <cellStyle name="Normal 6 3 2 2 3 2" xfId="7121"/>
    <cellStyle name="Normal 6 3 2 2 3 2 2" xfId="14972"/>
    <cellStyle name="Normal 6 3 2 2 3 2 2 2" xfId="35438"/>
    <cellStyle name="Normal 6 3 2 2 3 2 3" xfId="35439"/>
    <cellStyle name="Normal 6 3 2 2 3 2 4" xfId="35440"/>
    <cellStyle name="Normal 6 3 2 2 3 3" xfId="9745"/>
    <cellStyle name="Normal 6 3 2 2 3 3 2" xfId="17595"/>
    <cellStyle name="Normal 6 3 2 2 3 3 2 2" xfId="35441"/>
    <cellStyle name="Normal 6 3 2 2 3 3 3" xfId="35442"/>
    <cellStyle name="Normal 6 3 2 2 3 4" xfId="12349"/>
    <cellStyle name="Normal 6 3 2 2 3 4 2" xfId="35443"/>
    <cellStyle name="Normal 6 3 2 2 3 5" xfId="4493"/>
    <cellStyle name="Normal 6 3 2 2 3 5 2" xfId="35444"/>
    <cellStyle name="Normal 6 3 2 2 3 6" xfId="35445"/>
    <cellStyle name="Normal 6 3 2 2 3 6 2" xfId="35446"/>
    <cellStyle name="Normal 6 3 2 2 3 7" xfId="35447"/>
    <cellStyle name="Normal 6 3 2 2 4" xfId="7118"/>
    <cellStyle name="Normal 6 3 2 2 4 2" xfId="14969"/>
    <cellStyle name="Normal 6 3 2 2 4 2 2" xfId="35448"/>
    <cellStyle name="Normal 6 3 2 2 4 3" xfId="35449"/>
    <cellStyle name="Normal 6 3 2 2 4 4" xfId="35450"/>
    <cellStyle name="Normal 6 3 2 2 5" xfId="9742"/>
    <cellStyle name="Normal 6 3 2 2 5 2" xfId="17592"/>
    <cellStyle name="Normal 6 3 2 2 5 2 2" xfId="35451"/>
    <cellStyle name="Normal 6 3 2 2 5 3" xfId="35452"/>
    <cellStyle name="Normal 6 3 2 2 6" xfId="12346"/>
    <cellStyle name="Normal 6 3 2 2 6 2" xfId="35453"/>
    <cellStyle name="Normal 6 3 2 2 7" xfId="4490"/>
    <cellStyle name="Normal 6 3 2 2 7 2" xfId="35454"/>
    <cellStyle name="Normal 6 3 2 2 8" xfId="35455"/>
    <cellStyle name="Normal 6 3 2 2 8 2" xfId="35456"/>
    <cellStyle name="Normal 6 3 2 2 9" xfId="35457"/>
    <cellStyle name="Normal 6 3 2 3" xfId="1715"/>
    <cellStyle name="Normal 6 3 2 3 2" xfId="1716"/>
    <cellStyle name="Normal 6 3 2 3 2 2" xfId="7123"/>
    <cellStyle name="Normal 6 3 2 3 2 2 2" xfId="14974"/>
    <cellStyle name="Normal 6 3 2 3 2 2 2 2" xfId="35458"/>
    <cellStyle name="Normal 6 3 2 3 2 2 3" xfId="35459"/>
    <cellStyle name="Normal 6 3 2 3 2 2 4" xfId="35460"/>
    <cellStyle name="Normal 6 3 2 3 2 3" xfId="9747"/>
    <cellStyle name="Normal 6 3 2 3 2 3 2" xfId="17597"/>
    <cellStyle name="Normal 6 3 2 3 2 3 2 2" xfId="35461"/>
    <cellStyle name="Normal 6 3 2 3 2 3 3" xfId="35462"/>
    <cellStyle name="Normal 6 3 2 3 2 4" xfId="12351"/>
    <cellStyle name="Normal 6 3 2 3 2 4 2" xfId="35463"/>
    <cellStyle name="Normal 6 3 2 3 2 5" xfId="4495"/>
    <cellStyle name="Normal 6 3 2 3 2 5 2" xfId="35464"/>
    <cellStyle name="Normal 6 3 2 3 2 6" xfId="35465"/>
    <cellStyle name="Normal 6 3 2 3 2 6 2" xfId="35466"/>
    <cellStyle name="Normal 6 3 2 3 2 7" xfId="35467"/>
    <cellStyle name="Normal 6 3 2 3 3" xfId="7122"/>
    <cellStyle name="Normal 6 3 2 3 3 2" xfId="14973"/>
    <cellStyle name="Normal 6 3 2 3 3 2 2" xfId="35468"/>
    <cellStyle name="Normal 6 3 2 3 3 3" xfId="35469"/>
    <cellStyle name="Normal 6 3 2 3 3 4" xfId="35470"/>
    <cellStyle name="Normal 6 3 2 3 4" xfId="9746"/>
    <cellStyle name="Normal 6 3 2 3 4 2" xfId="17596"/>
    <cellStyle name="Normal 6 3 2 3 4 2 2" xfId="35471"/>
    <cellStyle name="Normal 6 3 2 3 4 3" xfId="35472"/>
    <cellStyle name="Normal 6 3 2 3 5" xfId="12350"/>
    <cellStyle name="Normal 6 3 2 3 5 2" xfId="35473"/>
    <cellStyle name="Normal 6 3 2 3 6" xfId="4494"/>
    <cellStyle name="Normal 6 3 2 3 6 2" xfId="35474"/>
    <cellStyle name="Normal 6 3 2 3 7" xfId="35475"/>
    <cellStyle name="Normal 6 3 2 3 7 2" xfId="35476"/>
    <cellStyle name="Normal 6 3 2 3 8" xfId="35477"/>
    <cellStyle name="Normal 6 3 2 4" xfId="1717"/>
    <cellStyle name="Normal 6 3 2 4 2" xfId="7124"/>
    <cellStyle name="Normal 6 3 2 4 2 2" xfId="14975"/>
    <cellStyle name="Normal 6 3 2 4 2 2 2" xfId="35478"/>
    <cellStyle name="Normal 6 3 2 4 2 3" xfId="35479"/>
    <cellStyle name="Normal 6 3 2 4 2 4" xfId="35480"/>
    <cellStyle name="Normal 6 3 2 4 3" xfId="9748"/>
    <cellStyle name="Normal 6 3 2 4 3 2" xfId="17598"/>
    <cellStyle name="Normal 6 3 2 4 3 2 2" xfId="35481"/>
    <cellStyle name="Normal 6 3 2 4 3 3" xfId="35482"/>
    <cellStyle name="Normal 6 3 2 4 4" xfId="12352"/>
    <cellStyle name="Normal 6 3 2 4 4 2" xfId="35483"/>
    <cellStyle name="Normal 6 3 2 4 5" xfId="4496"/>
    <cellStyle name="Normal 6 3 2 4 5 2" xfId="35484"/>
    <cellStyle name="Normal 6 3 2 4 6" xfId="35485"/>
    <cellStyle name="Normal 6 3 2 4 6 2" xfId="35486"/>
    <cellStyle name="Normal 6 3 2 4 7" xfId="35487"/>
    <cellStyle name="Normal 6 3 2 5" xfId="7117"/>
    <cellStyle name="Normal 6 3 2 5 2" xfId="14968"/>
    <cellStyle name="Normal 6 3 2 5 2 2" xfId="35488"/>
    <cellStyle name="Normal 6 3 2 5 3" xfId="35489"/>
    <cellStyle name="Normal 6 3 2 5 4" xfId="35490"/>
    <cellStyle name="Normal 6 3 2 6" xfId="9741"/>
    <cellStyle name="Normal 6 3 2 6 2" xfId="17591"/>
    <cellStyle name="Normal 6 3 2 6 2 2" xfId="35491"/>
    <cellStyle name="Normal 6 3 2 6 3" xfId="35492"/>
    <cellStyle name="Normal 6 3 2 7" xfId="12345"/>
    <cellStyle name="Normal 6 3 2 7 2" xfId="35493"/>
    <cellStyle name="Normal 6 3 2 8" xfId="4489"/>
    <cellStyle name="Normal 6 3 2 8 2" xfId="35494"/>
    <cellStyle name="Normal 6 3 2 9" xfId="2828"/>
    <cellStyle name="Normal 6 3 2 9 2" xfId="35495"/>
    <cellStyle name="Normal 6 3 3" xfId="1718"/>
    <cellStyle name="Normal 6 3 3 10" xfId="35496"/>
    <cellStyle name="Normal 6 3 3 2" xfId="1719"/>
    <cellStyle name="Normal 6 3 3 2 2" xfId="1720"/>
    <cellStyle name="Normal 6 3 3 2 2 2" xfId="1721"/>
    <cellStyle name="Normal 6 3 3 2 2 2 2" xfId="7128"/>
    <cellStyle name="Normal 6 3 3 2 2 2 2 2" xfId="14979"/>
    <cellStyle name="Normal 6 3 3 2 2 2 2 2 2" xfId="35497"/>
    <cellStyle name="Normal 6 3 3 2 2 2 2 3" xfId="35498"/>
    <cellStyle name="Normal 6 3 3 2 2 2 2 4" xfId="35499"/>
    <cellStyle name="Normal 6 3 3 2 2 2 3" xfId="9752"/>
    <cellStyle name="Normal 6 3 3 2 2 2 3 2" xfId="17602"/>
    <cellStyle name="Normal 6 3 3 2 2 2 3 2 2" xfId="35500"/>
    <cellStyle name="Normal 6 3 3 2 2 2 3 3" xfId="35501"/>
    <cellStyle name="Normal 6 3 3 2 2 2 4" xfId="12356"/>
    <cellStyle name="Normal 6 3 3 2 2 2 4 2" xfId="35502"/>
    <cellStyle name="Normal 6 3 3 2 2 2 5" xfId="4500"/>
    <cellStyle name="Normal 6 3 3 2 2 2 5 2" xfId="35503"/>
    <cellStyle name="Normal 6 3 3 2 2 2 6" xfId="35504"/>
    <cellStyle name="Normal 6 3 3 2 2 2 6 2" xfId="35505"/>
    <cellStyle name="Normal 6 3 3 2 2 2 7" xfId="35506"/>
    <cellStyle name="Normal 6 3 3 2 2 3" xfId="7127"/>
    <cellStyle name="Normal 6 3 3 2 2 3 2" xfId="14978"/>
    <cellStyle name="Normal 6 3 3 2 2 3 2 2" xfId="35507"/>
    <cellStyle name="Normal 6 3 3 2 2 3 3" xfId="35508"/>
    <cellStyle name="Normal 6 3 3 2 2 3 4" xfId="35509"/>
    <cellStyle name="Normal 6 3 3 2 2 4" xfId="9751"/>
    <cellStyle name="Normal 6 3 3 2 2 4 2" xfId="17601"/>
    <cellStyle name="Normal 6 3 3 2 2 4 2 2" xfId="35510"/>
    <cellStyle name="Normal 6 3 3 2 2 4 3" xfId="35511"/>
    <cellStyle name="Normal 6 3 3 2 2 5" xfId="12355"/>
    <cellStyle name="Normal 6 3 3 2 2 5 2" xfId="35512"/>
    <cellStyle name="Normal 6 3 3 2 2 6" xfId="4499"/>
    <cellStyle name="Normal 6 3 3 2 2 6 2" xfId="35513"/>
    <cellStyle name="Normal 6 3 3 2 2 7" xfId="35514"/>
    <cellStyle name="Normal 6 3 3 2 2 7 2" xfId="35515"/>
    <cellStyle name="Normal 6 3 3 2 2 8" xfId="35516"/>
    <cellStyle name="Normal 6 3 3 2 3" xfId="1722"/>
    <cellStyle name="Normal 6 3 3 2 3 2" xfId="7129"/>
    <cellStyle name="Normal 6 3 3 2 3 2 2" xfId="14980"/>
    <cellStyle name="Normal 6 3 3 2 3 2 2 2" xfId="35517"/>
    <cellStyle name="Normal 6 3 3 2 3 2 3" xfId="35518"/>
    <cellStyle name="Normal 6 3 3 2 3 2 4" xfId="35519"/>
    <cellStyle name="Normal 6 3 3 2 3 3" xfId="9753"/>
    <cellStyle name="Normal 6 3 3 2 3 3 2" xfId="17603"/>
    <cellStyle name="Normal 6 3 3 2 3 3 2 2" xfId="35520"/>
    <cellStyle name="Normal 6 3 3 2 3 3 3" xfId="35521"/>
    <cellStyle name="Normal 6 3 3 2 3 4" xfId="12357"/>
    <cellStyle name="Normal 6 3 3 2 3 4 2" xfId="35522"/>
    <cellStyle name="Normal 6 3 3 2 3 5" xfId="4501"/>
    <cellStyle name="Normal 6 3 3 2 3 5 2" xfId="35523"/>
    <cellStyle name="Normal 6 3 3 2 3 6" xfId="35524"/>
    <cellStyle name="Normal 6 3 3 2 3 6 2" xfId="35525"/>
    <cellStyle name="Normal 6 3 3 2 3 7" xfId="35526"/>
    <cellStyle name="Normal 6 3 3 2 4" xfId="7126"/>
    <cellStyle name="Normal 6 3 3 2 4 2" xfId="14977"/>
    <cellStyle name="Normal 6 3 3 2 4 2 2" xfId="35527"/>
    <cellStyle name="Normal 6 3 3 2 4 3" xfId="35528"/>
    <cellStyle name="Normal 6 3 3 2 4 4" xfId="35529"/>
    <cellStyle name="Normal 6 3 3 2 5" xfId="9750"/>
    <cellStyle name="Normal 6 3 3 2 5 2" xfId="17600"/>
    <cellStyle name="Normal 6 3 3 2 5 2 2" xfId="35530"/>
    <cellStyle name="Normal 6 3 3 2 5 3" xfId="35531"/>
    <cellStyle name="Normal 6 3 3 2 6" xfId="12354"/>
    <cellStyle name="Normal 6 3 3 2 6 2" xfId="35532"/>
    <cellStyle name="Normal 6 3 3 2 7" xfId="4498"/>
    <cellStyle name="Normal 6 3 3 2 7 2" xfId="35533"/>
    <cellStyle name="Normal 6 3 3 2 8" xfId="35534"/>
    <cellStyle name="Normal 6 3 3 2 8 2" xfId="35535"/>
    <cellStyle name="Normal 6 3 3 2 9" xfId="35536"/>
    <cellStyle name="Normal 6 3 3 3" xfId="1723"/>
    <cellStyle name="Normal 6 3 3 3 2" xfId="1724"/>
    <cellStyle name="Normal 6 3 3 3 2 2" xfId="7131"/>
    <cellStyle name="Normal 6 3 3 3 2 2 2" xfId="14982"/>
    <cellStyle name="Normal 6 3 3 3 2 2 2 2" xfId="35537"/>
    <cellStyle name="Normal 6 3 3 3 2 2 3" xfId="35538"/>
    <cellStyle name="Normal 6 3 3 3 2 2 4" xfId="35539"/>
    <cellStyle name="Normal 6 3 3 3 2 3" xfId="9755"/>
    <cellStyle name="Normal 6 3 3 3 2 3 2" xfId="17605"/>
    <cellStyle name="Normal 6 3 3 3 2 3 2 2" xfId="35540"/>
    <cellStyle name="Normal 6 3 3 3 2 3 3" xfId="35541"/>
    <cellStyle name="Normal 6 3 3 3 2 4" xfId="12359"/>
    <cellStyle name="Normal 6 3 3 3 2 4 2" xfId="35542"/>
    <cellStyle name="Normal 6 3 3 3 2 5" xfId="4503"/>
    <cellStyle name="Normal 6 3 3 3 2 5 2" xfId="35543"/>
    <cellStyle name="Normal 6 3 3 3 2 6" xfId="35544"/>
    <cellStyle name="Normal 6 3 3 3 2 6 2" xfId="35545"/>
    <cellStyle name="Normal 6 3 3 3 2 7" xfId="35546"/>
    <cellStyle name="Normal 6 3 3 3 3" xfId="7130"/>
    <cellStyle name="Normal 6 3 3 3 3 2" xfId="14981"/>
    <cellStyle name="Normal 6 3 3 3 3 2 2" xfId="35547"/>
    <cellStyle name="Normal 6 3 3 3 3 3" xfId="35548"/>
    <cellStyle name="Normal 6 3 3 3 3 4" xfId="35549"/>
    <cellStyle name="Normal 6 3 3 3 4" xfId="9754"/>
    <cellStyle name="Normal 6 3 3 3 4 2" xfId="17604"/>
    <cellStyle name="Normal 6 3 3 3 4 2 2" xfId="35550"/>
    <cellStyle name="Normal 6 3 3 3 4 3" xfId="35551"/>
    <cellStyle name="Normal 6 3 3 3 5" xfId="12358"/>
    <cellStyle name="Normal 6 3 3 3 5 2" xfId="35552"/>
    <cellStyle name="Normal 6 3 3 3 6" xfId="4502"/>
    <cellStyle name="Normal 6 3 3 3 6 2" xfId="35553"/>
    <cellStyle name="Normal 6 3 3 3 7" xfId="35554"/>
    <cellStyle name="Normal 6 3 3 3 7 2" xfId="35555"/>
    <cellStyle name="Normal 6 3 3 3 8" xfId="35556"/>
    <cellStyle name="Normal 6 3 3 4" xfId="1725"/>
    <cellStyle name="Normal 6 3 3 4 2" xfId="7132"/>
    <cellStyle name="Normal 6 3 3 4 2 2" xfId="14983"/>
    <cellStyle name="Normal 6 3 3 4 2 2 2" xfId="35557"/>
    <cellStyle name="Normal 6 3 3 4 2 3" xfId="35558"/>
    <cellStyle name="Normal 6 3 3 4 2 4" xfId="35559"/>
    <cellStyle name="Normal 6 3 3 4 3" xfId="9756"/>
    <cellStyle name="Normal 6 3 3 4 3 2" xfId="17606"/>
    <cellStyle name="Normal 6 3 3 4 3 2 2" xfId="35560"/>
    <cellStyle name="Normal 6 3 3 4 3 3" xfId="35561"/>
    <cellStyle name="Normal 6 3 3 4 4" xfId="12360"/>
    <cellStyle name="Normal 6 3 3 4 4 2" xfId="35562"/>
    <cellStyle name="Normal 6 3 3 4 5" xfId="4504"/>
    <cellStyle name="Normal 6 3 3 4 5 2" xfId="35563"/>
    <cellStyle name="Normal 6 3 3 4 6" xfId="35564"/>
    <cellStyle name="Normal 6 3 3 4 6 2" xfId="35565"/>
    <cellStyle name="Normal 6 3 3 4 7" xfId="35566"/>
    <cellStyle name="Normal 6 3 3 5" xfId="7125"/>
    <cellStyle name="Normal 6 3 3 5 2" xfId="14976"/>
    <cellStyle name="Normal 6 3 3 5 2 2" xfId="35567"/>
    <cellStyle name="Normal 6 3 3 5 3" xfId="35568"/>
    <cellStyle name="Normal 6 3 3 5 4" xfId="35569"/>
    <cellStyle name="Normal 6 3 3 6" xfId="9749"/>
    <cellStyle name="Normal 6 3 3 6 2" xfId="17599"/>
    <cellStyle name="Normal 6 3 3 6 2 2" xfId="35570"/>
    <cellStyle name="Normal 6 3 3 6 3" xfId="35571"/>
    <cellStyle name="Normal 6 3 3 7" xfId="12353"/>
    <cellStyle name="Normal 6 3 3 7 2" xfId="35572"/>
    <cellStyle name="Normal 6 3 3 8" xfId="4497"/>
    <cellStyle name="Normal 6 3 3 8 2" xfId="35573"/>
    <cellStyle name="Normal 6 3 3 9" xfId="35574"/>
    <cellStyle name="Normal 6 3 3 9 2" xfId="35575"/>
    <cellStyle name="Normal 6 3 4" xfId="1726"/>
    <cellStyle name="Normal 6 3 4 10" xfId="35576"/>
    <cellStyle name="Normal 6 3 4 2" xfId="1727"/>
    <cellStyle name="Normal 6 3 4 2 2" xfId="1728"/>
    <cellStyle name="Normal 6 3 4 2 2 2" xfId="1729"/>
    <cellStyle name="Normal 6 3 4 2 2 2 2" xfId="7136"/>
    <cellStyle name="Normal 6 3 4 2 2 2 2 2" xfId="14987"/>
    <cellStyle name="Normal 6 3 4 2 2 2 2 2 2" xfId="35577"/>
    <cellStyle name="Normal 6 3 4 2 2 2 2 3" xfId="35578"/>
    <cellStyle name="Normal 6 3 4 2 2 2 2 4" xfId="35579"/>
    <cellStyle name="Normal 6 3 4 2 2 2 3" xfId="9760"/>
    <cellStyle name="Normal 6 3 4 2 2 2 3 2" xfId="17610"/>
    <cellStyle name="Normal 6 3 4 2 2 2 3 2 2" xfId="35580"/>
    <cellStyle name="Normal 6 3 4 2 2 2 3 3" xfId="35581"/>
    <cellStyle name="Normal 6 3 4 2 2 2 4" xfId="12364"/>
    <cellStyle name="Normal 6 3 4 2 2 2 4 2" xfId="35582"/>
    <cellStyle name="Normal 6 3 4 2 2 2 5" xfId="4508"/>
    <cellStyle name="Normal 6 3 4 2 2 2 5 2" xfId="35583"/>
    <cellStyle name="Normal 6 3 4 2 2 2 6" xfId="35584"/>
    <cellStyle name="Normal 6 3 4 2 2 2 6 2" xfId="35585"/>
    <cellStyle name="Normal 6 3 4 2 2 2 7" xfId="35586"/>
    <cellStyle name="Normal 6 3 4 2 2 3" xfId="7135"/>
    <cellStyle name="Normal 6 3 4 2 2 3 2" xfId="14986"/>
    <cellStyle name="Normal 6 3 4 2 2 3 2 2" xfId="35587"/>
    <cellStyle name="Normal 6 3 4 2 2 3 3" xfId="35588"/>
    <cellStyle name="Normal 6 3 4 2 2 3 4" xfId="35589"/>
    <cellStyle name="Normal 6 3 4 2 2 4" xfId="9759"/>
    <cellStyle name="Normal 6 3 4 2 2 4 2" xfId="17609"/>
    <cellStyle name="Normal 6 3 4 2 2 4 2 2" xfId="35590"/>
    <cellStyle name="Normal 6 3 4 2 2 4 3" xfId="35591"/>
    <cellStyle name="Normal 6 3 4 2 2 5" xfId="12363"/>
    <cellStyle name="Normal 6 3 4 2 2 5 2" xfId="35592"/>
    <cellStyle name="Normal 6 3 4 2 2 6" xfId="4507"/>
    <cellStyle name="Normal 6 3 4 2 2 6 2" xfId="35593"/>
    <cellStyle name="Normal 6 3 4 2 2 7" xfId="35594"/>
    <cellStyle name="Normal 6 3 4 2 2 7 2" xfId="35595"/>
    <cellStyle name="Normal 6 3 4 2 2 8" xfId="35596"/>
    <cellStyle name="Normal 6 3 4 2 3" xfId="1730"/>
    <cellStyle name="Normal 6 3 4 2 3 2" xfId="7137"/>
    <cellStyle name="Normal 6 3 4 2 3 2 2" xfId="14988"/>
    <cellStyle name="Normal 6 3 4 2 3 2 2 2" xfId="35597"/>
    <cellStyle name="Normal 6 3 4 2 3 2 3" xfId="35598"/>
    <cellStyle name="Normal 6 3 4 2 3 2 4" xfId="35599"/>
    <cellStyle name="Normal 6 3 4 2 3 3" xfId="9761"/>
    <cellStyle name="Normal 6 3 4 2 3 3 2" xfId="17611"/>
    <cellStyle name="Normal 6 3 4 2 3 3 2 2" xfId="35600"/>
    <cellStyle name="Normal 6 3 4 2 3 3 3" xfId="35601"/>
    <cellStyle name="Normal 6 3 4 2 3 4" xfId="12365"/>
    <cellStyle name="Normal 6 3 4 2 3 4 2" xfId="35602"/>
    <cellStyle name="Normal 6 3 4 2 3 5" xfId="4509"/>
    <cellStyle name="Normal 6 3 4 2 3 5 2" xfId="35603"/>
    <cellStyle name="Normal 6 3 4 2 3 6" xfId="35604"/>
    <cellStyle name="Normal 6 3 4 2 3 6 2" xfId="35605"/>
    <cellStyle name="Normal 6 3 4 2 3 7" xfId="35606"/>
    <cellStyle name="Normal 6 3 4 2 4" xfId="7134"/>
    <cellStyle name="Normal 6 3 4 2 4 2" xfId="14985"/>
    <cellStyle name="Normal 6 3 4 2 4 2 2" xfId="35607"/>
    <cellStyle name="Normal 6 3 4 2 4 3" xfId="35608"/>
    <cellStyle name="Normal 6 3 4 2 4 4" xfId="35609"/>
    <cellStyle name="Normal 6 3 4 2 5" xfId="9758"/>
    <cellStyle name="Normal 6 3 4 2 5 2" xfId="17608"/>
    <cellStyle name="Normal 6 3 4 2 5 2 2" xfId="35610"/>
    <cellStyle name="Normal 6 3 4 2 5 3" xfId="35611"/>
    <cellStyle name="Normal 6 3 4 2 6" xfId="12362"/>
    <cellStyle name="Normal 6 3 4 2 6 2" xfId="35612"/>
    <cellStyle name="Normal 6 3 4 2 7" xfId="4506"/>
    <cellStyle name="Normal 6 3 4 2 7 2" xfId="35613"/>
    <cellStyle name="Normal 6 3 4 2 8" xfId="35614"/>
    <cellStyle name="Normal 6 3 4 2 8 2" xfId="35615"/>
    <cellStyle name="Normal 6 3 4 2 9" xfId="35616"/>
    <cellStyle name="Normal 6 3 4 3" xfId="1731"/>
    <cellStyle name="Normal 6 3 4 3 2" xfId="1732"/>
    <cellStyle name="Normal 6 3 4 3 2 2" xfId="7139"/>
    <cellStyle name="Normal 6 3 4 3 2 2 2" xfId="14990"/>
    <cellStyle name="Normal 6 3 4 3 2 2 2 2" xfId="35617"/>
    <cellStyle name="Normal 6 3 4 3 2 2 3" xfId="35618"/>
    <cellStyle name="Normal 6 3 4 3 2 2 4" xfId="35619"/>
    <cellStyle name="Normal 6 3 4 3 2 3" xfId="9763"/>
    <cellStyle name="Normal 6 3 4 3 2 3 2" xfId="17613"/>
    <cellStyle name="Normal 6 3 4 3 2 3 2 2" xfId="35620"/>
    <cellStyle name="Normal 6 3 4 3 2 3 3" xfId="35621"/>
    <cellStyle name="Normal 6 3 4 3 2 4" xfId="12367"/>
    <cellStyle name="Normal 6 3 4 3 2 4 2" xfId="35622"/>
    <cellStyle name="Normal 6 3 4 3 2 5" xfId="4511"/>
    <cellStyle name="Normal 6 3 4 3 2 5 2" xfId="35623"/>
    <cellStyle name="Normal 6 3 4 3 2 6" xfId="35624"/>
    <cellStyle name="Normal 6 3 4 3 2 6 2" xfId="35625"/>
    <cellStyle name="Normal 6 3 4 3 2 7" xfId="35626"/>
    <cellStyle name="Normal 6 3 4 3 3" xfId="7138"/>
    <cellStyle name="Normal 6 3 4 3 3 2" xfId="14989"/>
    <cellStyle name="Normal 6 3 4 3 3 2 2" xfId="35627"/>
    <cellStyle name="Normal 6 3 4 3 3 3" xfId="35628"/>
    <cellStyle name="Normal 6 3 4 3 3 4" xfId="35629"/>
    <cellStyle name="Normal 6 3 4 3 4" xfId="9762"/>
    <cellStyle name="Normal 6 3 4 3 4 2" xfId="17612"/>
    <cellStyle name="Normal 6 3 4 3 4 2 2" xfId="35630"/>
    <cellStyle name="Normal 6 3 4 3 4 3" xfId="35631"/>
    <cellStyle name="Normal 6 3 4 3 5" xfId="12366"/>
    <cellStyle name="Normal 6 3 4 3 5 2" xfId="35632"/>
    <cellStyle name="Normal 6 3 4 3 6" xfId="4510"/>
    <cellStyle name="Normal 6 3 4 3 6 2" xfId="35633"/>
    <cellStyle name="Normal 6 3 4 3 7" xfId="35634"/>
    <cellStyle name="Normal 6 3 4 3 7 2" xfId="35635"/>
    <cellStyle name="Normal 6 3 4 3 8" xfId="35636"/>
    <cellStyle name="Normal 6 3 4 4" xfId="1733"/>
    <cellStyle name="Normal 6 3 4 4 2" xfId="7140"/>
    <cellStyle name="Normal 6 3 4 4 2 2" xfId="14991"/>
    <cellStyle name="Normal 6 3 4 4 2 2 2" xfId="35637"/>
    <cellStyle name="Normal 6 3 4 4 2 3" xfId="35638"/>
    <cellStyle name="Normal 6 3 4 4 2 4" xfId="35639"/>
    <cellStyle name="Normal 6 3 4 4 3" xfId="9764"/>
    <cellStyle name="Normal 6 3 4 4 3 2" xfId="17614"/>
    <cellStyle name="Normal 6 3 4 4 3 2 2" xfId="35640"/>
    <cellStyle name="Normal 6 3 4 4 3 3" xfId="35641"/>
    <cellStyle name="Normal 6 3 4 4 4" xfId="12368"/>
    <cellStyle name="Normal 6 3 4 4 4 2" xfId="35642"/>
    <cellStyle name="Normal 6 3 4 4 5" xfId="4512"/>
    <cellStyle name="Normal 6 3 4 4 5 2" xfId="35643"/>
    <cellStyle name="Normal 6 3 4 4 6" xfId="35644"/>
    <cellStyle name="Normal 6 3 4 4 6 2" xfId="35645"/>
    <cellStyle name="Normal 6 3 4 4 7" xfId="35646"/>
    <cellStyle name="Normal 6 3 4 5" xfId="7133"/>
    <cellStyle name="Normal 6 3 4 5 2" xfId="14984"/>
    <cellStyle name="Normal 6 3 4 5 2 2" xfId="35647"/>
    <cellStyle name="Normal 6 3 4 5 3" xfId="35648"/>
    <cellStyle name="Normal 6 3 4 5 4" xfId="35649"/>
    <cellStyle name="Normal 6 3 4 6" xfId="9757"/>
    <cellStyle name="Normal 6 3 4 6 2" xfId="17607"/>
    <cellStyle name="Normal 6 3 4 6 2 2" xfId="35650"/>
    <cellStyle name="Normal 6 3 4 6 3" xfId="35651"/>
    <cellStyle name="Normal 6 3 4 7" xfId="12361"/>
    <cellStyle name="Normal 6 3 4 7 2" xfId="35652"/>
    <cellStyle name="Normal 6 3 4 8" xfId="4505"/>
    <cellStyle name="Normal 6 3 4 8 2" xfId="35653"/>
    <cellStyle name="Normal 6 3 4 9" xfId="35654"/>
    <cellStyle name="Normal 6 3 4 9 2" xfId="35655"/>
    <cellStyle name="Normal 6 3 5" xfId="1734"/>
    <cellStyle name="Normal 6 3 5 2" xfId="1735"/>
    <cellStyle name="Normal 6 3 5 2 2" xfId="1736"/>
    <cellStyle name="Normal 6 3 5 2 2 2" xfId="7143"/>
    <cellStyle name="Normal 6 3 5 2 2 2 2" xfId="14994"/>
    <cellStyle name="Normal 6 3 5 2 2 2 2 2" xfId="35656"/>
    <cellStyle name="Normal 6 3 5 2 2 2 3" xfId="35657"/>
    <cellStyle name="Normal 6 3 5 2 2 2 4" xfId="35658"/>
    <cellStyle name="Normal 6 3 5 2 2 3" xfId="9767"/>
    <cellStyle name="Normal 6 3 5 2 2 3 2" xfId="17617"/>
    <cellStyle name="Normal 6 3 5 2 2 3 2 2" xfId="35659"/>
    <cellStyle name="Normal 6 3 5 2 2 3 3" xfId="35660"/>
    <cellStyle name="Normal 6 3 5 2 2 4" xfId="12371"/>
    <cellStyle name="Normal 6 3 5 2 2 4 2" xfId="35661"/>
    <cellStyle name="Normal 6 3 5 2 2 5" xfId="4515"/>
    <cellStyle name="Normal 6 3 5 2 2 5 2" xfId="35662"/>
    <cellStyle name="Normal 6 3 5 2 2 6" xfId="35663"/>
    <cellStyle name="Normal 6 3 5 2 2 6 2" xfId="35664"/>
    <cellStyle name="Normal 6 3 5 2 2 7" xfId="35665"/>
    <cellStyle name="Normal 6 3 5 2 3" xfId="7142"/>
    <cellStyle name="Normal 6 3 5 2 3 2" xfId="14993"/>
    <cellStyle name="Normal 6 3 5 2 3 2 2" xfId="35666"/>
    <cellStyle name="Normal 6 3 5 2 3 3" xfId="35667"/>
    <cellStyle name="Normal 6 3 5 2 3 4" xfId="35668"/>
    <cellStyle name="Normal 6 3 5 2 4" xfId="9766"/>
    <cellStyle name="Normal 6 3 5 2 4 2" xfId="17616"/>
    <cellStyle name="Normal 6 3 5 2 4 2 2" xfId="35669"/>
    <cellStyle name="Normal 6 3 5 2 4 3" xfId="35670"/>
    <cellStyle name="Normal 6 3 5 2 5" xfId="12370"/>
    <cellStyle name="Normal 6 3 5 2 5 2" xfId="35671"/>
    <cellStyle name="Normal 6 3 5 2 6" xfId="4514"/>
    <cellStyle name="Normal 6 3 5 2 6 2" xfId="35672"/>
    <cellStyle name="Normal 6 3 5 2 7" xfId="35673"/>
    <cellStyle name="Normal 6 3 5 2 7 2" xfId="35674"/>
    <cellStyle name="Normal 6 3 5 2 8" xfId="35675"/>
    <cellStyle name="Normal 6 3 5 3" xfId="1737"/>
    <cellStyle name="Normal 6 3 5 3 2" xfId="7144"/>
    <cellStyle name="Normal 6 3 5 3 2 2" xfId="14995"/>
    <cellStyle name="Normal 6 3 5 3 2 2 2" xfId="35676"/>
    <cellStyle name="Normal 6 3 5 3 2 3" xfId="35677"/>
    <cellStyle name="Normal 6 3 5 3 2 4" xfId="35678"/>
    <cellStyle name="Normal 6 3 5 3 3" xfId="9768"/>
    <cellStyle name="Normal 6 3 5 3 3 2" xfId="17618"/>
    <cellStyle name="Normal 6 3 5 3 3 2 2" xfId="35679"/>
    <cellStyle name="Normal 6 3 5 3 3 3" xfId="35680"/>
    <cellStyle name="Normal 6 3 5 3 4" xfId="12372"/>
    <cellStyle name="Normal 6 3 5 3 4 2" xfId="35681"/>
    <cellStyle name="Normal 6 3 5 3 5" xfId="4516"/>
    <cellStyle name="Normal 6 3 5 3 5 2" xfId="35682"/>
    <cellStyle name="Normal 6 3 5 3 6" xfId="35683"/>
    <cellStyle name="Normal 6 3 5 3 6 2" xfId="35684"/>
    <cellStyle name="Normal 6 3 5 3 7" xfId="35685"/>
    <cellStyle name="Normal 6 3 5 4" xfId="7141"/>
    <cellStyle name="Normal 6 3 5 4 2" xfId="14992"/>
    <cellStyle name="Normal 6 3 5 4 2 2" xfId="35686"/>
    <cellStyle name="Normal 6 3 5 4 3" xfId="35687"/>
    <cellStyle name="Normal 6 3 5 4 4" xfId="35688"/>
    <cellStyle name="Normal 6 3 5 5" xfId="9765"/>
    <cellStyle name="Normal 6 3 5 5 2" xfId="17615"/>
    <cellStyle name="Normal 6 3 5 5 2 2" xfId="35689"/>
    <cellStyle name="Normal 6 3 5 5 3" xfId="35690"/>
    <cellStyle name="Normal 6 3 5 6" xfId="12369"/>
    <cellStyle name="Normal 6 3 5 6 2" xfId="35691"/>
    <cellStyle name="Normal 6 3 5 7" xfId="4513"/>
    <cellStyle name="Normal 6 3 5 7 2" xfId="35692"/>
    <cellStyle name="Normal 6 3 5 8" xfId="35693"/>
    <cellStyle name="Normal 6 3 5 8 2" xfId="35694"/>
    <cellStyle name="Normal 6 3 5 9" xfId="35695"/>
    <cellStyle name="Normal 6 3 6" xfId="1738"/>
    <cellStyle name="Normal 6 3 6 2" xfId="1739"/>
    <cellStyle name="Normal 6 3 6 2 2" xfId="7146"/>
    <cellStyle name="Normal 6 3 6 2 2 2" xfId="14997"/>
    <cellStyle name="Normal 6 3 6 2 2 2 2" xfId="35696"/>
    <cellStyle name="Normal 6 3 6 2 2 3" xfId="35697"/>
    <cellStyle name="Normal 6 3 6 2 2 4" xfId="35698"/>
    <cellStyle name="Normal 6 3 6 2 3" xfId="9770"/>
    <cellStyle name="Normal 6 3 6 2 3 2" xfId="17620"/>
    <cellStyle name="Normal 6 3 6 2 3 2 2" xfId="35699"/>
    <cellStyle name="Normal 6 3 6 2 3 3" xfId="35700"/>
    <cellStyle name="Normal 6 3 6 2 4" xfId="12374"/>
    <cellStyle name="Normal 6 3 6 2 4 2" xfId="35701"/>
    <cellStyle name="Normal 6 3 6 2 5" xfId="4518"/>
    <cellStyle name="Normal 6 3 6 2 5 2" xfId="35702"/>
    <cellStyle name="Normal 6 3 6 2 6" xfId="35703"/>
    <cellStyle name="Normal 6 3 6 2 6 2" xfId="35704"/>
    <cellStyle name="Normal 6 3 6 2 7" xfId="35705"/>
    <cellStyle name="Normal 6 3 6 3" xfId="7145"/>
    <cellStyle name="Normal 6 3 6 3 2" xfId="14996"/>
    <cellStyle name="Normal 6 3 6 3 2 2" xfId="35706"/>
    <cellStyle name="Normal 6 3 6 3 3" xfId="35707"/>
    <cellStyle name="Normal 6 3 6 3 4" xfId="35708"/>
    <cellStyle name="Normal 6 3 6 4" xfId="9769"/>
    <cellStyle name="Normal 6 3 6 4 2" xfId="17619"/>
    <cellStyle name="Normal 6 3 6 4 2 2" xfId="35709"/>
    <cellStyle name="Normal 6 3 6 4 3" xfId="35710"/>
    <cellStyle name="Normal 6 3 6 5" xfId="12373"/>
    <cellStyle name="Normal 6 3 6 5 2" xfId="35711"/>
    <cellStyle name="Normal 6 3 6 6" xfId="4517"/>
    <cellStyle name="Normal 6 3 6 6 2" xfId="35712"/>
    <cellStyle name="Normal 6 3 6 7" xfId="35713"/>
    <cellStyle name="Normal 6 3 6 7 2" xfId="35714"/>
    <cellStyle name="Normal 6 3 6 8" xfId="35715"/>
    <cellStyle name="Normal 6 3 7" xfId="1740"/>
    <cellStyle name="Normal 6 3 7 2" xfId="7147"/>
    <cellStyle name="Normal 6 3 7 2 2" xfId="14998"/>
    <cellStyle name="Normal 6 3 7 2 2 2" xfId="35716"/>
    <cellStyle name="Normal 6 3 7 2 3" xfId="35717"/>
    <cellStyle name="Normal 6 3 7 2 4" xfId="35718"/>
    <cellStyle name="Normal 6 3 7 3" xfId="9771"/>
    <cellStyle name="Normal 6 3 7 3 2" xfId="17621"/>
    <cellStyle name="Normal 6 3 7 3 2 2" xfId="35719"/>
    <cellStyle name="Normal 6 3 7 3 3" xfId="35720"/>
    <cellStyle name="Normal 6 3 7 4" xfId="12375"/>
    <cellStyle name="Normal 6 3 7 4 2" xfId="35721"/>
    <cellStyle name="Normal 6 3 7 5" xfId="4519"/>
    <cellStyle name="Normal 6 3 7 5 2" xfId="35722"/>
    <cellStyle name="Normal 6 3 7 6" xfId="35723"/>
    <cellStyle name="Normal 6 3 7 6 2" xfId="35724"/>
    <cellStyle name="Normal 6 3 7 7" xfId="35725"/>
    <cellStyle name="Normal 6 3 8" xfId="7116"/>
    <cellStyle name="Normal 6 3 8 2" xfId="14967"/>
    <cellStyle name="Normal 6 3 8 2 2" xfId="35726"/>
    <cellStyle name="Normal 6 3 8 3" xfId="35727"/>
    <cellStyle name="Normal 6 3 8 4" xfId="35728"/>
    <cellStyle name="Normal 6 3 9" xfId="9740"/>
    <cellStyle name="Normal 6 3 9 2" xfId="17590"/>
    <cellStyle name="Normal 6 3 9 2 2" xfId="35729"/>
    <cellStyle name="Normal 6 3 9 3" xfId="35730"/>
    <cellStyle name="Normal 6 4" xfId="1741"/>
    <cellStyle name="Normal 6 4 10" xfId="12376"/>
    <cellStyle name="Normal 6 4 10 2" xfId="35731"/>
    <cellStyle name="Normal 6 4 11" xfId="4520"/>
    <cellStyle name="Normal 6 4 11 2" xfId="35732"/>
    <cellStyle name="Normal 6 4 12" xfId="2813"/>
    <cellStyle name="Normal 6 4 12 2" xfId="35733"/>
    <cellStyle name="Normal 6 4 13" xfId="35734"/>
    <cellStyle name="Normal 6 4 14" xfId="35735"/>
    <cellStyle name="Normal 6 4 2" xfId="1742"/>
    <cellStyle name="Normal 6 4 2 10" xfId="35736"/>
    <cellStyle name="Normal 6 4 2 2" xfId="1743"/>
    <cellStyle name="Normal 6 4 2 2 2" xfId="1744"/>
    <cellStyle name="Normal 6 4 2 2 2 2" xfId="1745"/>
    <cellStyle name="Normal 6 4 2 2 2 2 2" xfId="7152"/>
    <cellStyle name="Normal 6 4 2 2 2 2 2 2" xfId="15003"/>
    <cellStyle name="Normal 6 4 2 2 2 2 2 2 2" xfId="35737"/>
    <cellStyle name="Normal 6 4 2 2 2 2 2 3" xfId="35738"/>
    <cellStyle name="Normal 6 4 2 2 2 2 2 4" xfId="35739"/>
    <cellStyle name="Normal 6 4 2 2 2 2 3" xfId="9776"/>
    <cellStyle name="Normal 6 4 2 2 2 2 3 2" xfId="17626"/>
    <cellStyle name="Normal 6 4 2 2 2 2 3 2 2" xfId="35740"/>
    <cellStyle name="Normal 6 4 2 2 2 2 3 3" xfId="35741"/>
    <cellStyle name="Normal 6 4 2 2 2 2 4" xfId="12380"/>
    <cellStyle name="Normal 6 4 2 2 2 2 4 2" xfId="35742"/>
    <cellStyle name="Normal 6 4 2 2 2 2 5" xfId="4524"/>
    <cellStyle name="Normal 6 4 2 2 2 2 5 2" xfId="35743"/>
    <cellStyle name="Normal 6 4 2 2 2 2 6" xfId="35744"/>
    <cellStyle name="Normal 6 4 2 2 2 2 6 2" xfId="35745"/>
    <cellStyle name="Normal 6 4 2 2 2 2 7" xfId="35746"/>
    <cellStyle name="Normal 6 4 2 2 2 3" xfId="7151"/>
    <cellStyle name="Normal 6 4 2 2 2 3 2" xfId="15002"/>
    <cellStyle name="Normal 6 4 2 2 2 3 2 2" xfId="35747"/>
    <cellStyle name="Normal 6 4 2 2 2 3 3" xfId="35748"/>
    <cellStyle name="Normal 6 4 2 2 2 3 4" xfId="35749"/>
    <cellStyle name="Normal 6 4 2 2 2 4" xfId="9775"/>
    <cellStyle name="Normal 6 4 2 2 2 4 2" xfId="17625"/>
    <cellStyle name="Normal 6 4 2 2 2 4 2 2" xfId="35750"/>
    <cellStyle name="Normal 6 4 2 2 2 4 3" xfId="35751"/>
    <cellStyle name="Normal 6 4 2 2 2 5" xfId="12379"/>
    <cellStyle name="Normal 6 4 2 2 2 5 2" xfId="35752"/>
    <cellStyle name="Normal 6 4 2 2 2 6" xfId="4523"/>
    <cellStyle name="Normal 6 4 2 2 2 6 2" xfId="35753"/>
    <cellStyle name="Normal 6 4 2 2 2 7" xfId="35754"/>
    <cellStyle name="Normal 6 4 2 2 2 7 2" xfId="35755"/>
    <cellStyle name="Normal 6 4 2 2 2 8" xfId="35756"/>
    <cellStyle name="Normal 6 4 2 2 3" xfId="1746"/>
    <cellStyle name="Normal 6 4 2 2 3 2" xfId="7153"/>
    <cellStyle name="Normal 6 4 2 2 3 2 2" xfId="15004"/>
    <cellStyle name="Normal 6 4 2 2 3 2 2 2" xfId="35757"/>
    <cellStyle name="Normal 6 4 2 2 3 2 3" xfId="35758"/>
    <cellStyle name="Normal 6 4 2 2 3 2 4" xfId="35759"/>
    <cellStyle name="Normal 6 4 2 2 3 3" xfId="9777"/>
    <cellStyle name="Normal 6 4 2 2 3 3 2" xfId="17627"/>
    <cellStyle name="Normal 6 4 2 2 3 3 2 2" xfId="35760"/>
    <cellStyle name="Normal 6 4 2 2 3 3 3" xfId="35761"/>
    <cellStyle name="Normal 6 4 2 2 3 4" xfId="12381"/>
    <cellStyle name="Normal 6 4 2 2 3 4 2" xfId="35762"/>
    <cellStyle name="Normal 6 4 2 2 3 5" xfId="4525"/>
    <cellStyle name="Normal 6 4 2 2 3 5 2" xfId="35763"/>
    <cellStyle name="Normal 6 4 2 2 3 6" xfId="35764"/>
    <cellStyle name="Normal 6 4 2 2 3 6 2" xfId="35765"/>
    <cellStyle name="Normal 6 4 2 2 3 7" xfId="35766"/>
    <cellStyle name="Normal 6 4 2 2 4" xfId="7150"/>
    <cellStyle name="Normal 6 4 2 2 4 2" xfId="15001"/>
    <cellStyle name="Normal 6 4 2 2 4 2 2" xfId="35767"/>
    <cellStyle name="Normal 6 4 2 2 4 3" xfId="35768"/>
    <cellStyle name="Normal 6 4 2 2 4 4" xfId="35769"/>
    <cellStyle name="Normal 6 4 2 2 5" xfId="9774"/>
    <cellStyle name="Normal 6 4 2 2 5 2" xfId="17624"/>
    <cellStyle name="Normal 6 4 2 2 5 2 2" xfId="35770"/>
    <cellStyle name="Normal 6 4 2 2 5 3" xfId="35771"/>
    <cellStyle name="Normal 6 4 2 2 6" xfId="12378"/>
    <cellStyle name="Normal 6 4 2 2 6 2" xfId="35772"/>
    <cellStyle name="Normal 6 4 2 2 7" xfId="4522"/>
    <cellStyle name="Normal 6 4 2 2 7 2" xfId="35773"/>
    <cellStyle name="Normal 6 4 2 2 8" xfId="35774"/>
    <cellStyle name="Normal 6 4 2 2 8 2" xfId="35775"/>
    <cellStyle name="Normal 6 4 2 2 9" xfId="35776"/>
    <cellStyle name="Normal 6 4 2 3" xfId="1747"/>
    <cellStyle name="Normal 6 4 2 3 2" xfId="1748"/>
    <cellStyle name="Normal 6 4 2 3 2 2" xfId="7155"/>
    <cellStyle name="Normal 6 4 2 3 2 2 2" xfId="15006"/>
    <cellStyle name="Normal 6 4 2 3 2 2 2 2" xfId="35777"/>
    <cellStyle name="Normal 6 4 2 3 2 2 3" xfId="35778"/>
    <cellStyle name="Normal 6 4 2 3 2 2 4" xfId="35779"/>
    <cellStyle name="Normal 6 4 2 3 2 3" xfId="9779"/>
    <cellStyle name="Normal 6 4 2 3 2 3 2" xfId="17629"/>
    <cellStyle name="Normal 6 4 2 3 2 3 2 2" xfId="35780"/>
    <cellStyle name="Normal 6 4 2 3 2 3 3" xfId="35781"/>
    <cellStyle name="Normal 6 4 2 3 2 4" xfId="12383"/>
    <cellStyle name="Normal 6 4 2 3 2 4 2" xfId="35782"/>
    <cellStyle name="Normal 6 4 2 3 2 5" xfId="4527"/>
    <cellStyle name="Normal 6 4 2 3 2 5 2" xfId="35783"/>
    <cellStyle name="Normal 6 4 2 3 2 6" xfId="35784"/>
    <cellStyle name="Normal 6 4 2 3 2 6 2" xfId="35785"/>
    <cellStyle name="Normal 6 4 2 3 2 7" xfId="35786"/>
    <cellStyle name="Normal 6 4 2 3 3" xfId="7154"/>
    <cellStyle name="Normal 6 4 2 3 3 2" xfId="15005"/>
    <cellStyle name="Normal 6 4 2 3 3 2 2" xfId="35787"/>
    <cellStyle name="Normal 6 4 2 3 3 3" xfId="35788"/>
    <cellStyle name="Normal 6 4 2 3 3 4" xfId="35789"/>
    <cellStyle name="Normal 6 4 2 3 4" xfId="9778"/>
    <cellStyle name="Normal 6 4 2 3 4 2" xfId="17628"/>
    <cellStyle name="Normal 6 4 2 3 4 2 2" xfId="35790"/>
    <cellStyle name="Normal 6 4 2 3 4 3" xfId="35791"/>
    <cellStyle name="Normal 6 4 2 3 5" xfId="12382"/>
    <cellStyle name="Normal 6 4 2 3 5 2" xfId="35792"/>
    <cellStyle name="Normal 6 4 2 3 6" xfId="4526"/>
    <cellStyle name="Normal 6 4 2 3 6 2" xfId="35793"/>
    <cellStyle name="Normal 6 4 2 3 7" xfId="35794"/>
    <cellStyle name="Normal 6 4 2 3 7 2" xfId="35795"/>
    <cellStyle name="Normal 6 4 2 3 8" xfId="35796"/>
    <cellStyle name="Normal 6 4 2 4" xfId="1749"/>
    <cellStyle name="Normal 6 4 2 4 2" xfId="7156"/>
    <cellStyle name="Normal 6 4 2 4 2 2" xfId="15007"/>
    <cellStyle name="Normal 6 4 2 4 2 2 2" xfId="35797"/>
    <cellStyle name="Normal 6 4 2 4 2 3" xfId="35798"/>
    <cellStyle name="Normal 6 4 2 4 2 4" xfId="35799"/>
    <cellStyle name="Normal 6 4 2 4 3" xfId="9780"/>
    <cellStyle name="Normal 6 4 2 4 3 2" xfId="17630"/>
    <cellStyle name="Normal 6 4 2 4 3 2 2" xfId="35800"/>
    <cellStyle name="Normal 6 4 2 4 3 3" xfId="35801"/>
    <cellStyle name="Normal 6 4 2 4 4" xfId="12384"/>
    <cellStyle name="Normal 6 4 2 4 4 2" xfId="35802"/>
    <cellStyle name="Normal 6 4 2 4 5" xfId="4528"/>
    <cellStyle name="Normal 6 4 2 4 5 2" xfId="35803"/>
    <cellStyle name="Normal 6 4 2 4 6" xfId="35804"/>
    <cellStyle name="Normal 6 4 2 4 6 2" xfId="35805"/>
    <cellStyle name="Normal 6 4 2 4 7" xfId="35806"/>
    <cellStyle name="Normal 6 4 2 5" xfId="7149"/>
    <cellStyle name="Normal 6 4 2 5 2" xfId="15000"/>
    <cellStyle name="Normal 6 4 2 5 2 2" xfId="35807"/>
    <cellStyle name="Normal 6 4 2 5 3" xfId="35808"/>
    <cellStyle name="Normal 6 4 2 5 4" xfId="35809"/>
    <cellStyle name="Normal 6 4 2 6" xfId="9773"/>
    <cellStyle name="Normal 6 4 2 6 2" xfId="17623"/>
    <cellStyle name="Normal 6 4 2 6 2 2" xfId="35810"/>
    <cellStyle name="Normal 6 4 2 6 3" xfId="35811"/>
    <cellStyle name="Normal 6 4 2 7" xfId="12377"/>
    <cellStyle name="Normal 6 4 2 7 2" xfId="35812"/>
    <cellStyle name="Normal 6 4 2 8" xfId="4521"/>
    <cellStyle name="Normal 6 4 2 8 2" xfId="35813"/>
    <cellStyle name="Normal 6 4 2 9" xfId="35814"/>
    <cellStyle name="Normal 6 4 2 9 2" xfId="35815"/>
    <cellStyle name="Normal 6 4 3" xfId="1750"/>
    <cellStyle name="Normal 6 4 3 10" xfId="35816"/>
    <cellStyle name="Normal 6 4 3 2" xfId="1751"/>
    <cellStyle name="Normal 6 4 3 2 2" xfId="1752"/>
    <cellStyle name="Normal 6 4 3 2 2 2" xfId="1753"/>
    <cellStyle name="Normal 6 4 3 2 2 2 2" xfId="7160"/>
    <cellStyle name="Normal 6 4 3 2 2 2 2 2" xfId="15011"/>
    <cellStyle name="Normal 6 4 3 2 2 2 2 2 2" xfId="35817"/>
    <cellStyle name="Normal 6 4 3 2 2 2 2 3" xfId="35818"/>
    <cellStyle name="Normal 6 4 3 2 2 2 2 4" xfId="35819"/>
    <cellStyle name="Normal 6 4 3 2 2 2 3" xfId="9784"/>
    <cellStyle name="Normal 6 4 3 2 2 2 3 2" xfId="17634"/>
    <cellStyle name="Normal 6 4 3 2 2 2 3 2 2" xfId="35820"/>
    <cellStyle name="Normal 6 4 3 2 2 2 3 3" xfId="35821"/>
    <cellStyle name="Normal 6 4 3 2 2 2 4" xfId="12388"/>
    <cellStyle name="Normal 6 4 3 2 2 2 4 2" xfId="35822"/>
    <cellStyle name="Normal 6 4 3 2 2 2 5" xfId="4532"/>
    <cellStyle name="Normal 6 4 3 2 2 2 5 2" xfId="35823"/>
    <cellStyle name="Normal 6 4 3 2 2 2 6" xfId="35824"/>
    <cellStyle name="Normal 6 4 3 2 2 2 6 2" xfId="35825"/>
    <cellStyle name="Normal 6 4 3 2 2 2 7" xfId="35826"/>
    <cellStyle name="Normal 6 4 3 2 2 3" xfId="7159"/>
    <cellStyle name="Normal 6 4 3 2 2 3 2" xfId="15010"/>
    <cellStyle name="Normal 6 4 3 2 2 3 2 2" xfId="35827"/>
    <cellStyle name="Normal 6 4 3 2 2 3 3" xfId="35828"/>
    <cellStyle name="Normal 6 4 3 2 2 3 4" xfId="35829"/>
    <cellStyle name="Normal 6 4 3 2 2 4" xfId="9783"/>
    <cellStyle name="Normal 6 4 3 2 2 4 2" xfId="17633"/>
    <cellStyle name="Normal 6 4 3 2 2 4 2 2" xfId="35830"/>
    <cellStyle name="Normal 6 4 3 2 2 4 3" xfId="35831"/>
    <cellStyle name="Normal 6 4 3 2 2 5" xfId="12387"/>
    <cellStyle name="Normal 6 4 3 2 2 5 2" xfId="35832"/>
    <cellStyle name="Normal 6 4 3 2 2 6" xfId="4531"/>
    <cellStyle name="Normal 6 4 3 2 2 6 2" xfId="35833"/>
    <cellStyle name="Normal 6 4 3 2 2 7" xfId="35834"/>
    <cellStyle name="Normal 6 4 3 2 2 7 2" xfId="35835"/>
    <cellStyle name="Normal 6 4 3 2 2 8" xfId="35836"/>
    <cellStyle name="Normal 6 4 3 2 3" xfId="1754"/>
    <cellStyle name="Normal 6 4 3 2 3 2" xfId="7161"/>
    <cellStyle name="Normal 6 4 3 2 3 2 2" xfId="15012"/>
    <cellStyle name="Normal 6 4 3 2 3 2 2 2" xfId="35837"/>
    <cellStyle name="Normal 6 4 3 2 3 2 3" xfId="35838"/>
    <cellStyle name="Normal 6 4 3 2 3 2 4" xfId="35839"/>
    <cellStyle name="Normal 6 4 3 2 3 3" xfId="9785"/>
    <cellStyle name="Normal 6 4 3 2 3 3 2" xfId="17635"/>
    <cellStyle name="Normal 6 4 3 2 3 3 2 2" xfId="35840"/>
    <cellStyle name="Normal 6 4 3 2 3 3 3" xfId="35841"/>
    <cellStyle name="Normal 6 4 3 2 3 4" xfId="12389"/>
    <cellStyle name="Normal 6 4 3 2 3 4 2" xfId="35842"/>
    <cellStyle name="Normal 6 4 3 2 3 5" xfId="4533"/>
    <cellStyle name="Normal 6 4 3 2 3 5 2" xfId="35843"/>
    <cellStyle name="Normal 6 4 3 2 3 6" xfId="35844"/>
    <cellStyle name="Normal 6 4 3 2 3 6 2" xfId="35845"/>
    <cellStyle name="Normal 6 4 3 2 3 7" xfId="35846"/>
    <cellStyle name="Normal 6 4 3 2 4" xfId="7158"/>
    <cellStyle name="Normal 6 4 3 2 4 2" xfId="15009"/>
    <cellStyle name="Normal 6 4 3 2 4 2 2" xfId="35847"/>
    <cellStyle name="Normal 6 4 3 2 4 3" xfId="35848"/>
    <cellStyle name="Normal 6 4 3 2 4 4" xfId="35849"/>
    <cellStyle name="Normal 6 4 3 2 5" xfId="9782"/>
    <cellStyle name="Normal 6 4 3 2 5 2" xfId="17632"/>
    <cellStyle name="Normal 6 4 3 2 5 2 2" xfId="35850"/>
    <cellStyle name="Normal 6 4 3 2 5 3" xfId="35851"/>
    <cellStyle name="Normal 6 4 3 2 6" xfId="12386"/>
    <cellStyle name="Normal 6 4 3 2 6 2" xfId="35852"/>
    <cellStyle name="Normal 6 4 3 2 7" xfId="4530"/>
    <cellStyle name="Normal 6 4 3 2 7 2" xfId="35853"/>
    <cellStyle name="Normal 6 4 3 2 8" xfId="35854"/>
    <cellStyle name="Normal 6 4 3 2 8 2" xfId="35855"/>
    <cellStyle name="Normal 6 4 3 2 9" xfId="35856"/>
    <cellStyle name="Normal 6 4 3 3" xfId="1755"/>
    <cellStyle name="Normal 6 4 3 3 2" xfId="1756"/>
    <cellStyle name="Normal 6 4 3 3 2 2" xfId="7163"/>
    <cellStyle name="Normal 6 4 3 3 2 2 2" xfId="15014"/>
    <cellStyle name="Normal 6 4 3 3 2 2 2 2" xfId="35857"/>
    <cellStyle name="Normal 6 4 3 3 2 2 3" xfId="35858"/>
    <cellStyle name="Normal 6 4 3 3 2 2 4" xfId="35859"/>
    <cellStyle name="Normal 6 4 3 3 2 3" xfId="9787"/>
    <cellStyle name="Normal 6 4 3 3 2 3 2" xfId="17637"/>
    <cellStyle name="Normal 6 4 3 3 2 3 2 2" xfId="35860"/>
    <cellStyle name="Normal 6 4 3 3 2 3 3" xfId="35861"/>
    <cellStyle name="Normal 6 4 3 3 2 4" xfId="12391"/>
    <cellStyle name="Normal 6 4 3 3 2 4 2" xfId="35862"/>
    <cellStyle name="Normal 6 4 3 3 2 5" xfId="4535"/>
    <cellStyle name="Normal 6 4 3 3 2 5 2" xfId="35863"/>
    <cellStyle name="Normal 6 4 3 3 2 6" xfId="35864"/>
    <cellStyle name="Normal 6 4 3 3 2 6 2" xfId="35865"/>
    <cellStyle name="Normal 6 4 3 3 2 7" xfId="35866"/>
    <cellStyle name="Normal 6 4 3 3 3" xfId="7162"/>
    <cellStyle name="Normal 6 4 3 3 3 2" xfId="15013"/>
    <cellStyle name="Normal 6 4 3 3 3 2 2" xfId="35867"/>
    <cellStyle name="Normal 6 4 3 3 3 3" xfId="35868"/>
    <cellStyle name="Normal 6 4 3 3 3 4" xfId="35869"/>
    <cellStyle name="Normal 6 4 3 3 4" xfId="9786"/>
    <cellStyle name="Normal 6 4 3 3 4 2" xfId="17636"/>
    <cellStyle name="Normal 6 4 3 3 4 2 2" xfId="35870"/>
    <cellStyle name="Normal 6 4 3 3 4 3" xfId="35871"/>
    <cellStyle name="Normal 6 4 3 3 5" xfId="12390"/>
    <cellStyle name="Normal 6 4 3 3 5 2" xfId="35872"/>
    <cellStyle name="Normal 6 4 3 3 6" xfId="4534"/>
    <cellStyle name="Normal 6 4 3 3 6 2" xfId="35873"/>
    <cellStyle name="Normal 6 4 3 3 7" xfId="35874"/>
    <cellStyle name="Normal 6 4 3 3 7 2" xfId="35875"/>
    <cellStyle name="Normal 6 4 3 3 8" xfId="35876"/>
    <cellStyle name="Normal 6 4 3 4" xfId="1757"/>
    <cellStyle name="Normal 6 4 3 4 2" xfId="7164"/>
    <cellStyle name="Normal 6 4 3 4 2 2" xfId="15015"/>
    <cellStyle name="Normal 6 4 3 4 2 2 2" xfId="35877"/>
    <cellStyle name="Normal 6 4 3 4 2 3" xfId="35878"/>
    <cellStyle name="Normal 6 4 3 4 2 4" xfId="35879"/>
    <cellStyle name="Normal 6 4 3 4 3" xfId="9788"/>
    <cellStyle name="Normal 6 4 3 4 3 2" xfId="17638"/>
    <cellStyle name="Normal 6 4 3 4 3 2 2" xfId="35880"/>
    <cellStyle name="Normal 6 4 3 4 3 3" xfId="35881"/>
    <cellStyle name="Normal 6 4 3 4 4" xfId="12392"/>
    <cellStyle name="Normal 6 4 3 4 4 2" xfId="35882"/>
    <cellStyle name="Normal 6 4 3 4 5" xfId="4536"/>
    <cellStyle name="Normal 6 4 3 4 5 2" xfId="35883"/>
    <cellStyle name="Normal 6 4 3 4 6" xfId="35884"/>
    <cellStyle name="Normal 6 4 3 4 6 2" xfId="35885"/>
    <cellStyle name="Normal 6 4 3 4 7" xfId="35886"/>
    <cellStyle name="Normal 6 4 3 5" xfId="7157"/>
    <cellStyle name="Normal 6 4 3 5 2" xfId="15008"/>
    <cellStyle name="Normal 6 4 3 5 2 2" xfId="35887"/>
    <cellStyle name="Normal 6 4 3 5 3" xfId="35888"/>
    <cellStyle name="Normal 6 4 3 5 4" xfId="35889"/>
    <cellStyle name="Normal 6 4 3 6" xfId="9781"/>
    <cellStyle name="Normal 6 4 3 6 2" xfId="17631"/>
    <cellStyle name="Normal 6 4 3 6 2 2" xfId="35890"/>
    <cellStyle name="Normal 6 4 3 6 3" xfId="35891"/>
    <cellStyle name="Normal 6 4 3 7" xfId="12385"/>
    <cellStyle name="Normal 6 4 3 7 2" xfId="35892"/>
    <cellStyle name="Normal 6 4 3 8" xfId="4529"/>
    <cellStyle name="Normal 6 4 3 8 2" xfId="35893"/>
    <cellStyle name="Normal 6 4 3 9" xfId="35894"/>
    <cellStyle name="Normal 6 4 3 9 2" xfId="35895"/>
    <cellStyle name="Normal 6 4 4" xfId="1758"/>
    <cellStyle name="Normal 6 4 4 10" xfId="35896"/>
    <cellStyle name="Normal 6 4 4 2" xfId="1759"/>
    <cellStyle name="Normal 6 4 4 2 2" xfId="1760"/>
    <cellStyle name="Normal 6 4 4 2 2 2" xfId="1761"/>
    <cellStyle name="Normal 6 4 4 2 2 2 2" xfId="7168"/>
    <cellStyle name="Normal 6 4 4 2 2 2 2 2" xfId="15019"/>
    <cellStyle name="Normal 6 4 4 2 2 2 2 2 2" xfId="35897"/>
    <cellStyle name="Normal 6 4 4 2 2 2 2 3" xfId="35898"/>
    <cellStyle name="Normal 6 4 4 2 2 2 2 4" xfId="35899"/>
    <cellStyle name="Normal 6 4 4 2 2 2 3" xfId="9792"/>
    <cellStyle name="Normal 6 4 4 2 2 2 3 2" xfId="17642"/>
    <cellStyle name="Normal 6 4 4 2 2 2 3 2 2" xfId="35900"/>
    <cellStyle name="Normal 6 4 4 2 2 2 3 3" xfId="35901"/>
    <cellStyle name="Normal 6 4 4 2 2 2 4" xfId="12396"/>
    <cellStyle name="Normal 6 4 4 2 2 2 4 2" xfId="35902"/>
    <cellStyle name="Normal 6 4 4 2 2 2 5" xfId="4540"/>
    <cellStyle name="Normal 6 4 4 2 2 2 5 2" xfId="35903"/>
    <cellStyle name="Normal 6 4 4 2 2 2 6" xfId="35904"/>
    <cellStyle name="Normal 6 4 4 2 2 2 6 2" xfId="35905"/>
    <cellStyle name="Normal 6 4 4 2 2 2 7" xfId="35906"/>
    <cellStyle name="Normal 6 4 4 2 2 3" xfId="7167"/>
    <cellStyle name="Normal 6 4 4 2 2 3 2" xfId="15018"/>
    <cellStyle name="Normal 6 4 4 2 2 3 2 2" xfId="35907"/>
    <cellStyle name="Normal 6 4 4 2 2 3 3" xfId="35908"/>
    <cellStyle name="Normal 6 4 4 2 2 3 4" xfId="35909"/>
    <cellStyle name="Normal 6 4 4 2 2 4" xfId="9791"/>
    <cellStyle name="Normal 6 4 4 2 2 4 2" xfId="17641"/>
    <cellStyle name="Normal 6 4 4 2 2 4 2 2" xfId="35910"/>
    <cellStyle name="Normal 6 4 4 2 2 4 3" xfId="35911"/>
    <cellStyle name="Normal 6 4 4 2 2 5" xfId="12395"/>
    <cellStyle name="Normal 6 4 4 2 2 5 2" xfId="35912"/>
    <cellStyle name="Normal 6 4 4 2 2 6" xfId="4539"/>
    <cellStyle name="Normal 6 4 4 2 2 6 2" xfId="35913"/>
    <cellStyle name="Normal 6 4 4 2 2 7" xfId="35914"/>
    <cellStyle name="Normal 6 4 4 2 2 7 2" xfId="35915"/>
    <cellStyle name="Normal 6 4 4 2 2 8" xfId="35916"/>
    <cellStyle name="Normal 6 4 4 2 3" xfId="1762"/>
    <cellStyle name="Normal 6 4 4 2 3 2" xfId="7169"/>
    <cellStyle name="Normal 6 4 4 2 3 2 2" xfId="15020"/>
    <cellStyle name="Normal 6 4 4 2 3 2 2 2" xfId="35917"/>
    <cellStyle name="Normal 6 4 4 2 3 2 3" xfId="35918"/>
    <cellStyle name="Normal 6 4 4 2 3 2 4" xfId="35919"/>
    <cellStyle name="Normal 6 4 4 2 3 3" xfId="9793"/>
    <cellStyle name="Normal 6 4 4 2 3 3 2" xfId="17643"/>
    <cellStyle name="Normal 6 4 4 2 3 3 2 2" xfId="35920"/>
    <cellStyle name="Normal 6 4 4 2 3 3 3" xfId="35921"/>
    <cellStyle name="Normal 6 4 4 2 3 4" xfId="12397"/>
    <cellStyle name="Normal 6 4 4 2 3 4 2" xfId="35922"/>
    <cellStyle name="Normal 6 4 4 2 3 5" xfId="4541"/>
    <cellStyle name="Normal 6 4 4 2 3 5 2" xfId="35923"/>
    <cellStyle name="Normal 6 4 4 2 3 6" xfId="35924"/>
    <cellStyle name="Normal 6 4 4 2 3 6 2" xfId="35925"/>
    <cellStyle name="Normal 6 4 4 2 3 7" xfId="35926"/>
    <cellStyle name="Normal 6 4 4 2 4" xfId="7166"/>
    <cellStyle name="Normal 6 4 4 2 4 2" xfId="15017"/>
    <cellStyle name="Normal 6 4 4 2 4 2 2" xfId="35927"/>
    <cellStyle name="Normal 6 4 4 2 4 3" xfId="35928"/>
    <cellStyle name="Normal 6 4 4 2 4 4" xfId="35929"/>
    <cellStyle name="Normal 6 4 4 2 5" xfId="9790"/>
    <cellStyle name="Normal 6 4 4 2 5 2" xfId="17640"/>
    <cellStyle name="Normal 6 4 4 2 5 2 2" xfId="35930"/>
    <cellStyle name="Normal 6 4 4 2 5 3" xfId="35931"/>
    <cellStyle name="Normal 6 4 4 2 6" xfId="12394"/>
    <cellStyle name="Normal 6 4 4 2 6 2" xfId="35932"/>
    <cellStyle name="Normal 6 4 4 2 7" xfId="4538"/>
    <cellStyle name="Normal 6 4 4 2 7 2" xfId="35933"/>
    <cellStyle name="Normal 6 4 4 2 8" xfId="35934"/>
    <cellStyle name="Normal 6 4 4 2 8 2" xfId="35935"/>
    <cellStyle name="Normal 6 4 4 2 9" xfId="35936"/>
    <cellStyle name="Normal 6 4 4 3" xfId="1763"/>
    <cellStyle name="Normal 6 4 4 3 2" xfId="1764"/>
    <cellStyle name="Normal 6 4 4 3 2 2" xfId="7171"/>
    <cellStyle name="Normal 6 4 4 3 2 2 2" xfId="15022"/>
    <cellStyle name="Normal 6 4 4 3 2 2 2 2" xfId="35937"/>
    <cellStyle name="Normal 6 4 4 3 2 2 3" xfId="35938"/>
    <cellStyle name="Normal 6 4 4 3 2 2 4" xfId="35939"/>
    <cellStyle name="Normal 6 4 4 3 2 3" xfId="9795"/>
    <cellStyle name="Normal 6 4 4 3 2 3 2" xfId="17645"/>
    <cellStyle name="Normal 6 4 4 3 2 3 2 2" xfId="35940"/>
    <cellStyle name="Normal 6 4 4 3 2 3 3" xfId="35941"/>
    <cellStyle name="Normal 6 4 4 3 2 4" xfId="12399"/>
    <cellStyle name="Normal 6 4 4 3 2 4 2" xfId="35942"/>
    <cellStyle name="Normal 6 4 4 3 2 5" xfId="4543"/>
    <cellStyle name="Normal 6 4 4 3 2 5 2" xfId="35943"/>
    <cellStyle name="Normal 6 4 4 3 2 6" xfId="35944"/>
    <cellStyle name="Normal 6 4 4 3 2 6 2" xfId="35945"/>
    <cellStyle name="Normal 6 4 4 3 2 7" xfId="35946"/>
    <cellStyle name="Normal 6 4 4 3 3" xfId="7170"/>
    <cellStyle name="Normal 6 4 4 3 3 2" xfId="15021"/>
    <cellStyle name="Normal 6 4 4 3 3 2 2" xfId="35947"/>
    <cellStyle name="Normal 6 4 4 3 3 3" xfId="35948"/>
    <cellStyle name="Normal 6 4 4 3 3 4" xfId="35949"/>
    <cellStyle name="Normal 6 4 4 3 4" xfId="9794"/>
    <cellStyle name="Normal 6 4 4 3 4 2" xfId="17644"/>
    <cellStyle name="Normal 6 4 4 3 4 2 2" xfId="35950"/>
    <cellStyle name="Normal 6 4 4 3 4 3" xfId="35951"/>
    <cellStyle name="Normal 6 4 4 3 5" xfId="12398"/>
    <cellStyle name="Normal 6 4 4 3 5 2" xfId="35952"/>
    <cellStyle name="Normal 6 4 4 3 6" xfId="4542"/>
    <cellStyle name="Normal 6 4 4 3 6 2" xfId="35953"/>
    <cellStyle name="Normal 6 4 4 3 7" xfId="35954"/>
    <cellStyle name="Normal 6 4 4 3 7 2" xfId="35955"/>
    <cellStyle name="Normal 6 4 4 3 8" xfId="35956"/>
    <cellStyle name="Normal 6 4 4 4" xfId="1765"/>
    <cellStyle name="Normal 6 4 4 4 2" xfId="7172"/>
    <cellStyle name="Normal 6 4 4 4 2 2" xfId="15023"/>
    <cellStyle name="Normal 6 4 4 4 2 2 2" xfId="35957"/>
    <cellStyle name="Normal 6 4 4 4 2 3" xfId="35958"/>
    <cellStyle name="Normal 6 4 4 4 2 4" xfId="35959"/>
    <cellStyle name="Normal 6 4 4 4 3" xfId="9796"/>
    <cellStyle name="Normal 6 4 4 4 3 2" xfId="17646"/>
    <cellStyle name="Normal 6 4 4 4 3 2 2" xfId="35960"/>
    <cellStyle name="Normal 6 4 4 4 3 3" xfId="35961"/>
    <cellStyle name="Normal 6 4 4 4 4" xfId="12400"/>
    <cellStyle name="Normal 6 4 4 4 4 2" xfId="35962"/>
    <cellStyle name="Normal 6 4 4 4 5" xfId="4544"/>
    <cellStyle name="Normal 6 4 4 4 5 2" xfId="35963"/>
    <cellStyle name="Normal 6 4 4 4 6" xfId="35964"/>
    <cellStyle name="Normal 6 4 4 4 6 2" xfId="35965"/>
    <cellStyle name="Normal 6 4 4 4 7" xfId="35966"/>
    <cellStyle name="Normal 6 4 4 5" xfId="7165"/>
    <cellStyle name="Normal 6 4 4 5 2" xfId="15016"/>
    <cellStyle name="Normal 6 4 4 5 2 2" xfId="35967"/>
    <cellStyle name="Normal 6 4 4 5 3" xfId="35968"/>
    <cellStyle name="Normal 6 4 4 5 4" xfId="35969"/>
    <cellStyle name="Normal 6 4 4 6" xfId="9789"/>
    <cellStyle name="Normal 6 4 4 6 2" xfId="17639"/>
    <cellStyle name="Normal 6 4 4 6 2 2" xfId="35970"/>
    <cellStyle name="Normal 6 4 4 6 3" xfId="35971"/>
    <cellStyle name="Normal 6 4 4 7" xfId="12393"/>
    <cellStyle name="Normal 6 4 4 7 2" xfId="35972"/>
    <cellStyle name="Normal 6 4 4 8" xfId="4537"/>
    <cellStyle name="Normal 6 4 4 8 2" xfId="35973"/>
    <cellStyle name="Normal 6 4 4 9" xfId="35974"/>
    <cellStyle name="Normal 6 4 4 9 2" xfId="35975"/>
    <cellStyle name="Normal 6 4 5" xfId="1766"/>
    <cellStyle name="Normal 6 4 5 2" xfId="1767"/>
    <cellStyle name="Normal 6 4 5 2 2" xfId="1768"/>
    <cellStyle name="Normal 6 4 5 2 2 2" xfId="7175"/>
    <cellStyle name="Normal 6 4 5 2 2 2 2" xfId="15026"/>
    <cellStyle name="Normal 6 4 5 2 2 2 2 2" xfId="35976"/>
    <cellStyle name="Normal 6 4 5 2 2 2 3" xfId="35977"/>
    <cellStyle name="Normal 6 4 5 2 2 2 4" xfId="35978"/>
    <cellStyle name="Normal 6 4 5 2 2 3" xfId="9799"/>
    <cellStyle name="Normal 6 4 5 2 2 3 2" xfId="17649"/>
    <cellStyle name="Normal 6 4 5 2 2 3 2 2" xfId="35979"/>
    <cellStyle name="Normal 6 4 5 2 2 3 3" xfId="35980"/>
    <cellStyle name="Normal 6 4 5 2 2 4" xfId="12403"/>
    <cellStyle name="Normal 6 4 5 2 2 4 2" xfId="35981"/>
    <cellStyle name="Normal 6 4 5 2 2 5" xfId="4547"/>
    <cellStyle name="Normal 6 4 5 2 2 5 2" xfId="35982"/>
    <cellStyle name="Normal 6 4 5 2 2 6" xfId="35983"/>
    <cellStyle name="Normal 6 4 5 2 2 6 2" xfId="35984"/>
    <cellStyle name="Normal 6 4 5 2 2 7" xfId="35985"/>
    <cellStyle name="Normal 6 4 5 2 3" xfId="7174"/>
    <cellStyle name="Normal 6 4 5 2 3 2" xfId="15025"/>
    <cellStyle name="Normal 6 4 5 2 3 2 2" xfId="35986"/>
    <cellStyle name="Normal 6 4 5 2 3 3" xfId="35987"/>
    <cellStyle name="Normal 6 4 5 2 3 4" xfId="35988"/>
    <cellStyle name="Normal 6 4 5 2 4" xfId="9798"/>
    <cellStyle name="Normal 6 4 5 2 4 2" xfId="17648"/>
    <cellStyle name="Normal 6 4 5 2 4 2 2" xfId="35989"/>
    <cellStyle name="Normal 6 4 5 2 4 3" xfId="35990"/>
    <cellStyle name="Normal 6 4 5 2 5" xfId="12402"/>
    <cellStyle name="Normal 6 4 5 2 5 2" xfId="35991"/>
    <cellStyle name="Normal 6 4 5 2 6" xfId="4546"/>
    <cellStyle name="Normal 6 4 5 2 6 2" xfId="35992"/>
    <cellStyle name="Normal 6 4 5 2 7" xfId="35993"/>
    <cellStyle name="Normal 6 4 5 2 7 2" xfId="35994"/>
    <cellStyle name="Normal 6 4 5 2 8" xfId="35995"/>
    <cellStyle name="Normal 6 4 5 3" xfId="1769"/>
    <cellStyle name="Normal 6 4 5 3 2" xfId="7176"/>
    <cellStyle name="Normal 6 4 5 3 2 2" xfId="15027"/>
    <cellStyle name="Normal 6 4 5 3 2 2 2" xfId="35996"/>
    <cellStyle name="Normal 6 4 5 3 2 3" xfId="35997"/>
    <cellStyle name="Normal 6 4 5 3 2 4" xfId="35998"/>
    <cellStyle name="Normal 6 4 5 3 3" xfId="9800"/>
    <cellStyle name="Normal 6 4 5 3 3 2" xfId="17650"/>
    <cellStyle name="Normal 6 4 5 3 3 2 2" xfId="35999"/>
    <cellStyle name="Normal 6 4 5 3 3 3" xfId="36000"/>
    <cellStyle name="Normal 6 4 5 3 4" xfId="12404"/>
    <cellStyle name="Normal 6 4 5 3 4 2" xfId="36001"/>
    <cellStyle name="Normal 6 4 5 3 5" xfId="4548"/>
    <cellStyle name="Normal 6 4 5 3 5 2" xfId="36002"/>
    <cellStyle name="Normal 6 4 5 3 6" xfId="36003"/>
    <cellStyle name="Normal 6 4 5 3 6 2" xfId="36004"/>
    <cellStyle name="Normal 6 4 5 3 7" xfId="36005"/>
    <cellStyle name="Normal 6 4 5 4" xfId="7173"/>
    <cellStyle name="Normal 6 4 5 4 2" xfId="15024"/>
    <cellStyle name="Normal 6 4 5 4 2 2" xfId="36006"/>
    <cellStyle name="Normal 6 4 5 4 3" xfId="36007"/>
    <cellStyle name="Normal 6 4 5 4 4" xfId="36008"/>
    <cellStyle name="Normal 6 4 5 5" xfId="9797"/>
    <cellStyle name="Normal 6 4 5 5 2" xfId="17647"/>
    <cellStyle name="Normal 6 4 5 5 2 2" xfId="36009"/>
    <cellStyle name="Normal 6 4 5 5 3" xfId="36010"/>
    <cellStyle name="Normal 6 4 5 6" xfId="12401"/>
    <cellStyle name="Normal 6 4 5 6 2" xfId="36011"/>
    <cellStyle name="Normal 6 4 5 7" xfId="4545"/>
    <cellStyle name="Normal 6 4 5 7 2" xfId="36012"/>
    <cellStyle name="Normal 6 4 5 8" xfId="36013"/>
    <cellStyle name="Normal 6 4 5 8 2" xfId="36014"/>
    <cellStyle name="Normal 6 4 5 9" xfId="36015"/>
    <cellStyle name="Normal 6 4 6" xfId="1770"/>
    <cellStyle name="Normal 6 4 6 2" xfId="1771"/>
    <cellStyle name="Normal 6 4 6 2 2" xfId="7178"/>
    <cellStyle name="Normal 6 4 6 2 2 2" xfId="15029"/>
    <cellStyle name="Normal 6 4 6 2 2 2 2" xfId="36016"/>
    <cellStyle name="Normal 6 4 6 2 2 3" xfId="36017"/>
    <cellStyle name="Normal 6 4 6 2 2 4" xfId="36018"/>
    <cellStyle name="Normal 6 4 6 2 3" xfId="9802"/>
    <cellStyle name="Normal 6 4 6 2 3 2" xfId="17652"/>
    <cellStyle name="Normal 6 4 6 2 3 2 2" xfId="36019"/>
    <cellStyle name="Normal 6 4 6 2 3 3" xfId="36020"/>
    <cellStyle name="Normal 6 4 6 2 4" xfId="12406"/>
    <cellStyle name="Normal 6 4 6 2 4 2" xfId="36021"/>
    <cellStyle name="Normal 6 4 6 2 5" xfId="4550"/>
    <cellStyle name="Normal 6 4 6 2 5 2" xfId="36022"/>
    <cellStyle name="Normal 6 4 6 2 6" xfId="36023"/>
    <cellStyle name="Normal 6 4 6 2 6 2" xfId="36024"/>
    <cellStyle name="Normal 6 4 6 2 7" xfId="36025"/>
    <cellStyle name="Normal 6 4 6 3" xfId="7177"/>
    <cellStyle name="Normal 6 4 6 3 2" xfId="15028"/>
    <cellStyle name="Normal 6 4 6 3 2 2" xfId="36026"/>
    <cellStyle name="Normal 6 4 6 3 3" xfId="36027"/>
    <cellStyle name="Normal 6 4 6 3 4" xfId="36028"/>
    <cellStyle name="Normal 6 4 6 4" xfId="9801"/>
    <cellStyle name="Normal 6 4 6 4 2" xfId="17651"/>
    <cellStyle name="Normal 6 4 6 4 2 2" xfId="36029"/>
    <cellStyle name="Normal 6 4 6 4 3" xfId="36030"/>
    <cellStyle name="Normal 6 4 6 5" xfId="12405"/>
    <cellStyle name="Normal 6 4 6 5 2" xfId="36031"/>
    <cellStyle name="Normal 6 4 6 6" xfId="4549"/>
    <cellStyle name="Normal 6 4 6 6 2" xfId="36032"/>
    <cellStyle name="Normal 6 4 6 7" xfId="36033"/>
    <cellStyle name="Normal 6 4 6 7 2" xfId="36034"/>
    <cellStyle name="Normal 6 4 6 8" xfId="36035"/>
    <cellStyle name="Normal 6 4 7" xfId="1772"/>
    <cellStyle name="Normal 6 4 7 2" xfId="7179"/>
    <cellStyle name="Normal 6 4 7 2 2" xfId="15030"/>
    <cellStyle name="Normal 6 4 7 2 2 2" xfId="36036"/>
    <cellStyle name="Normal 6 4 7 2 3" xfId="36037"/>
    <cellStyle name="Normal 6 4 7 2 4" xfId="36038"/>
    <cellStyle name="Normal 6 4 7 3" xfId="9803"/>
    <cellStyle name="Normal 6 4 7 3 2" xfId="17653"/>
    <cellStyle name="Normal 6 4 7 3 2 2" xfId="36039"/>
    <cellStyle name="Normal 6 4 7 3 3" xfId="36040"/>
    <cellStyle name="Normal 6 4 7 4" xfId="12407"/>
    <cellStyle name="Normal 6 4 7 4 2" xfId="36041"/>
    <cellStyle name="Normal 6 4 7 5" xfId="4551"/>
    <cellStyle name="Normal 6 4 7 5 2" xfId="36042"/>
    <cellStyle name="Normal 6 4 7 6" xfId="36043"/>
    <cellStyle name="Normal 6 4 7 6 2" xfId="36044"/>
    <cellStyle name="Normal 6 4 7 7" xfId="36045"/>
    <cellStyle name="Normal 6 4 8" xfId="7148"/>
    <cellStyle name="Normal 6 4 8 2" xfId="14999"/>
    <cellStyle name="Normal 6 4 8 2 2" xfId="36046"/>
    <cellStyle name="Normal 6 4 8 3" xfId="36047"/>
    <cellStyle name="Normal 6 4 8 4" xfId="36048"/>
    <cellStyle name="Normal 6 4 9" xfId="9772"/>
    <cellStyle name="Normal 6 4 9 2" xfId="17622"/>
    <cellStyle name="Normal 6 4 9 2 2" xfId="36049"/>
    <cellStyle name="Normal 6 4 9 3" xfId="36050"/>
    <cellStyle name="Normal 6 5" xfId="1773"/>
    <cellStyle name="Normal 6 5 10" xfId="12408"/>
    <cellStyle name="Normal 6 5 10 2" xfId="36051"/>
    <cellStyle name="Normal 6 5 11" xfId="4552"/>
    <cellStyle name="Normal 6 5 11 2" xfId="36052"/>
    <cellStyle name="Normal 6 5 12" xfId="36053"/>
    <cellStyle name="Normal 6 5 12 2" xfId="36054"/>
    <cellStyle name="Normal 6 5 13" xfId="36055"/>
    <cellStyle name="Normal 6 5 2" xfId="1774"/>
    <cellStyle name="Normal 6 5 2 10" xfId="36056"/>
    <cellStyle name="Normal 6 5 2 2" xfId="1775"/>
    <cellStyle name="Normal 6 5 2 2 2" xfId="1776"/>
    <cellStyle name="Normal 6 5 2 2 2 2" xfId="1777"/>
    <cellStyle name="Normal 6 5 2 2 2 2 2" xfId="7184"/>
    <cellStyle name="Normal 6 5 2 2 2 2 2 2" xfId="15035"/>
    <cellStyle name="Normal 6 5 2 2 2 2 2 2 2" xfId="36057"/>
    <cellStyle name="Normal 6 5 2 2 2 2 2 3" xfId="36058"/>
    <cellStyle name="Normal 6 5 2 2 2 2 2 4" xfId="36059"/>
    <cellStyle name="Normal 6 5 2 2 2 2 3" xfId="9808"/>
    <cellStyle name="Normal 6 5 2 2 2 2 3 2" xfId="17658"/>
    <cellStyle name="Normal 6 5 2 2 2 2 3 2 2" xfId="36060"/>
    <cellStyle name="Normal 6 5 2 2 2 2 3 3" xfId="36061"/>
    <cellStyle name="Normal 6 5 2 2 2 2 4" xfId="12412"/>
    <cellStyle name="Normal 6 5 2 2 2 2 4 2" xfId="36062"/>
    <cellStyle name="Normal 6 5 2 2 2 2 5" xfId="4556"/>
    <cellStyle name="Normal 6 5 2 2 2 2 5 2" xfId="36063"/>
    <cellStyle name="Normal 6 5 2 2 2 2 6" xfId="36064"/>
    <cellStyle name="Normal 6 5 2 2 2 2 6 2" xfId="36065"/>
    <cellStyle name="Normal 6 5 2 2 2 2 7" xfId="36066"/>
    <cellStyle name="Normal 6 5 2 2 2 3" xfId="7183"/>
    <cellStyle name="Normal 6 5 2 2 2 3 2" xfId="15034"/>
    <cellStyle name="Normal 6 5 2 2 2 3 2 2" xfId="36067"/>
    <cellStyle name="Normal 6 5 2 2 2 3 3" xfId="36068"/>
    <cellStyle name="Normal 6 5 2 2 2 3 4" xfId="36069"/>
    <cellStyle name="Normal 6 5 2 2 2 4" xfId="9807"/>
    <cellStyle name="Normal 6 5 2 2 2 4 2" xfId="17657"/>
    <cellStyle name="Normal 6 5 2 2 2 4 2 2" xfId="36070"/>
    <cellStyle name="Normal 6 5 2 2 2 4 3" xfId="36071"/>
    <cellStyle name="Normal 6 5 2 2 2 5" xfId="12411"/>
    <cellStyle name="Normal 6 5 2 2 2 5 2" xfId="36072"/>
    <cellStyle name="Normal 6 5 2 2 2 6" xfId="4555"/>
    <cellStyle name="Normal 6 5 2 2 2 6 2" xfId="36073"/>
    <cellStyle name="Normal 6 5 2 2 2 7" xfId="36074"/>
    <cellStyle name="Normal 6 5 2 2 2 7 2" xfId="36075"/>
    <cellStyle name="Normal 6 5 2 2 2 8" xfId="36076"/>
    <cellStyle name="Normal 6 5 2 2 3" xfId="1778"/>
    <cellStyle name="Normal 6 5 2 2 3 2" xfId="7185"/>
    <cellStyle name="Normal 6 5 2 2 3 2 2" xfId="15036"/>
    <cellStyle name="Normal 6 5 2 2 3 2 2 2" xfId="36077"/>
    <cellStyle name="Normal 6 5 2 2 3 2 3" xfId="36078"/>
    <cellStyle name="Normal 6 5 2 2 3 2 4" xfId="36079"/>
    <cellStyle name="Normal 6 5 2 2 3 3" xfId="9809"/>
    <cellStyle name="Normal 6 5 2 2 3 3 2" xfId="17659"/>
    <cellStyle name="Normal 6 5 2 2 3 3 2 2" xfId="36080"/>
    <cellStyle name="Normal 6 5 2 2 3 3 3" xfId="36081"/>
    <cellStyle name="Normal 6 5 2 2 3 4" xfId="12413"/>
    <cellStyle name="Normal 6 5 2 2 3 4 2" xfId="36082"/>
    <cellStyle name="Normal 6 5 2 2 3 5" xfId="4557"/>
    <cellStyle name="Normal 6 5 2 2 3 5 2" xfId="36083"/>
    <cellStyle name="Normal 6 5 2 2 3 6" xfId="36084"/>
    <cellStyle name="Normal 6 5 2 2 3 6 2" xfId="36085"/>
    <cellStyle name="Normal 6 5 2 2 3 7" xfId="36086"/>
    <cellStyle name="Normal 6 5 2 2 4" xfId="7182"/>
    <cellStyle name="Normal 6 5 2 2 4 2" xfId="15033"/>
    <cellStyle name="Normal 6 5 2 2 4 2 2" xfId="36087"/>
    <cellStyle name="Normal 6 5 2 2 4 3" xfId="36088"/>
    <cellStyle name="Normal 6 5 2 2 4 4" xfId="36089"/>
    <cellStyle name="Normal 6 5 2 2 5" xfId="9806"/>
    <cellStyle name="Normal 6 5 2 2 5 2" xfId="17656"/>
    <cellStyle name="Normal 6 5 2 2 5 2 2" xfId="36090"/>
    <cellStyle name="Normal 6 5 2 2 5 3" xfId="36091"/>
    <cellStyle name="Normal 6 5 2 2 6" xfId="12410"/>
    <cellStyle name="Normal 6 5 2 2 6 2" xfId="36092"/>
    <cellStyle name="Normal 6 5 2 2 7" xfId="4554"/>
    <cellStyle name="Normal 6 5 2 2 7 2" xfId="36093"/>
    <cellStyle name="Normal 6 5 2 2 8" xfId="36094"/>
    <cellStyle name="Normal 6 5 2 2 8 2" xfId="36095"/>
    <cellStyle name="Normal 6 5 2 2 9" xfId="36096"/>
    <cellStyle name="Normal 6 5 2 3" xfId="1779"/>
    <cellStyle name="Normal 6 5 2 3 2" xfId="1780"/>
    <cellStyle name="Normal 6 5 2 3 2 2" xfId="7187"/>
    <cellStyle name="Normal 6 5 2 3 2 2 2" xfId="15038"/>
    <cellStyle name="Normal 6 5 2 3 2 2 2 2" xfId="36097"/>
    <cellStyle name="Normal 6 5 2 3 2 2 3" xfId="36098"/>
    <cellStyle name="Normal 6 5 2 3 2 2 4" xfId="36099"/>
    <cellStyle name="Normal 6 5 2 3 2 3" xfId="9811"/>
    <cellStyle name="Normal 6 5 2 3 2 3 2" xfId="17661"/>
    <cellStyle name="Normal 6 5 2 3 2 3 2 2" xfId="36100"/>
    <cellStyle name="Normal 6 5 2 3 2 3 3" xfId="36101"/>
    <cellStyle name="Normal 6 5 2 3 2 4" xfId="12415"/>
    <cellStyle name="Normal 6 5 2 3 2 4 2" xfId="36102"/>
    <cellStyle name="Normal 6 5 2 3 2 5" xfId="4559"/>
    <cellStyle name="Normal 6 5 2 3 2 5 2" xfId="36103"/>
    <cellStyle name="Normal 6 5 2 3 2 6" xfId="36104"/>
    <cellStyle name="Normal 6 5 2 3 2 6 2" xfId="36105"/>
    <cellStyle name="Normal 6 5 2 3 2 7" xfId="36106"/>
    <cellStyle name="Normal 6 5 2 3 3" xfId="7186"/>
    <cellStyle name="Normal 6 5 2 3 3 2" xfId="15037"/>
    <cellStyle name="Normal 6 5 2 3 3 2 2" xfId="36107"/>
    <cellStyle name="Normal 6 5 2 3 3 3" xfId="36108"/>
    <cellStyle name="Normal 6 5 2 3 3 4" xfId="36109"/>
    <cellStyle name="Normal 6 5 2 3 4" xfId="9810"/>
    <cellStyle name="Normal 6 5 2 3 4 2" xfId="17660"/>
    <cellStyle name="Normal 6 5 2 3 4 2 2" xfId="36110"/>
    <cellStyle name="Normal 6 5 2 3 4 3" xfId="36111"/>
    <cellStyle name="Normal 6 5 2 3 5" xfId="12414"/>
    <cellStyle name="Normal 6 5 2 3 5 2" xfId="36112"/>
    <cellStyle name="Normal 6 5 2 3 6" xfId="4558"/>
    <cellStyle name="Normal 6 5 2 3 6 2" xfId="36113"/>
    <cellStyle name="Normal 6 5 2 3 7" xfId="36114"/>
    <cellStyle name="Normal 6 5 2 3 7 2" xfId="36115"/>
    <cellStyle name="Normal 6 5 2 3 8" xfId="36116"/>
    <cellStyle name="Normal 6 5 2 4" xfId="1781"/>
    <cellStyle name="Normal 6 5 2 4 2" xfId="7188"/>
    <cellStyle name="Normal 6 5 2 4 2 2" xfId="15039"/>
    <cellStyle name="Normal 6 5 2 4 2 2 2" xfId="36117"/>
    <cellStyle name="Normal 6 5 2 4 2 3" xfId="36118"/>
    <cellStyle name="Normal 6 5 2 4 2 4" xfId="36119"/>
    <cellStyle name="Normal 6 5 2 4 3" xfId="9812"/>
    <cellStyle name="Normal 6 5 2 4 3 2" xfId="17662"/>
    <cellStyle name="Normal 6 5 2 4 3 2 2" xfId="36120"/>
    <cellStyle name="Normal 6 5 2 4 3 3" xfId="36121"/>
    <cellStyle name="Normal 6 5 2 4 4" xfId="12416"/>
    <cellStyle name="Normal 6 5 2 4 4 2" xfId="36122"/>
    <cellStyle name="Normal 6 5 2 4 5" xfId="4560"/>
    <cellStyle name="Normal 6 5 2 4 5 2" xfId="36123"/>
    <cellStyle name="Normal 6 5 2 4 6" xfId="36124"/>
    <cellStyle name="Normal 6 5 2 4 6 2" xfId="36125"/>
    <cellStyle name="Normal 6 5 2 4 7" xfId="36126"/>
    <cellStyle name="Normal 6 5 2 5" xfId="7181"/>
    <cellStyle name="Normal 6 5 2 5 2" xfId="15032"/>
    <cellStyle name="Normal 6 5 2 5 2 2" xfId="36127"/>
    <cellStyle name="Normal 6 5 2 5 3" xfId="36128"/>
    <cellStyle name="Normal 6 5 2 5 4" xfId="36129"/>
    <cellStyle name="Normal 6 5 2 6" xfId="9805"/>
    <cellStyle name="Normal 6 5 2 6 2" xfId="17655"/>
    <cellStyle name="Normal 6 5 2 6 2 2" xfId="36130"/>
    <cellStyle name="Normal 6 5 2 6 3" xfId="36131"/>
    <cellStyle name="Normal 6 5 2 7" xfId="12409"/>
    <cellStyle name="Normal 6 5 2 7 2" xfId="36132"/>
    <cellStyle name="Normal 6 5 2 8" xfId="4553"/>
    <cellStyle name="Normal 6 5 2 8 2" xfId="36133"/>
    <cellStyle name="Normal 6 5 2 9" xfId="36134"/>
    <cellStyle name="Normal 6 5 2 9 2" xfId="36135"/>
    <cellStyle name="Normal 6 5 3" xfId="1782"/>
    <cellStyle name="Normal 6 5 3 10" xfId="36136"/>
    <cellStyle name="Normal 6 5 3 2" xfId="1783"/>
    <cellStyle name="Normal 6 5 3 2 2" xfId="1784"/>
    <cellStyle name="Normal 6 5 3 2 2 2" xfId="1785"/>
    <cellStyle name="Normal 6 5 3 2 2 2 2" xfId="7192"/>
    <cellStyle name="Normal 6 5 3 2 2 2 2 2" xfId="15043"/>
    <cellStyle name="Normal 6 5 3 2 2 2 2 2 2" xfId="36137"/>
    <cellStyle name="Normal 6 5 3 2 2 2 2 3" xfId="36138"/>
    <cellStyle name="Normal 6 5 3 2 2 2 2 4" xfId="36139"/>
    <cellStyle name="Normal 6 5 3 2 2 2 3" xfId="9816"/>
    <cellStyle name="Normal 6 5 3 2 2 2 3 2" xfId="17666"/>
    <cellStyle name="Normal 6 5 3 2 2 2 3 2 2" xfId="36140"/>
    <cellStyle name="Normal 6 5 3 2 2 2 3 3" xfId="36141"/>
    <cellStyle name="Normal 6 5 3 2 2 2 4" xfId="12420"/>
    <cellStyle name="Normal 6 5 3 2 2 2 4 2" xfId="36142"/>
    <cellStyle name="Normal 6 5 3 2 2 2 5" xfId="4564"/>
    <cellStyle name="Normal 6 5 3 2 2 2 5 2" xfId="36143"/>
    <cellStyle name="Normal 6 5 3 2 2 2 6" xfId="36144"/>
    <cellStyle name="Normal 6 5 3 2 2 2 6 2" xfId="36145"/>
    <cellStyle name="Normal 6 5 3 2 2 2 7" xfId="36146"/>
    <cellStyle name="Normal 6 5 3 2 2 3" xfId="7191"/>
    <cellStyle name="Normal 6 5 3 2 2 3 2" xfId="15042"/>
    <cellStyle name="Normal 6 5 3 2 2 3 2 2" xfId="36147"/>
    <cellStyle name="Normal 6 5 3 2 2 3 3" xfId="36148"/>
    <cellStyle name="Normal 6 5 3 2 2 3 4" xfId="36149"/>
    <cellStyle name="Normal 6 5 3 2 2 4" xfId="9815"/>
    <cellStyle name="Normal 6 5 3 2 2 4 2" xfId="17665"/>
    <cellStyle name="Normal 6 5 3 2 2 4 2 2" xfId="36150"/>
    <cellStyle name="Normal 6 5 3 2 2 4 3" xfId="36151"/>
    <cellStyle name="Normal 6 5 3 2 2 5" xfId="12419"/>
    <cellStyle name="Normal 6 5 3 2 2 5 2" xfId="36152"/>
    <cellStyle name="Normal 6 5 3 2 2 6" xfId="4563"/>
    <cellStyle name="Normal 6 5 3 2 2 6 2" xfId="36153"/>
    <cellStyle name="Normal 6 5 3 2 2 7" xfId="36154"/>
    <cellStyle name="Normal 6 5 3 2 2 7 2" xfId="36155"/>
    <cellStyle name="Normal 6 5 3 2 2 8" xfId="36156"/>
    <cellStyle name="Normal 6 5 3 2 3" xfId="1786"/>
    <cellStyle name="Normal 6 5 3 2 3 2" xfId="7193"/>
    <cellStyle name="Normal 6 5 3 2 3 2 2" xfId="15044"/>
    <cellStyle name="Normal 6 5 3 2 3 2 2 2" xfId="36157"/>
    <cellStyle name="Normal 6 5 3 2 3 2 3" xfId="36158"/>
    <cellStyle name="Normal 6 5 3 2 3 2 4" xfId="36159"/>
    <cellStyle name="Normal 6 5 3 2 3 3" xfId="9817"/>
    <cellStyle name="Normal 6 5 3 2 3 3 2" xfId="17667"/>
    <cellStyle name="Normal 6 5 3 2 3 3 2 2" xfId="36160"/>
    <cellStyle name="Normal 6 5 3 2 3 3 3" xfId="36161"/>
    <cellStyle name="Normal 6 5 3 2 3 4" xfId="12421"/>
    <cellStyle name="Normal 6 5 3 2 3 4 2" xfId="36162"/>
    <cellStyle name="Normal 6 5 3 2 3 5" xfId="4565"/>
    <cellStyle name="Normal 6 5 3 2 3 5 2" xfId="36163"/>
    <cellStyle name="Normal 6 5 3 2 3 6" xfId="36164"/>
    <cellStyle name="Normal 6 5 3 2 3 6 2" xfId="36165"/>
    <cellStyle name="Normal 6 5 3 2 3 7" xfId="36166"/>
    <cellStyle name="Normal 6 5 3 2 4" xfId="7190"/>
    <cellStyle name="Normal 6 5 3 2 4 2" xfId="15041"/>
    <cellStyle name="Normal 6 5 3 2 4 2 2" xfId="36167"/>
    <cellStyle name="Normal 6 5 3 2 4 3" xfId="36168"/>
    <cellStyle name="Normal 6 5 3 2 4 4" xfId="36169"/>
    <cellStyle name="Normal 6 5 3 2 5" xfId="9814"/>
    <cellStyle name="Normal 6 5 3 2 5 2" xfId="17664"/>
    <cellStyle name="Normal 6 5 3 2 5 2 2" xfId="36170"/>
    <cellStyle name="Normal 6 5 3 2 5 3" xfId="36171"/>
    <cellStyle name="Normal 6 5 3 2 6" xfId="12418"/>
    <cellStyle name="Normal 6 5 3 2 6 2" xfId="36172"/>
    <cellStyle name="Normal 6 5 3 2 7" xfId="4562"/>
    <cellStyle name="Normal 6 5 3 2 7 2" xfId="36173"/>
    <cellStyle name="Normal 6 5 3 2 8" xfId="36174"/>
    <cellStyle name="Normal 6 5 3 2 8 2" xfId="36175"/>
    <cellStyle name="Normal 6 5 3 2 9" xfId="36176"/>
    <cellStyle name="Normal 6 5 3 3" xfId="1787"/>
    <cellStyle name="Normal 6 5 3 3 2" xfId="1788"/>
    <cellStyle name="Normal 6 5 3 3 2 2" xfId="7195"/>
    <cellStyle name="Normal 6 5 3 3 2 2 2" xfId="15046"/>
    <cellStyle name="Normal 6 5 3 3 2 2 2 2" xfId="36177"/>
    <cellStyle name="Normal 6 5 3 3 2 2 3" xfId="36178"/>
    <cellStyle name="Normal 6 5 3 3 2 2 4" xfId="36179"/>
    <cellStyle name="Normal 6 5 3 3 2 3" xfId="9819"/>
    <cellStyle name="Normal 6 5 3 3 2 3 2" xfId="17669"/>
    <cellStyle name="Normal 6 5 3 3 2 3 2 2" xfId="36180"/>
    <cellStyle name="Normal 6 5 3 3 2 3 3" xfId="36181"/>
    <cellStyle name="Normal 6 5 3 3 2 4" xfId="12423"/>
    <cellStyle name="Normal 6 5 3 3 2 4 2" xfId="36182"/>
    <cellStyle name="Normal 6 5 3 3 2 5" xfId="4567"/>
    <cellStyle name="Normal 6 5 3 3 2 5 2" xfId="36183"/>
    <cellStyle name="Normal 6 5 3 3 2 6" xfId="36184"/>
    <cellStyle name="Normal 6 5 3 3 2 6 2" xfId="36185"/>
    <cellStyle name="Normal 6 5 3 3 2 7" xfId="36186"/>
    <cellStyle name="Normal 6 5 3 3 3" xfId="7194"/>
    <cellStyle name="Normal 6 5 3 3 3 2" xfId="15045"/>
    <cellStyle name="Normal 6 5 3 3 3 2 2" xfId="36187"/>
    <cellStyle name="Normal 6 5 3 3 3 3" xfId="36188"/>
    <cellStyle name="Normal 6 5 3 3 3 4" xfId="36189"/>
    <cellStyle name="Normal 6 5 3 3 4" xfId="9818"/>
    <cellStyle name="Normal 6 5 3 3 4 2" xfId="17668"/>
    <cellStyle name="Normal 6 5 3 3 4 2 2" xfId="36190"/>
    <cellStyle name="Normal 6 5 3 3 4 3" xfId="36191"/>
    <cellStyle name="Normal 6 5 3 3 5" xfId="12422"/>
    <cellStyle name="Normal 6 5 3 3 5 2" xfId="36192"/>
    <cellStyle name="Normal 6 5 3 3 6" xfId="4566"/>
    <cellStyle name="Normal 6 5 3 3 6 2" xfId="36193"/>
    <cellStyle name="Normal 6 5 3 3 7" xfId="36194"/>
    <cellStyle name="Normal 6 5 3 3 7 2" xfId="36195"/>
    <cellStyle name="Normal 6 5 3 3 8" xfId="36196"/>
    <cellStyle name="Normal 6 5 3 4" xfId="1789"/>
    <cellStyle name="Normal 6 5 3 4 2" xfId="7196"/>
    <cellStyle name="Normal 6 5 3 4 2 2" xfId="15047"/>
    <cellStyle name="Normal 6 5 3 4 2 2 2" xfId="36197"/>
    <cellStyle name="Normal 6 5 3 4 2 3" xfId="36198"/>
    <cellStyle name="Normal 6 5 3 4 2 4" xfId="36199"/>
    <cellStyle name="Normal 6 5 3 4 3" xfId="9820"/>
    <cellStyle name="Normal 6 5 3 4 3 2" xfId="17670"/>
    <cellStyle name="Normal 6 5 3 4 3 2 2" xfId="36200"/>
    <cellStyle name="Normal 6 5 3 4 3 3" xfId="36201"/>
    <cellStyle name="Normal 6 5 3 4 4" xfId="12424"/>
    <cellStyle name="Normal 6 5 3 4 4 2" xfId="36202"/>
    <cellStyle name="Normal 6 5 3 4 5" xfId="4568"/>
    <cellStyle name="Normal 6 5 3 4 5 2" xfId="36203"/>
    <cellStyle name="Normal 6 5 3 4 6" xfId="36204"/>
    <cellStyle name="Normal 6 5 3 4 6 2" xfId="36205"/>
    <cellStyle name="Normal 6 5 3 4 7" xfId="36206"/>
    <cellStyle name="Normal 6 5 3 5" xfId="7189"/>
    <cellStyle name="Normal 6 5 3 5 2" xfId="15040"/>
    <cellStyle name="Normal 6 5 3 5 2 2" xfId="36207"/>
    <cellStyle name="Normal 6 5 3 5 3" xfId="36208"/>
    <cellStyle name="Normal 6 5 3 5 4" xfId="36209"/>
    <cellStyle name="Normal 6 5 3 6" xfId="9813"/>
    <cellStyle name="Normal 6 5 3 6 2" xfId="17663"/>
    <cellStyle name="Normal 6 5 3 6 2 2" xfId="36210"/>
    <cellStyle name="Normal 6 5 3 6 3" xfId="36211"/>
    <cellStyle name="Normal 6 5 3 7" xfId="12417"/>
    <cellStyle name="Normal 6 5 3 7 2" xfId="36212"/>
    <cellStyle name="Normal 6 5 3 8" xfId="4561"/>
    <cellStyle name="Normal 6 5 3 8 2" xfId="36213"/>
    <cellStyle name="Normal 6 5 3 9" xfId="36214"/>
    <cellStyle name="Normal 6 5 3 9 2" xfId="36215"/>
    <cellStyle name="Normal 6 5 4" xfId="1790"/>
    <cellStyle name="Normal 6 5 4 10" xfId="36216"/>
    <cellStyle name="Normal 6 5 4 2" xfId="1791"/>
    <cellStyle name="Normal 6 5 4 2 2" xfId="1792"/>
    <cellStyle name="Normal 6 5 4 2 2 2" xfId="1793"/>
    <cellStyle name="Normal 6 5 4 2 2 2 2" xfId="7200"/>
    <cellStyle name="Normal 6 5 4 2 2 2 2 2" xfId="15051"/>
    <cellStyle name="Normal 6 5 4 2 2 2 2 2 2" xfId="36217"/>
    <cellStyle name="Normal 6 5 4 2 2 2 2 3" xfId="36218"/>
    <cellStyle name="Normal 6 5 4 2 2 2 2 4" xfId="36219"/>
    <cellStyle name="Normal 6 5 4 2 2 2 3" xfId="9824"/>
    <cellStyle name="Normal 6 5 4 2 2 2 3 2" xfId="17674"/>
    <cellStyle name="Normal 6 5 4 2 2 2 3 2 2" xfId="36220"/>
    <cellStyle name="Normal 6 5 4 2 2 2 3 3" xfId="36221"/>
    <cellStyle name="Normal 6 5 4 2 2 2 4" xfId="12428"/>
    <cellStyle name="Normal 6 5 4 2 2 2 4 2" xfId="36222"/>
    <cellStyle name="Normal 6 5 4 2 2 2 5" xfId="4572"/>
    <cellStyle name="Normal 6 5 4 2 2 2 5 2" xfId="36223"/>
    <cellStyle name="Normal 6 5 4 2 2 2 6" xfId="36224"/>
    <cellStyle name="Normal 6 5 4 2 2 2 6 2" xfId="36225"/>
    <cellStyle name="Normal 6 5 4 2 2 2 7" xfId="36226"/>
    <cellStyle name="Normal 6 5 4 2 2 3" xfId="7199"/>
    <cellStyle name="Normal 6 5 4 2 2 3 2" xfId="15050"/>
    <cellStyle name="Normal 6 5 4 2 2 3 2 2" xfId="36227"/>
    <cellStyle name="Normal 6 5 4 2 2 3 3" xfId="36228"/>
    <cellStyle name="Normal 6 5 4 2 2 3 4" xfId="36229"/>
    <cellStyle name="Normal 6 5 4 2 2 4" xfId="9823"/>
    <cellStyle name="Normal 6 5 4 2 2 4 2" xfId="17673"/>
    <cellStyle name="Normal 6 5 4 2 2 4 2 2" xfId="36230"/>
    <cellStyle name="Normal 6 5 4 2 2 4 3" xfId="36231"/>
    <cellStyle name="Normal 6 5 4 2 2 5" xfId="12427"/>
    <cellStyle name="Normal 6 5 4 2 2 5 2" xfId="36232"/>
    <cellStyle name="Normal 6 5 4 2 2 6" xfId="4571"/>
    <cellStyle name="Normal 6 5 4 2 2 6 2" xfId="36233"/>
    <cellStyle name="Normal 6 5 4 2 2 7" xfId="36234"/>
    <cellStyle name="Normal 6 5 4 2 2 7 2" xfId="36235"/>
    <cellStyle name="Normal 6 5 4 2 2 8" xfId="36236"/>
    <cellStyle name="Normal 6 5 4 2 3" xfId="1794"/>
    <cellStyle name="Normal 6 5 4 2 3 2" xfId="7201"/>
    <cellStyle name="Normal 6 5 4 2 3 2 2" xfId="15052"/>
    <cellStyle name="Normal 6 5 4 2 3 2 2 2" xfId="36237"/>
    <cellStyle name="Normal 6 5 4 2 3 2 3" xfId="36238"/>
    <cellStyle name="Normal 6 5 4 2 3 2 4" xfId="36239"/>
    <cellStyle name="Normal 6 5 4 2 3 3" xfId="9825"/>
    <cellStyle name="Normal 6 5 4 2 3 3 2" xfId="17675"/>
    <cellStyle name="Normal 6 5 4 2 3 3 2 2" xfId="36240"/>
    <cellStyle name="Normal 6 5 4 2 3 3 3" xfId="36241"/>
    <cellStyle name="Normal 6 5 4 2 3 4" xfId="12429"/>
    <cellStyle name="Normal 6 5 4 2 3 4 2" xfId="36242"/>
    <cellStyle name="Normal 6 5 4 2 3 5" xfId="4573"/>
    <cellStyle name="Normal 6 5 4 2 3 5 2" xfId="36243"/>
    <cellStyle name="Normal 6 5 4 2 3 6" xfId="36244"/>
    <cellStyle name="Normal 6 5 4 2 3 6 2" xfId="36245"/>
    <cellStyle name="Normal 6 5 4 2 3 7" xfId="36246"/>
    <cellStyle name="Normal 6 5 4 2 4" xfId="7198"/>
    <cellStyle name="Normal 6 5 4 2 4 2" xfId="15049"/>
    <cellStyle name="Normal 6 5 4 2 4 2 2" xfId="36247"/>
    <cellStyle name="Normal 6 5 4 2 4 3" xfId="36248"/>
    <cellStyle name="Normal 6 5 4 2 4 4" xfId="36249"/>
    <cellStyle name="Normal 6 5 4 2 5" xfId="9822"/>
    <cellStyle name="Normal 6 5 4 2 5 2" xfId="17672"/>
    <cellStyle name="Normal 6 5 4 2 5 2 2" xfId="36250"/>
    <cellStyle name="Normal 6 5 4 2 5 3" xfId="36251"/>
    <cellStyle name="Normal 6 5 4 2 6" xfId="12426"/>
    <cellStyle name="Normal 6 5 4 2 6 2" xfId="36252"/>
    <cellStyle name="Normal 6 5 4 2 7" xfId="4570"/>
    <cellStyle name="Normal 6 5 4 2 7 2" xfId="36253"/>
    <cellStyle name="Normal 6 5 4 2 8" xfId="36254"/>
    <cellStyle name="Normal 6 5 4 2 8 2" xfId="36255"/>
    <cellStyle name="Normal 6 5 4 2 9" xfId="36256"/>
    <cellStyle name="Normal 6 5 4 3" xfId="1795"/>
    <cellStyle name="Normal 6 5 4 3 2" xfId="1796"/>
    <cellStyle name="Normal 6 5 4 3 2 2" xfId="7203"/>
    <cellStyle name="Normal 6 5 4 3 2 2 2" xfId="15054"/>
    <cellStyle name="Normal 6 5 4 3 2 2 2 2" xfId="36257"/>
    <cellStyle name="Normal 6 5 4 3 2 2 3" xfId="36258"/>
    <cellStyle name="Normal 6 5 4 3 2 2 4" xfId="36259"/>
    <cellStyle name="Normal 6 5 4 3 2 3" xfId="9827"/>
    <cellStyle name="Normal 6 5 4 3 2 3 2" xfId="17677"/>
    <cellStyle name="Normal 6 5 4 3 2 3 2 2" xfId="36260"/>
    <cellStyle name="Normal 6 5 4 3 2 3 3" xfId="36261"/>
    <cellStyle name="Normal 6 5 4 3 2 4" xfId="12431"/>
    <cellStyle name="Normal 6 5 4 3 2 4 2" xfId="36262"/>
    <cellStyle name="Normal 6 5 4 3 2 5" xfId="4575"/>
    <cellStyle name="Normal 6 5 4 3 2 5 2" xfId="36263"/>
    <cellStyle name="Normal 6 5 4 3 2 6" xfId="36264"/>
    <cellStyle name="Normal 6 5 4 3 2 6 2" xfId="36265"/>
    <cellStyle name="Normal 6 5 4 3 2 7" xfId="36266"/>
    <cellStyle name="Normal 6 5 4 3 3" xfId="7202"/>
    <cellStyle name="Normal 6 5 4 3 3 2" xfId="15053"/>
    <cellStyle name="Normal 6 5 4 3 3 2 2" xfId="36267"/>
    <cellStyle name="Normal 6 5 4 3 3 3" xfId="36268"/>
    <cellStyle name="Normal 6 5 4 3 3 4" xfId="36269"/>
    <cellStyle name="Normal 6 5 4 3 4" xfId="9826"/>
    <cellStyle name="Normal 6 5 4 3 4 2" xfId="17676"/>
    <cellStyle name="Normal 6 5 4 3 4 2 2" xfId="36270"/>
    <cellStyle name="Normal 6 5 4 3 4 3" xfId="36271"/>
    <cellStyle name="Normal 6 5 4 3 5" xfId="12430"/>
    <cellStyle name="Normal 6 5 4 3 5 2" xfId="36272"/>
    <cellStyle name="Normal 6 5 4 3 6" xfId="4574"/>
    <cellStyle name="Normal 6 5 4 3 6 2" xfId="36273"/>
    <cellStyle name="Normal 6 5 4 3 7" xfId="36274"/>
    <cellStyle name="Normal 6 5 4 3 7 2" xfId="36275"/>
    <cellStyle name="Normal 6 5 4 3 8" xfId="36276"/>
    <cellStyle name="Normal 6 5 4 4" xfId="1797"/>
    <cellStyle name="Normal 6 5 4 4 2" xfId="7204"/>
    <cellStyle name="Normal 6 5 4 4 2 2" xfId="15055"/>
    <cellStyle name="Normal 6 5 4 4 2 2 2" xfId="36277"/>
    <cellStyle name="Normal 6 5 4 4 2 3" xfId="36278"/>
    <cellStyle name="Normal 6 5 4 4 2 4" xfId="36279"/>
    <cellStyle name="Normal 6 5 4 4 3" xfId="9828"/>
    <cellStyle name="Normal 6 5 4 4 3 2" xfId="17678"/>
    <cellStyle name="Normal 6 5 4 4 3 2 2" xfId="36280"/>
    <cellStyle name="Normal 6 5 4 4 3 3" xfId="36281"/>
    <cellStyle name="Normal 6 5 4 4 4" xfId="12432"/>
    <cellStyle name="Normal 6 5 4 4 4 2" xfId="36282"/>
    <cellStyle name="Normal 6 5 4 4 5" xfId="4576"/>
    <cellStyle name="Normal 6 5 4 4 5 2" xfId="36283"/>
    <cellStyle name="Normal 6 5 4 4 6" xfId="36284"/>
    <cellStyle name="Normal 6 5 4 4 6 2" xfId="36285"/>
    <cellStyle name="Normal 6 5 4 4 7" xfId="36286"/>
    <cellStyle name="Normal 6 5 4 5" xfId="7197"/>
    <cellStyle name="Normal 6 5 4 5 2" xfId="15048"/>
    <cellStyle name="Normal 6 5 4 5 2 2" xfId="36287"/>
    <cellStyle name="Normal 6 5 4 5 3" xfId="36288"/>
    <cellStyle name="Normal 6 5 4 5 4" xfId="36289"/>
    <cellStyle name="Normal 6 5 4 6" xfId="9821"/>
    <cellStyle name="Normal 6 5 4 6 2" xfId="17671"/>
    <cellStyle name="Normal 6 5 4 6 2 2" xfId="36290"/>
    <cellStyle name="Normal 6 5 4 6 3" xfId="36291"/>
    <cellStyle name="Normal 6 5 4 7" xfId="12425"/>
    <cellStyle name="Normal 6 5 4 7 2" xfId="36292"/>
    <cellStyle name="Normal 6 5 4 8" xfId="4569"/>
    <cellStyle name="Normal 6 5 4 8 2" xfId="36293"/>
    <cellStyle name="Normal 6 5 4 9" xfId="36294"/>
    <cellStyle name="Normal 6 5 4 9 2" xfId="36295"/>
    <cellStyle name="Normal 6 5 5" xfId="1798"/>
    <cellStyle name="Normal 6 5 5 2" xfId="1799"/>
    <cellStyle name="Normal 6 5 5 2 2" xfId="1800"/>
    <cellStyle name="Normal 6 5 5 2 2 2" xfId="7207"/>
    <cellStyle name="Normal 6 5 5 2 2 2 2" xfId="15058"/>
    <cellStyle name="Normal 6 5 5 2 2 2 2 2" xfId="36296"/>
    <cellStyle name="Normal 6 5 5 2 2 2 3" xfId="36297"/>
    <cellStyle name="Normal 6 5 5 2 2 2 4" xfId="36298"/>
    <cellStyle name="Normal 6 5 5 2 2 3" xfId="9831"/>
    <cellStyle name="Normal 6 5 5 2 2 3 2" xfId="17681"/>
    <cellStyle name="Normal 6 5 5 2 2 3 2 2" xfId="36299"/>
    <cellStyle name="Normal 6 5 5 2 2 3 3" xfId="36300"/>
    <cellStyle name="Normal 6 5 5 2 2 4" xfId="12435"/>
    <cellStyle name="Normal 6 5 5 2 2 4 2" xfId="36301"/>
    <cellStyle name="Normal 6 5 5 2 2 5" xfId="4579"/>
    <cellStyle name="Normal 6 5 5 2 2 5 2" xfId="36302"/>
    <cellStyle name="Normal 6 5 5 2 2 6" xfId="36303"/>
    <cellStyle name="Normal 6 5 5 2 2 6 2" xfId="36304"/>
    <cellStyle name="Normal 6 5 5 2 2 7" xfId="36305"/>
    <cellStyle name="Normal 6 5 5 2 3" xfId="7206"/>
    <cellStyle name="Normal 6 5 5 2 3 2" xfId="15057"/>
    <cellStyle name="Normal 6 5 5 2 3 2 2" xfId="36306"/>
    <cellStyle name="Normal 6 5 5 2 3 3" xfId="36307"/>
    <cellStyle name="Normal 6 5 5 2 3 4" xfId="36308"/>
    <cellStyle name="Normal 6 5 5 2 4" xfId="9830"/>
    <cellStyle name="Normal 6 5 5 2 4 2" xfId="17680"/>
    <cellStyle name="Normal 6 5 5 2 4 2 2" xfId="36309"/>
    <cellStyle name="Normal 6 5 5 2 4 3" xfId="36310"/>
    <cellStyle name="Normal 6 5 5 2 5" xfId="12434"/>
    <cellStyle name="Normal 6 5 5 2 5 2" xfId="36311"/>
    <cellStyle name="Normal 6 5 5 2 6" xfId="4578"/>
    <cellStyle name="Normal 6 5 5 2 6 2" xfId="36312"/>
    <cellStyle name="Normal 6 5 5 2 7" xfId="36313"/>
    <cellStyle name="Normal 6 5 5 2 7 2" xfId="36314"/>
    <cellStyle name="Normal 6 5 5 2 8" xfId="36315"/>
    <cellStyle name="Normal 6 5 5 3" xfId="1801"/>
    <cellStyle name="Normal 6 5 5 3 2" xfId="7208"/>
    <cellStyle name="Normal 6 5 5 3 2 2" xfId="15059"/>
    <cellStyle name="Normal 6 5 5 3 2 2 2" xfId="36316"/>
    <cellStyle name="Normal 6 5 5 3 2 3" xfId="36317"/>
    <cellStyle name="Normal 6 5 5 3 2 4" xfId="36318"/>
    <cellStyle name="Normal 6 5 5 3 3" xfId="9832"/>
    <cellStyle name="Normal 6 5 5 3 3 2" xfId="17682"/>
    <cellStyle name="Normal 6 5 5 3 3 2 2" xfId="36319"/>
    <cellStyle name="Normal 6 5 5 3 3 3" xfId="36320"/>
    <cellStyle name="Normal 6 5 5 3 4" xfId="12436"/>
    <cellStyle name="Normal 6 5 5 3 4 2" xfId="36321"/>
    <cellStyle name="Normal 6 5 5 3 5" xfId="4580"/>
    <cellStyle name="Normal 6 5 5 3 5 2" xfId="36322"/>
    <cellStyle name="Normal 6 5 5 3 6" xfId="36323"/>
    <cellStyle name="Normal 6 5 5 3 6 2" xfId="36324"/>
    <cellStyle name="Normal 6 5 5 3 7" xfId="36325"/>
    <cellStyle name="Normal 6 5 5 4" xfId="7205"/>
    <cellStyle name="Normal 6 5 5 4 2" xfId="15056"/>
    <cellStyle name="Normal 6 5 5 4 2 2" xfId="36326"/>
    <cellStyle name="Normal 6 5 5 4 3" xfId="36327"/>
    <cellStyle name="Normal 6 5 5 4 4" xfId="36328"/>
    <cellStyle name="Normal 6 5 5 5" xfId="9829"/>
    <cellStyle name="Normal 6 5 5 5 2" xfId="17679"/>
    <cellStyle name="Normal 6 5 5 5 2 2" xfId="36329"/>
    <cellStyle name="Normal 6 5 5 5 3" xfId="36330"/>
    <cellStyle name="Normal 6 5 5 6" xfId="12433"/>
    <cellStyle name="Normal 6 5 5 6 2" xfId="36331"/>
    <cellStyle name="Normal 6 5 5 7" xfId="4577"/>
    <cellStyle name="Normal 6 5 5 7 2" xfId="36332"/>
    <cellStyle name="Normal 6 5 5 8" xfId="36333"/>
    <cellStyle name="Normal 6 5 5 8 2" xfId="36334"/>
    <cellStyle name="Normal 6 5 5 9" xfId="36335"/>
    <cellStyle name="Normal 6 5 6" xfId="1802"/>
    <cellStyle name="Normal 6 5 6 2" xfId="1803"/>
    <cellStyle name="Normal 6 5 6 2 2" xfId="7210"/>
    <cellStyle name="Normal 6 5 6 2 2 2" xfId="15061"/>
    <cellStyle name="Normal 6 5 6 2 2 2 2" xfId="36336"/>
    <cellStyle name="Normal 6 5 6 2 2 3" xfId="36337"/>
    <cellStyle name="Normal 6 5 6 2 2 4" xfId="36338"/>
    <cellStyle name="Normal 6 5 6 2 3" xfId="9834"/>
    <cellStyle name="Normal 6 5 6 2 3 2" xfId="17684"/>
    <cellStyle name="Normal 6 5 6 2 3 2 2" xfId="36339"/>
    <cellStyle name="Normal 6 5 6 2 3 3" xfId="36340"/>
    <cellStyle name="Normal 6 5 6 2 4" xfId="12438"/>
    <cellStyle name="Normal 6 5 6 2 4 2" xfId="36341"/>
    <cellStyle name="Normal 6 5 6 2 5" xfId="4582"/>
    <cellStyle name="Normal 6 5 6 2 5 2" xfId="36342"/>
    <cellStyle name="Normal 6 5 6 2 6" xfId="36343"/>
    <cellStyle name="Normal 6 5 6 2 6 2" xfId="36344"/>
    <cellStyle name="Normal 6 5 6 2 7" xfId="36345"/>
    <cellStyle name="Normal 6 5 6 3" xfId="7209"/>
    <cellStyle name="Normal 6 5 6 3 2" xfId="15060"/>
    <cellStyle name="Normal 6 5 6 3 2 2" xfId="36346"/>
    <cellStyle name="Normal 6 5 6 3 3" xfId="36347"/>
    <cellStyle name="Normal 6 5 6 3 4" xfId="36348"/>
    <cellStyle name="Normal 6 5 6 4" xfId="9833"/>
    <cellStyle name="Normal 6 5 6 4 2" xfId="17683"/>
    <cellStyle name="Normal 6 5 6 4 2 2" xfId="36349"/>
    <cellStyle name="Normal 6 5 6 4 3" xfId="36350"/>
    <cellStyle name="Normal 6 5 6 5" xfId="12437"/>
    <cellStyle name="Normal 6 5 6 5 2" xfId="36351"/>
    <cellStyle name="Normal 6 5 6 6" xfId="4581"/>
    <cellStyle name="Normal 6 5 6 6 2" xfId="36352"/>
    <cellStyle name="Normal 6 5 6 7" xfId="36353"/>
    <cellStyle name="Normal 6 5 6 7 2" xfId="36354"/>
    <cellStyle name="Normal 6 5 6 8" xfId="36355"/>
    <cellStyle name="Normal 6 5 7" xfId="1804"/>
    <cellStyle name="Normal 6 5 7 2" xfId="7211"/>
    <cellStyle name="Normal 6 5 7 2 2" xfId="15062"/>
    <cellStyle name="Normal 6 5 7 2 2 2" xfId="36356"/>
    <cellStyle name="Normal 6 5 7 2 3" xfId="36357"/>
    <cellStyle name="Normal 6 5 7 2 4" xfId="36358"/>
    <cellStyle name="Normal 6 5 7 3" xfId="9835"/>
    <cellStyle name="Normal 6 5 7 3 2" xfId="17685"/>
    <cellStyle name="Normal 6 5 7 3 2 2" xfId="36359"/>
    <cellStyle name="Normal 6 5 7 3 3" xfId="36360"/>
    <cellStyle name="Normal 6 5 7 4" xfId="12439"/>
    <cellStyle name="Normal 6 5 7 4 2" xfId="36361"/>
    <cellStyle name="Normal 6 5 7 5" xfId="4583"/>
    <cellStyle name="Normal 6 5 7 5 2" xfId="36362"/>
    <cellStyle name="Normal 6 5 7 6" xfId="36363"/>
    <cellStyle name="Normal 6 5 7 6 2" xfId="36364"/>
    <cellStyle name="Normal 6 5 7 7" xfId="36365"/>
    <cellStyle name="Normal 6 5 8" xfId="7180"/>
    <cellStyle name="Normal 6 5 8 2" xfId="15031"/>
    <cellStyle name="Normal 6 5 8 2 2" xfId="36366"/>
    <cellStyle name="Normal 6 5 8 3" xfId="36367"/>
    <cellStyle name="Normal 6 5 8 4" xfId="36368"/>
    <cellStyle name="Normal 6 5 9" xfId="9804"/>
    <cellStyle name="Normal 6 5 9 2" xfId="17654"/>
    <cellStyle name="Normal 6 5 9 2 2" xfId="36369"/>
    <cellStyle name="Normal 6 5 9 3" xfId="36370"/>
    <cellStyle name="Normal 6 6" xfId="1805"/>
    <cellStyle name="Normal 6 6 10" xfId="36371"/>
    <cellStyle name="Normal 6 6 2" xfId="1806"/>
    <cellStyle name="Normal 6 6 2 2" xfId="1807"/>
    <cellStyle name="Normal 6 6 2 2 2" xfId="1808"/>
    <cellStyle name="Normal 6 6 2 2 2 2" xfId="7215"/>
    <cellStyle name="Normal 6 6 2 2 2 2 2" xfId="15066"/>
    <cellStyle name="Normal 6 6 2 2 2 2 2 2" xfId="36372"/>
    <cellStyle name="Normal 6 6 2 2 2 2 3" xfId="36373"/>
    <cellStyle name="Normal 6 6 2 2 2 2 4" xfId="36374"/>
    <cellStyle name="Normal 6 6 2 2 2 3" xfId="9839"/>
    <cellStyle name="Normal 6 6 2 2 2 3 2" xfId="17689"/>
    <cellStyle name="Normal 6 6 2 2 2 3 2 2" xfId="36375"/>
    <cellStyle name="Normal 6 6 2 2 2 3 3" xfId="36376"/>
    <cellStyle name="Normal 6 6 2 2 2 4" xfId="12443"/>
    <cellStyle name="Normal 6 6 2 2 2 4 2" xfId="36377"/>
    <cellStyle name="Normal 6 6 2 2 2 5" xfId="4587"/>
    <cellStyle name="Normal 6 6 2 2 2 5 2" xfId="36378"/>
    <cellStyle name="Normal 6 6 2 2 2 6" xfId="36379"/>
    <cellStyle name="Normal 6 6 2 2 2 6 2" xfId="36380"/>
    <cellStyle name="Normal 6 6 2 2 2 7" xfId="36381"/>
    <cellStyle name="Normal 6 6 2 2 3" xfId="7214"/>
    <cellStyle name="Normal 6 6 2 2 3 2" xfId="15065"/>
    <cellStyle name="Normal 6 6 2 2 3 2 2" xfId="36382"/>
    <cellStyle name="Normal 6 6 2 2 3 3" xfId="36383"/>
    <cellStyle name="Normal 6 6 2 2 3 4" xfId="36384"/>
    <cellStyle name="Normal 6 6 2 2 4" xfId="9838"/>
    <cellStyle name="Normal 6 6 2 2 4 2" xfId="17688"/>
    <cellStyle name="Normal 6 6 2 2 4 2 2" xfId="36385"/>
    <cellStyle name="Normal 6 6 2 2 4 3" xfId="36386"/>
    <cellStyle name="Normal 6 6 2 2 5" xfId="12442"/>
    <cellStyle name="Normal 6 6 2 2 5 2" xfId="36387"/>
    <cellStyle name="Normal 6 6 2 2 6" xfId="4586"/>
    <cellStyle name="Normal 6 6 2 2 6 2" xfId="36388"/>
    <cellStyle name="Normal 6 6 2 2 7" xfId="36389"/>
    <cellStyle name="Normal 6 6 2 2 7 2" xfId="36390"/>
    <cellStyle name="Normal 6 6 2 2 8" xfId="36391"/>
    <cellStyle name="Normal 6 6 2 3" xfId="1809"/>
    <cellStyle name="Normal 6 6 2 3 2" xfId="7216"/>
    <cellStyle name="Normal 6 6 2 3 2 2" xfId="15067"/>
    <cellStyle name="Normal 6 6 2 3 2 2 2" xfId="36392"/>
    <cellStyle name="Normal 6 6 2 3 2 3" xfId="36393"/>
    <cellStyle name="Normal 6 6 2 3 2 4" xfId="36394"/>
    <cellStyle name="Normal 6 6 2 3 3" xfId="9840"/>
    <cellStyle name="Normal 6 6 2 3 3 2" xfId="17690"/>
    <cellStyle name="Normal 6 6 2 3 3 2 2" xfId="36395"/>
    <cellStyle name="Normal 6 6 2 3 3 3" xfId="36396"/>
    <cellStyle name="Normal 6 6 2 3 4" xfId="12444"/>
    <cellStyle name="Normal 6 6 2 3 4 2" xfId="36397"/>
    <cellStyle name="Normal 6 6 2 3 5" xfId="4588"/>
    <cellStyle name="Normal 6 6 2 3 5 2" xfId="36398"/>
    <cellStyle name="Normal 6 6 2 3 6" xfId="36399"/>
    <cellStyle name="Normal 6 6 2 3 6 2" xfId="36400"/>
    <cellStyle name="Normal 6 6 2 3 7" xfId="36401"/>
    <cellStyle name="Normal 6 6 2 4" xfId="7213"/>
    <cellStyle name="Normal 6 6 2 4 2" xfId="15064"/>
    <cellStyle name="Normal 6 6 2 4 2 2" xfId="36402"/>
    <cellStyle name="Normal 6 6 2 4 3" xfId="36403"/>
    <cellStyle name="Normal 6 6 2 4 4" xfId="36404"/>
    <cellStyle name="Normal 6 6 2 5" xfId="9837"/>
    <cellStyle name="Normal 6 6 2 5 2" xfId="17687"/>
    <cellStyle name="Normal 6 6 2 5 2 2" xfId="36405"/>
    <cellStyle name="Normal 6 6 2 5 3" xfId="36406"/>
    <cellStyle name="Normal 6 6 2 6" xfId="12441"/>
    <cellStyle name="Normal 6 6 2 6 2" xfId="36407"/>
    <cellStyle name="Normal 6 6 2 7" xfId="4585"/>
    <cellStyle name="Normal 6 6 2 7 2" xfId="36408"/>
    <cellStyle name="Normal 6 6 2 8" xfId="36409"/>
    <cellStyle name="Normal 6 6 2 8 2" xfId="36410"/>
    <cellStyle name="Normal 6 6 2 9" xfId="36411"/>
    <cellStyle name="Normal 6 6 3" xfId="1810"/>
    <cellStyle name="Normal 6 6 3 2" xfId="1811"/>
    <cellStyle name="Normal 6 6 3 2 2" xfId="7218"/>
    <cellStyle name="Normal 6 6 3 2 2 2" xfId="15069"/>
    <cellStyle name="Normal 6 6 3 2 2 2 2" xfId="36412"/>
    <cellStyle name="Normal 6 6 3 2 2 3" xfId="36413"/>
    <cellStyle name="Normal 6 6 3 2 2 4" xfId="36414"/>
    <cellStyle name="Normal 6 6 3 2 3" xfId="9842"/>
    <cellStyle name="Normal 6 6 3 2 3 2" xfId="17692"/>
    <cellStyle name="Normal 6 6 3 2 3 2 2" xfId="36415"/>
    <cellStyle name="Normal 6 6 3 2 3 3" xfId="36416"/>
    <cellStyle name="Normal 6 6 3 2 4" xfId="12446"/>
    <cellStyle name="Normal 6 6 3 2 4 2" xfId="36417"/>
    <cellStyle name="Normal 6 6 3 2 5" xfId="4590"/>
    <cellStyle name="Normal 6 6 3 2 5 2" xfId="36418"/>
    <cellStyle name="Normal 6 6 3 2 6" xfId="36419"/>
    <cellStyle name="Normal 6 6 3 2 6 2" xfId="36420"/>
    <cellStyle name="Normal 6 6 3 2 7" xfId="36421"/>
    <cellStyle name="Normal 6 6 3 3" xfId="7217"/>
    <cellStyle name="Normal 6 6 3 3 2" xfId="15068"/>
    <cellStyle name="Normal 6 6 3 3 2 2" xfId="36422"/>
    <cellStyle name="Normal 6 6 3 3 3" xfId="36423"/>
    <cellStyle name="Normal 6 6 3 3 4" xfId="36424"/>
    <cellStyle name="Normal 6 6 3 4" xfId="9841"/>
    <cellStyle name="Normal 6 6 3 4 2" xfId="17691"/>
    <cellStyle name="Normal 6 6 3 4 2 2" xfId="36425"/>
    <cellStyle name="Normal 6 6 3 4 3" xfId="36426"/>
    <cellStyle name="Normal 6 6 3 5" xfId="12445"/>
    <cellStyle name="Normal 6 6 3 5 2" xfId="36427"/>
    <cellStyle name="Normal 6 6 3 6" xfId="4589"/>
    <cellStyle name="Normal 6 6 3 6 2" xfId="36428"/>
    <cellStyle name="Normal 6 6 3 7" xfId="36429"/>
    <cellStyle name="Normal 6 6 3 7 2" xfId="36430"/>
    <cellStyle name="Normal 6 6 3 8" xfId="36431"/>
    <cellStyle name="Normal 6 6 4" xfId="1812"/>
    <cellStyle name="Normal 6 6 4 2" xfId="7219"/>
    <cellStyle name="Normal 6 6 4 2 2" xfId="15070"/>
    <cellStyle name="Normal 6 6 4 2 2 2" xfId="36432"/>
    <cellStyle name="Normal 6 6 4 2 3" xfId="36433"/>
    <cellStyle name="Normal 6 6 4 2 4" xfId="36434"/>
    <cellStyle name="Normal 6 6 4 3" xfId="9843"/>
    <cellStyle name="Normal 6 6 4 3 2" xfId="17693"/>
    <cellStyle name="Normal 6 6 4 3 2 2" xfId="36435"/>
    <cellStyle name="Normal 6 6 4 3 3" xfId="36436"/>
    <cellStyle name="Normal 6 6 4 4" xfId="12447"/>
    <cellStyle name="Normal 6 6 4 4 2" xfId="36437"/>
    <cellStyle name="Normal 6 6 4 5" xfId="4591"/>
    <cellStyle name="Normal 6 6 4 5 2" xfId="36438"/>
    <cellStyle name="Normal 6 6 4 6" xfId="36439"/>
    <cellStyle name="Normal 6 6 4 6 2" xfId="36440"/>
    <cellStyle name="Normal 6 6 4 7" xfId="36441"/>
    <cellStyle name="Normal 6 6 5" xfId="7212"/>
    <cellStyle name="Normal 6 6 5 2" xfId="15063"/>
    <cellStyle name="Normal 6 6 5 2 2" xfId="36442"/>
    <cellStyle name="Normal 6 6 5 3" xfId="36443"/>
    <cellStyle name="Normal 6 6 5 4" xfId="36444"/>
    <cellStyle name="Normal 6 6 6" xfId="9836"/>
    <cellStyle name="Normal 6 6 6 2" xfId="17686"/>
    <cellStyle name="Normal 6 6 6 2 2" xfId="36445"/>
    <cellStyle name="Normal 6 6 6 3" xfId="36446"/>
    <cellStyle name="Normal 6 6 7" xfId="12440"/>
    <cellStyle name="Normal 6 6 7 2" xfId="36447"/>
    <cellStyle name="Normal 6 6 8" xfId="4584"/>
    <cellStyle name="Normal 6 6 8 2" xfId="36448"/>
    <cellStyle name="Normal 6 6 9" xfId="36449"/>
    <cellStyle name="Normal 6 6 9 2" xfId="36450"/>
    <cellStyle name="Normal 6 7" xfId="1813"/>
    <cellStyle name="Normal 6 7 10" xfId="36451"/>
    <cellStyle name="Normal 6 7 2" xfId="1814"/>
    <cellStyle name="Normal 6 7 2 2" xfId="1815"/>
    <cellStyle name="Normal 6 7 2 2 2" xfId="1816"/>
    <cellStyle name="Normal 6 7 2 2 2 2" xfId="7223"/>
    <cellStyle name="Normal 6 7 2 2 2 2 2" xfId="15074"/>
    <cellStyle name="Normal 6 7 2 2 2 2 2 2" xfId="36452"/>
    <cellStyle name="Normal 6 7 2 2 2 2 3" xfId="36453"/>
    <cellStyle name="Normal 6 7 2 2 2 2 4" xfId="36454"/>
    <cellStyle name="Normal 6 7 2 2 2 3" xfId="9847"/>
    <cellStyle name="Normal 6 7 2 2 2 3 2" xfId="17697"/>
    <cellStyle name="Normal 6 7 2 2 2 3 2 2" xfId="36455"/>
    <cellStyle name="Normal 6 7 2 2 2 3 3" xfId="36456"/>
    <cellStyle name="Normal 6 7 2 2 2 4" xfId="12451"/>
    <cellStyle name="Normal 6 7 2 2 2 4 2" xfId="36457"/>
    <cellStyle name="Normal 6 7 2 2 2 5" xfId="4595"/>
    <cellStyle name="Normal 6 7 2 2 2 5 2" xfId="36458"/>
    <cellStyle name="Normal 6 7 2 2 2 6" xfId="36459"/>
    <cellStyle name="Normal 6 7 2 2 2 6 2" xfId="36460"/>
    <cellStyle name="Normal 6 7 2 2 2 7" xfId="36461"/>
    <cellStyle name="Normal 6 7 2 2 3" xfId="7222"/>
    <cellStyle name="Normal 6 7 2 2 3 2" xfId="15073"/>
    <cellStyle name="Normal 6 7 2 2 3 2 2" xfId="36462"/>
    <cellStyle name="Normal 6 7 2 2 3 3" xfId="36463"/>
    <cellStyle name="Normal 6 7 2 2 3 4" xfId="36464"/>
    <cellStyle name="Normal 6 7 2 2 4" xfId="9846"/>
    <cellStyle name="Normal 6 7 2 2 4 2" xfId="17696"/>
    <cellStyle name="Normal 6 7 2 2 4 2 2" xfId="36465"/>
    <cellStyle name="Normal 6 7 2 2 4 3" xfId="36466"/>
    <cellStyle name="Normal 6 7 2 2 5" xfId="12450"/>
    <cellStyle name="Normal 6 7 2 2 5 2" xfId="36467"/>
    <cellStyle name="Normal 6 7 2 2 6" xfId="4594"/>
    <cellStyle name="Normal 6 7 2 2 6 2" xfId="36468"/>
    <cellStyle name="Normal 6 7 2 2 7" xfId="36469"/>
    <cellStyle name="Normal 6 7 2 2 7 2" xfId="36470"/>
    <cellStyle name="Normal 6 7 2 2 8" xfId="36471"/>
    <cellStyle name="Normal 6 7 2 3" xfId="1817"/>
    <cellStyle name="Normal 6 7 2 3 2" xfId="7224"/>
    <cellStyle name="Normal 6 7 2 3 2 2" xfId="15075"/>
    <cellStyle name="Normal 6 7 2 3 2 2 2" xfId="36472"/>
    <cellStyle name="Normal 6 7 2 3 2 3" xfId="36473"/>
    <cellStyle name="Normal 6 7 2 3 2 4" xfId="36474"/>
    <cellStyle name="Normal 6 7 2 3 3" xfId="9848"/>
    <cellStyle name="Normal 6 7 2 3 3 2" xfId="17698"/>
    <cellStyle name="Normal 6 7 2 3 3 2 2" xfId="36475"/>
    <cellStyle name="Normal 6 7 2 3 3 3" xfId="36476"/>
    <cellStyle name="Normal 6 7 2 3 4" xfId="12452"/>
    <cellStyle name="Normal 6 7 2 3 4 2" xfId="36477"/>
    <cellStyle name="Normal 6 7 2 3 5" xfId="4596"/>
    <cellStyle name="Normal 6 7 2 3 5 2" xfId="36478"/>
    <cellStyle name="Normal 6 7 2 3 6" xfId="36479"/>
    <cellStyle name="Normal 6 7 2 3 6 2" xfId="36480"/>
    <cellStyle name="Normal 6 7 2 3 7" xfId="36481"/>
    <cellStyle name="Normal 6 7 2 4" xfId="7221"/>
    <cellStyle name="Normal 6 7 2 4 2" xfId="15072"/>
    <cellStyle name="Normal 6 7 2 4 2 2" xfId="36482"/>
    <cellStyle name="Normal 6 7 2 4 3" xfId="36483"/>
    <cellStyle name="Normal 6 7 2 4 4" xfId="36484"/>
    <cellStyle name="Normal 6 7 2 5" xfId="9845"/>
    <cellStyle name="Normal 6 7 2 5 2" xfId="17695"/>
    <cellStyle name="Normal 6 7 2 5 2 2" xfId="36485"/>
    <cellStyle name="Normal 6 7 2 5 3" xfId="36486"/>
    <cellStyle name="Normal 6 7 2 6" xfId="12449"/>
    <cellStyle name="Normal 6 7 2 6 2" xfId="36487"/>
    <cellStyle name="Normal 6 7 2 7" xfId="4593"/>
    <cellStyle name="Normal 6 7 2 7 2" xfId="36488"/>
    <cellStyle name="Normal 6 7 2 8" xfId="36489"/>
    <cellStyle name="Normal 6 7 2 8 2" xfId="36490"/>
    <cellStyle name="Normal 6 7 2 9" xfId="36491"/>
    <cellStyle name="Normal 6 7 3" xfId="1818"/>
    <cellStyle name="Normal 6 7 3 2" xfId="1819"/>
    <cellStyle name="Normal 6 7 3 2 2" xfId="7226"/>
    <cellStyle name="Normal 6 7 3 2 2 2" xfId="15077"/>
    <cellStyle name="Normal 6 7 3 2 2 2 2" xfId="36492"/>
    <cellStyle name="Normal 6 7 3 2 2 3" xfId="36493"/>
    <cellStyle name="Normal 6 7 3 2 2 4" xfId="36494"/>
    <cellStyle name="Normal 6 7 3 2 3" xfId="9850"/>
    <cellStyle name="Normal 6 7 3 2 3 2" xfId="17700"/>
    <cellStyle name="Normal 6 7 3 2 3 2 2" xfId="36495"/>
    <cellStyle name="Normal 6 7 3 2 3 3" xfId="36496"/>
    <cellStyle name="Normal 6 7 3 2 4" xfId="12454"/>
    <cellStyle name="Normal 6 7 3 2 4 2" xfId="36497"/>
    <cellStyle name="Normal 6 7 3 2 5" xfId="4598"/>
    <cellStyle name="Normal 6 7 3 2 5 2" xfId="36498"/>
    <cellStyle name="Normal 6 7 3 2 6" xfId="36499"/>
    <cellStyle name="Normal 6 7 3 2 6 2" xfId="36500"/>
    <cellStyle name="Normal 6 7 3 2 7" xfId="36501"/>
    <cellStyle name="Normal 6 7 3 3" xfId="7225"/>
    <cellStyle name="Normal 6 7 3 3 2" xfId="15076"/>
    <cellStyle name="Normal 6 7 3 3 2 2" xfId="36502"/>
    <cellStyle name="Normal 6 7 3 3 3" xfId="36503"/>
    <cellStyle name="Normal 6 7 3 3 4" xfId="36504"/>
    <cellStyle name="Normal 6 7 3 4" xfId="9849"/>
    <cellStyle name="Normal 6 7 3 4 2" xfId="17699"/>
    <cellStyle name="Normal 6 7 3 4 2 2" xfId="36505"/>
    <cellStyle name="Normal 6 7 3 4 3" xfId="36506"/>
    <cellStyle name="Normal 6 7 3 5" xfId="12453"/>
    <cellStyle name="Normal 6 7 3 5 2" xfId="36507"/>
    <cellStyle name="Normal 6 7 3 6" xfId="4597"/>
    <cellStyle name="Normal 6 7 3 6 2" xfId="36508"/>
    <cellStyle name="Normal 6 7 3 7" xfId="36509"/>
    <cellStyle name="Normal 6 7 3 7 2" xfId="36510"/>
    <cellStyle name="Normal 6 7 3 8" xfId="36511"/>
    <cellStyle name="Normal 6 7 4" xfId="1820"/>
    <cellStyle name="Normal 6 7 4 2" xfId="7227"/>
    <cellStyle name="Normal 6 7 4 2 2" xfId="15078"/>
    <cellStyle name="Normal 6 7 4 2 2 2" xfId="36512"/>
    <cellStyle name="Normal 6 7 4 2 3" xfId="36513"/>
    <cellStyle name="Normal 6 7 4 2 4" xfId="36514"/>
    <cellStyle name="Normal 6 7 4 3" xfId="9851"/>
    <cellStyle name="Normal 6 7 4 3 2" xfId="17701"/>
    <cellStyle name="Normal 6 7 4 3 2 2" xfId="36515"/>
    <cellStyle name="Normal 6 7 4 3 3" xfId="36516"/>
    <cellStyle name="Normal 6 7 4 4" xfId="12455"/>
    <cellStyle name="Normal 6 7 4 4 2" xfId="36517"/>
    <cellStyle name="Normal 6 7 4 5" xfId="4599"/>
    <cellStyle name="Normal 6 7 4 5 2" xfId="36518"/>
    <cellStyle name="Normal 6 7 4 6" xfId="36519"/>
    <cellStyle name="Normal 6 7 4 6 2" xfId="36520"/>
    <cellStyle name="Normal 6 7 4 7" xfId="36521"/>
    <cellStyle name="Normal 6 7 5" xfId="7220"/>
    <cellStyle name="Normal 6 7 5 2" xfId="15071"/>
    <cellStyle name="Normal 6 7 5 2 2" xfId="36522"/>
    <cellStyle name="Normal 6 7 5 3" xfId="36523"/>
    <cellStyle name="Normal 6 7 5 4" xfId="36524"/>
    <cellStyle name="Normal 6 7 6" xfId="9844"/>
    <cellStyle name="Normal 6 7 6 2" xfId="17694"/>
    <cellStyle name="Normal 6 7 6 2 2" xfId="36525"/>
    <cellStyle name="Normal 6 7 6 3" xfId="36526"/>
    <cellStyle name="Normal 6 7 7" xfId="12448"/>
    <cellStyle name="Normal 6 7 7 2" xfId="36527"/>
    <cellStyle name="Normal 6 7 8" xfId="4592"/>
    <cellStyle name="Normal 6 7 8 2" xfId="36528"/>
    <cellStyle name="Normal 6 7 9" xfId="36529"/>
    <cellStyle name="Normal 6 7 9 2" xfId="36530"/>
    <cellStyle name="Normal 6 8" xfId="1821"/>
    <cellStyle name="Normal 6 8 10" xfId="36531"/>
    <cellStyle name="Normal 6 8 2" xfId="1822"/>
    <cellStyle name="Normal 6 8 2 2" xfId="1823"/>
    <cellStyle name="Normal 6 8 2 2 2" xfId="1824"/>
    <cellStyle name="Normal 6 8 2 2 2 2" xfId="7231"/>
    <cellStyle name="Normal 6 8 2 2 2 2 2" xfId="15082"/>
    <cellStyle name="Normal 6 8 2 2 2 2 2 2" xfId="36532"/>
    <cellStyle name="Normal 6 8 2 2 2 2 3" xfId="36533"/>
    <cellStyle name="Normal 6 8 2 2 2 2 4" xfId="36534"/>
    <cellStyle name="Normal 6 8 2 2 2 3" xfId="9855"/>
    <cellStyle name="Normal 6 8 2 2 2 3 2" xfId="17705"/>
    <cellStyle name="Normal 6 8 2 2 2 3 2 2" xfId="36535"/>
    <cellStyle name="Normal 6 8 2 2 2 3 3" xfId="36536"/>
    <cellStyle name="Normal 6 8 2 2 2 4" xfId="12459"/>
    <cellStyle name="Normal 6 8 2 2 2 4 2" xfId="36537"/>
    <cellStyle name="Normal 6 8 2 2 2 5" xfId="4603"/>
    <cellStyle name="Normal 6 8 2 2 2 5 2" xfId="36538"/>
    <cellStyle name="Normal 6 8 2 2 2 6" xfId="36539"/>
    <cellStyle name="Normal 6 8 2 2 2 6 2" xfId="36540"/>
    <cellStyle name="Normal 6 8 2 2 2 7" xfId="36541"/>
    <cellStyle name="Normal 6 8 2 2 3" xfId="7230"/>
    <cellStyle name="Normal 6 8 2 2 3 2" xfId="15081"/>
    <cellStyle name="Normal 6 8 2 2 3 2 2" xfId="36542"/>
    <cellStyle name="Normal 6 8 2 2 3 3" xfId="36543"/>
    <cellStyle name="Normal 6 8 2 2 3 4" xfId="36544"/>
    <cellStyle name="Normal 6 8 2 2 4" xfId="9854"/>
    <cellStyle name="Normal 6 8 2 2 4 2" xfId="17704"/>
    <cellStyle name="Normal 6 8 2 2 4 2 2" xfId="36545"/>
    <cellStyle name="Normal 6 8 2 2 4 3" xfId="36546"/>
    <cellStyle name="Normal 6 8 2 2 5" xfId="12458"/>
    <cellStyle name="Normal 6 8 2 2 5 2" xfId="36547"/>
    <cellStyle name="Normal 6 8 2 2 6" xfId="4602"/>
    <cellStyle name="Normal 6 8 2 2 6 2" xfId="36548"/>
    <cellStyle name="Normal 6 8 2 2 7" xfId="36549"/>
    <cellStyle name="Normal 6 8 2 2 7 2" xfId="36550"/>
    <cellStyle name="Normal 6 8 2 2 8" xfId="36551"/>
    <cellStyle name="Normal 6 8 2 3" xfId="1825"/>
    <cellStyle name="Normal 6 8 2 3 2" xfId="7232"/>
    <cellStyle name="Normal 6 8 2 3 2 2" xfId="15083"/>
    <cellStyle name="Normal 6 8 2 3 2 2 2" xfId="36552"/>
    <cellStyle name="Normal 6 8 2 3 2 3" xfId="36553"/>
    <cellStyle name="Normal 6 8 2 3 2 4" xfId="36554"/>
    <cellStyle name="Normal 6 8 2 3 3" xfId="9856"/>
    <cellStyle name="Normal 6 8 2 3 3 2" xfId="17706"/>
    <cellStyle name="Normal 6 8 2 3 3 2 2" xfId="36555"/>
    <cellStyle name="Normal 6 8 2 3 3 3" xfId="36556"/>
    <cellStyle name="Normal 6 8 2 3 4" xfId="12460"/>
    <cellStyle name="Normal 6 8 2 3 4 2" xfId="36557"/>
    <cellStyle name="Normal 6 8 2 3 5" xfId="4604"/>
    <cellStyle name="Normal 6 8 2 3 5 2" xfId="36558"/>
    <cellStyle name="Normal 6 8 2 3 6" xfId="36559"/>
    <cellStyle name="Normal 6 8 2 3 6 2" xfId="36560"/>
    <cellStyle name="Normal 6 8 2 3 7" xfId="36561"/>
    <cellStyle name="Normal 6 8 2 4" xfId="7229"/>
    <cellStyle name="Normal 6 8 2 4 2" xfId="15080"/>
    <cellStyle name="Normal 6 8 2 4 2 2" xfId="36562"/>
    <cellStyle name="Normal 6 8 2 4 3" xfId="36563"/>
    <cellStyle name="Normal 6 8 2 4 4" xfId="36564"/>
    <cellStyle name="Normal 6 8 2 5" xfId="9853"/>
    <cellStyle name="Normal 6 8 2 5 2" xfId="17703"/>
    <cellStyle name="Normal 6 8 2 5 2 2" xfId="36565"/>
    <cellStyle name="Normal 6 8 2 5 3" xfId="36566"/>
    <cellStyle name="Normal 6 8 2 6" xfId="12457"/>
    <cellStyle name="Normal 6 8 2 6 2" xfId="36567"/>
    <cellStyle name="Normal 6 8 2 7" xfId="4601"/>
    <cellStyle name="Normal 6 8 2 7 2" xfId="36568"/>
    <cellStyle name="Normal 6 8 2 8" xfId="36569"/>
    <cellStyle name="Normal 6 8 2 8 2" xfId="36570"/>
    <cellStyle name="Normal 6 8 2 9" xfId="36571"/>
    <cellStyle name="Normal 6 8 3" xfId="1826"/>
    <cellStyle name="Normal 6 8 3 2" xfId="1827"/>
    <cellStyle name="Normal 6 8 3 2 2" xfId="7234"/>
    <cellStyle name="Normal 6 8 3 2 2 2" xfId="15085"/>
    <cellStyle name="Normal 6 8 3 2 2 2 2" xfId="36572"/>
    <cellStyle name="Normal 6 8 3 2 2 3" xfId="36573"/>
    <cellStyle name="Normal 6 8 3 2 2 4" xfId="36574"/>
    <cellStyle name="Normal 6 8 3 2 3" xfId="9858"/>
    <cellStyle name="Normal 6 8 3 2 3 2" xfId="17708"/>
    <cellStyle name="Normal 6 8 3 2 3 2 2" xfId="36575"/>
    <cellStyle name="Normal 6 8 3 2 3 3" xfId="36576"/>
    <cellStyle name="Normal 6 8 3 2 4" xfId="12462"/>
    <cellStyle name="Normal 6 8 3 2 4 2" xfId="36577"/>
    <cellStyle name="Normal 6 8 3 2 5" xfId="4606"/>
    <cellStyle name="Normal 6 8 3 2 5 2" xfId="36578"/>
    <cellStyle name="Normal 6 8 3 2 6" xfId="36579"/>
    <cellStyle name="Normal 6 8 3 2 6 2" xfId="36580"/>
    <cellStyle name="Normal 6 8 3 2 7" xfId="36581"/>
    <cellStyle name="Normal 6 8 3 3" xfId="7233"/>
    <cellStyle name="Normal 6 8 3 3 2" xfId="15084"/>
    <cellStyle name="Normal 6 8 3 3 2 2" xfId="36582"/>
    <cellStyle name="Normal 6 8 3 3 3" xfId="36583"/>
    <cellStyle name="Normal 6 8 3 3 4" xfId="36584"/>
    <cellStyle name="Normal 6 8 3 4" xfId="9857"/>
    <cellStyle name="Normal 6 8 3 4 2" xfId="17707"/>
    <cellStyle name="Normal 6 8 3 4 2 2" xfId="36585"/>
    <cellStyle name="Normal 6 8 3 4 3" xfId="36586"/>
    <cellStyle name="Normal 6 8 3 5" xfId="12461"/>
    <cellStyle name="Normal 6 8 3 5 2" xfId="36587"/>
    <cellStyle name="Normal 6 8 3 6" xfId="4605"/>
    <cellStyle name="Normal 6 8 3 6 2" xfId="36588"/>
    <cellStyle name="Normal 6 8 3 7" xfId="36589"/>
    <cellStyle name="Normal 6 8 3 7 2" xfId="36590"/>
    <cellStyle name="Normal 6 8 3 8" xfId="36591"/>
    <cellStyle name="Normal 6 8 4" xfId="1828"/>
    <cellStyle name="Normal 6 8 4 2" xfId="7235"/>
    <cellStyle name="Normal 6 8 4 2 2" xfId="15086"/>
    <cellStyle name="Normal 6 8 4 2 2 2" xfId="36592"/>
    <cellStyle name="Normal 6 8 4 2 3" xfId="36593"/>
    <cellStyle name="Normal 6 8 4 2 4" xfId="36594"/>
    <cellStyle name="Normal 6 8 4 3" xfId="9859"/>
    <cellStyle name="Normal 6 8 4 3 2" xfId="17709"/>
    <cellStyle name="Normal 6 8 4 3 2 2" xfId="36595"/>
    <cellStyle name="Normal 6 8 4 3 3" xfId="36596"/>
    <cellStyle name="Normal 6 8 4 4" xfId="12463"/>
    <cellStyle name="Normal 6 8 4 4 2" xfId="36597"/>
    <cellStyle name="Normal 6 8 4 5" xfId="4607"/>
    <cellStyle name="Normal 6 8 4 5 2" xfId="36598"/>
    <cellStyle name="Normal 6 8 4 6" xfId="36599"/>
    <cellStyle name="Normal 6 8 4 6 2" xfId="36600"/>
    <cellStyle name="Normal 6 8 4 7" xfId="36601"/>
    <cellStyle name="Normal 6 8 5" xfId="7228"/>
    <cellStyle name="Normal 6 8 5 2" xfId="15079"/>
    <cellStyle name="Normal 6 8 5 2 2" xfId="36602"/>
    <cellStyle name="Normal 6 8 5 3" xfId="36603"/>
    <cellStyle name="Normal 6 8 5 4" xfId="36604"/>
    <cellStyle name="Normal 6 8 6" xfId="9852"/>
    <cellStyle name="Normal 6 8 6 2" xfId="17702"/>
    <cellStyle name="Normal 6 8 6 2 2" xfId="36605"/>
    <cellStyle name="Normal 6 8 6 3" xfId="36606"/>
    <cellStyle name="Normal 6 8 7" xfId="12456"/>
    <cellStyle name="Normal 6 8 7 2" xfId="36607"/>
    <cellStyle name="Normal 6 8 8" xfId="4600"/>
    <cellStyle name="Normal 6 8 8 2" xfId="36608"/>
    <cellStyle name="Normal 6 8 9" xfId="36609"/>
    <cellStyle name="Normal 6 8 9 2" xfId="36610"/>
    <cellStyle name="Normal 6 9" xfId="1829"/>
    <cellStyle name="Normal 6 9 2" xfId="1830"/>
    <cellStyle name="Normal 6 9 2 2" xfId="1831"/>
    <cellStyle name="Normal 6 9 2 2 2" xfId="7238"/>
    <cellStyle name="Normal 6 9 2 2 2 2" xfId="15089"/>
    <cellStyle name="Normal 6 9 2 2 2 2 2" xfId="36611"/>
    <cellStyle name="Normal 6 9 2 2 2 3" xfId="36612"/>
    <cellStyle name="Normal 6 9 2 2 2 4" xfId="36613"/>
    <cellStyle name="Normal 6 9 2 2 3" xfId="9862"/>
    <cellStyle name="Normal 6 9 2 2 3 2" xfId="17712"/>
    <cellStyle name="Normal 6 9 2 2 3 2 2" xfId="36614"/>
    <cellStyle name="Normal 6 9 2 2 3 3" xfId="36615"/>
    <cellStyle name="Normal 6 9 2 2 4" xfId="12466"/>
    <cellStyle name="Normal 6 9 2 2 4 2" xfId="36616"/>
    <cellStyle name="Normal 6 9 2 2 5" xfId="4610"/>
    <cellStyle name="Normal 6 9 2 2 5 2" xfId="36617"/>
    <cellStyle name="Normal 6 9 2 2 6" xfId="36618"/>
    <cellStyle name="Normal 6 9 2 2 6 2" xfId="36619"/>
    <cellStyle name="Normal 6 9 2 2 7" xfId="36620"/>
    <cellStyle name="Normal 6 9 2 3" xfId="7237"/>
    <cellStyle name="Normal 6 9 2 3 2" xfId="15088"/>
    <cellStyle name="Normal 6 9 2 3 2 2" xfId="36621"/>
    <cellStyle name="Normal 6 9 2 3 3" xfId="36622"/>
    <cellStyle name="Normal 6 9 2 3 4" xfId="36623"/>
    <cellStyle name="Normal 6 9 2 4" xfId="9861"/>
    <cellStyle name="Normal 6 9 2 4 2" xfId="17711"/>
    <cellStyle name="Normal 6 9 2 4 2 2" xfId="36624"/>
    <cellStyle name="Normal 6 9 2 4 3" xfId="36625"/>
    <cellStyle name="Normal 6 9 2 5" xfId="12465"/>
    <cellStyle name="Normal 6 9 2 5 2" xfId="36626"/>
    <cellStyle name="Normal 6 9 2 6" xfId="4609"/>
    <cellStyle name="Normal 6 9 2 6 2" xfId="36627"/>
    <cellStyle name="Normal 6 9 2 7" xfId="36628"/>
    <cellStyle name="Normal 6 9 2 7 2" xfId="36629"/>
    <cellStyle name="Normal 6 9 2 8" xfId="36630"/>
    <cellStyle name="Normal 6 9 3" xfId="1832"/>
    <cellStyle name="Normal 6 9 3 2" xfId="7239"/>
    <cellStyle name="Normal 6 9 3 2 2" xfId="15090"/>
    <cellStyle name="Normal 6 9 3 2 2 2" xfId="36631"/>
    <cellStyle name="Normal 6 9 3 2 3" xfId="36632"/>
    <cellStyle name="Normal 6 9 3 2 4" xfId="36633"/>
    <cellStyle name="Normal 6 9 3 3" xfId="9863"/>
    <cellStyle name="Normal 6 9 3 3 2" xfId="17713"/>
    <cellStyle name="Normal 6 9 3 3 2 2" xfId="36634"/>
    <cellStyle name="Normal 6 9 3 3 3" xfId="36635"/>
    <cellStyle name="Normal 6 9 3 4" xfId="12467"/>
    <cellStyle name="Normal 6 9 3 4 2" xfId="36636"/>
    <cellStyle name="Normal 6 9 3 5" xfId="4611"/>
    <cellStyle name="Normal 6 9 3 5 2" xfId="36637"/>
    <cellStyle name="Normal 6 9 3 6" xfId="36638"/>
    <cellStyle name="Normal 6 9 3 6 2" xfId="36639"/>
    <cellStyle name="Normal 6 9 3 7" xfId="36640"/>
    <cellStyle name="Normal 6 9 4" xfId="7236"/>
    <cellStyle name="Normal 6 9 4 2" xfId="15087"/>
    <cellStyle name="Normal 6 9 4 2 2" xfId="36641"/>
    <cellStyle name="Normal 6 9 4 3" xfId="36642"/>
    <cellStyle name="Normal 6 9 4 4" xfId="36643"/>
    <cellStyle name="Normal 6 9 5" xfId="9860"/>
    <cellStyle name="Normal 6 9 5 2" xfId="17710"/>
    <cellStyle name="Normal 6 9 5 2 2" xfId="36644"/>
    <cellStyle name="Normal 6 9 5 3" xfId="36645"/>
    <cellStyle name="Normal 6 9 6" xfId="12464"/>
    <cellStyle name="Normal 6 9 6 2" xfId="36646"/>
    <cellStyle name="Normal 6 9 7" xfId="4608"/>
    <cellStyle name="Normal 6 9 7 2" xfId="36647"/>
    <cellStyle name="Normal 6 9 8" xfId="36648"/>
    <cellStyle name="Normal 6 9 8 2" xfId="36649"/>
    <cellStyle name="Normal 6 9 9" xfId="36650"/>
    <cellStyle name="Normal 60" xfId="48046"/>
    <cellStyle name="Normal 60 2" xfId="48047"/>
    <cellStyle name="Normal 61" xfId="48048"/>
    <cellStyle name="Normal 62" xfId="48049"/>
    <cellStyle name="Normal 63" xfId="48050"/>
    <cellStyle name="Normal 64" xfId="48051"/>
    <cellStyle name="Normal 65" xfId="48052"/>
    <cellStyle name="Normal 66" xfId="48053"/>
    <cellStyle name="Normal 67" xfId="48054"/>
    <cellStyle name="Normal 68" xfId="48055"/>
    <cellStyle name="Normal 69" xfId="48056"/>
    <cellStyle name="Normal 7" xfId="1833"/>
    <cellStyle name="Normal 7 10" xfId="1834"/>
    <cellStyle name="Normal 7 10 2" xfId="1835"/>
    <cellStyle name="Normal 7 10 2 2" xfId="7242"/>
    <cellStyle name="Normal 7 10 2 2 2" xfId="15093"/>
    <cellStyle name="Normal 7 10 2 2 2 2" xfId="36651"/>
    <cellStyle name="Normal 7 10 2 2 3" xfId="36652"/>
    <cellStyle name="Normal 7 10 2 2 4" xfId="36653"/>
    <cellStyle name="Normal 7 10 2 3" xfId="9866"/>
    <cellStyle name="Normal 7 10 2 3 2" xfId="17716"/>
    <cellStyle name="Normal 7 10 2 3 2 2" xfId="36654"/>
    <cellStyle name="Normal 7 10 2 3 3" xfId="36655"/>
    <cellStyle name="Normal 7 10 2 4" xfId="12470"/>
    <cellStyle name="Normal 7 10 2 4 2" xfId="36656"/>
    <cellStyle name="Normal 7 10 2 5" xfId="4614"/>
    <cellStyle name="Normal 7 10 2 5 2" xfId="36657"/>
    <cellStyle name="Normal 7 10 2 6" xfId="36658"/>
    <cellStyle name="Normal 7 10 2 6 2" xfId="36659"/>
    <cellStyle name="Normal 7 10 2 7" xfId="36660"/>
    <cellStyle name="Normal 7 10 3" xfId="7241"/>
    <cellStyle name="Normal 7 10 3 2" xfId="15092"/>
    <cellStyle name="Normal 7 10 3 2 2" xfId="36661"/>
    <cellStyle name="Normal 7 10 3 3" xfId="36662"/>
    <cellStyle name="Normal 7 10 3 4" xfId="36663"/>
    <cellStyle name="Normal 7 10 4" xfId="9865"/>
    <cellStyle name="Normal 7 10 4 2" xfId="17715"/>
    <cellStyle name="Normal 7 10 4 2 2" xfId="36664"/>
    <cellStyle name="Normal 7 10 4 3" xfId="36665"/>
    <cellStyle name="Normal 7 10 5" xfId="12469"/>
    <cellStyle name="Normal 7 10 5 2" xfId="36666"/>
    <cellStyle name="Normal 7 10 6" xfId="4613"/>
    <cellStyle name="Normal 7 10 6 2" xfId="36667"/>
    <cellStyle name="Normal 7 10 7" xfId="36668"/>
    <cellStyle name="Normal 7 10 7 2" xfId="36669"/>
    <cellStyle name="Normal 7 10 8" xfId="36670"/>
    <cellStyle name="Normal 7 11" xfId="1836"/>
    <cellStyle name="Normal 7 11 2" xfId="7243"/>
    <cellStyle name="Normal 7 11 2 2" xfId="15094"/>
    <cellStyle name="Normal 7 11 2 2 2" xfId="36671"/>
    <cellStyle name="Normal 7 11 2 3" xfId="36672"/>
    <cellStyle name="Normal 7 11 2 4" xfId="36673"/>
    <cellStyle name="Normal 7 11 3" xfId="9867"/>
    <cellStyle name="Normal 7 11 3 2" xfId="17717"/>
    <cellStyle name="Normal 7 11 3 2 2" xfId="36674"/>
    <cellStyle name="Normal 7 11 3 3" xfId="36675"/>
    <cellStyle name="Normal 7 11 4" xfId="12471"/>
    <cellStyle name="Normal 7 11 4 2" xfId="36676"/>
    <cellStyle name="Normal 7 11 5" xfId="4615"/>
    <cellStyle name="Normal 7 11 5 2" xfId="36677"/>
    <cellStyle name="Normal 7 11 6" xfId="36678"/>
    <cellStyle name="Normal 7 11 6 2" xfId="36679"/>
    <cellStyle name="Normal 7 11 7" xfId="36680"/>
    <cellStyle name="Normal 7 12" xfId="2684"/>
    <cellStyle name="Normal 7 12 2" xfId="7240"/>
    <cellStyle name="Normal 7 12 2 2" xfId="15091"/>
    <cellStyle name="Normal 7 12 2 2 2" xfId="36681"/>
    <cellStyle name="Normal 7 12 2 3" xfId="36682"/>
    <cellStyle name="Normal 7 12 2 4" xfId="36683"/>
    <cellStyle name="Normal 7 12 3" xfId="9864"/>
    <cellStyle name="Normal 7 12 3 2" xfId="17714"/>
    <cellStyle name="Normal 7 12 3 2 2" xfId="36684"/>
    <cellStyle name="Normal 7 12 3 3" xfId="36685"/>
    <cellStyle name="Normal 7 12 4" xfId="12468"/>
    <cellStyle name="Normal 7 12 4 2" xfId="36686"/>
    <cellStyle name="Normal 7 12 5" xfId="4612"/>
    <cellStyle name="Normal 7 12 6" xfId="36687"/>
    <cellStyle name="Normal 7 13" xfId="5457"/>
    <cellStyle name="Normal 7 13 2" xfId="13309"/>
    <cellStyle name="Normal 7 13 2 2" xfId="36688"/>
    <cellStyle name="Normal 7 13 3" xfId="36689"/>
    <cellStyle name="Normal 7 13 4" xfId="36690"/>
    <cellStyle name="Normal 7 14" xfId="8082"/>
    <cellStyle name="Normal 7 14 2" xfId="15932"/>
    <cellStyle name="Normal 7 14 2 2" xfId="36691"/>
    <cellStyle name="Normal 7 14 3" xfId="36692"/>
    <cellStyle name="Normal 7 15" xfId="10705"/>
    <cellStyle name="Normal 7 15 2" xfId="36693"/>
    <cellStyle name="Normal 7 16" xfId="2858"/>
    <cellStyle name="Normal 7 16 2" xfId="36694"/>
    <cellStyle name="Normal 7 17" xfId="2708"/>
    <cellStyle name="Normal 7 17 2" xfId="36695"/>
    <cellStyle name="Normal 7 18" xfId="36696"/>
    <cellStyle name="Normal 7 18 2" xfId="36697"/>
    <cellStyle name="Normal 7 19" xfId="36698"/>
    <cellStyle name="Normal 7 2" xfId="1837"/>
    <cellStyle name="Normal 7 2 10" xfId="8101"/>
    <cellStyle name="Normal 7 2 10 2" xfId="15951"/>
    <cellStyle name="Normal 7 2 10 2 2" xfId="36699"/>
    <cellStyle name="Normal 7 2 10 3" xfId="36700"/>
    <cellStyle name="Normal 7 2 11" xfId="12472"/>
    <cellStyle name="Normal 7 2 11 2" xfId="36701"/>
    <cellStyle name="Normal 7 2 12" xfId="4616"/>
    <cellStyle name="Normal 7 2 12 2" xfId="36702"/>
    <cellStyle name="Normal 7 2 13" xfId="2722"/>
    <cellStyle name="Normal 7 2 13 2" xfId="36703"/>
    <cellStyle name="Normal 7 2 14" xfId="36704"/>
    <cellStyle name="Normal 7 2 15" xfId="36705"/>
    <cellStyle name="Normal 7 2 2" xfId="1838"/>
    <cellStyle name="Normal 7 2 2 10" xfId="36706"/>
    <cellStyle name="Normal 7 2 2 11" xfId="36707"/>
    <cellStyle name="Normal 7 2 2 2" xfId="1839"/>
    <cellStyle name="Normal 7 2 2 2 2" xfId="1840"/>
    <cellStyle name="Normal 7 2 2 2 2 2" xfId="1841"/>
    <cellStyle name="Normal 7 2 2 2 2 2 2" xfId="7248"/>
    <cellStyle name="Normal 7 2 2 2 2 2 2 2" xfId="15099"/>
    <cellStyle name="Normal 7 2 2 2 2 2 2 2 2" xfId="36708"/>
    <cellStyle name="Normal 7 2 2 2 2 2 2 3" xfId="36709"/>
    <cellStyle name="Normal 7 2 2 2 2 2 2 4" xfId="36710"/>
    <cellStyle name="Normal 7 2 2 2 2 2 3" xfId="9872"/>
    <cellStyle name="Normal 7 2 2 2 2 2 3 2" xfId="17722"/>
    <cellStyle name="Normal 7 2 2 2 2 2 3 2 2" xfId="36711"/>
    <cellStyle name="Normal 7 2 2 2 2 2 3 3" xfId="36712"/>
    <cellStyle name="Normal 7 2 2 2 2 2 4" xfId="12476"/>
    <cellStyle name="Normal 7 2 2 2 2 2 4 2" xfId="36713"/>
    <cellStyle name="Normal 7 2 2 2 2 2 5" xfId="4620"/>
    <cellStyle name="Normal 7 2 2 2 2 2 5 2" xfId="36714"/>
    <cellStyle name="Normal 7 2 2 2 2 2 6" xfId="36715"/>
    <cellStyle name="Normal 7 2 2 2 2 2 6 2" xfId="36716"/>
    <cellStyle name="Normal 7 2 2 2 2 2 7" xfId="36717"/>
    <cellStyle name="Normal 7 2 2 2 2 3" xfId="7247"/>
    <cellStyle name="Normal 7 2 2 2 2 3 2" xfId="15098"/>
    <cellStyle name="Normal 7 2 2 2 2 3 2 2" xfId="36718"/>
    <cellStyle name="Normal 7 2 2 2 2 3 3" xfId="36719"/>
    <cellStyle name="Normal 7 2 2 2 2 3 4" xfId="36720"/>
    <cellStyle name="Normal 7 2 2 2 2 4" xfId="9871"/>
    <cellStyle name="Normal 7 2 2 2 2 4 2" xfId="17721"/>
    <cellStyle name="Normal 7 2 2 2 2 4 2 2" xfId="36721"/>
    <cellStyle name="Normal 7 2 2 2 2 4 3" xfId="36722"/>
    <cellStyle name="Normal 7 2 2 2 2 5" xfId="12475"/>
    <cellStyle name="Normal 7 2 2 2 2 5 2" xfId="36723"/>
    <cellStyle name="Normal 7 2 2 2 2 6" xfId="4619"/>
    <cellStyle name="Normal 7 2 2 2 2 6 2" xfId="36724"/>
    <cellStyle name="Normal 7 2 2 2 2 7" xfId="36725"/>
    <cellStyle name="Normal 7 2 2 2 2 7 2" xfId="36726"/>
    <cellStyle name="Normal 7 2 2 2 2 8" xfId="36727"/>
    <cellStyle name="Normal 7 2 2 2 3" xfId="1842"/>
    <cellStyle name="Normal 7 2 2 2 3 2" xfId="7249"/>
    <cellStyle name="Normal 7 2 2 2 3 2 2" xfId="15100"/>
    <cellStyle name="Normal 7 2 2 2 3 2 2 2" xfId="36728"/>
    <cellStyle name="Normal 7 2 2 2 3 2 3" xfId="36729"/>
    <cellStyle name="Normal 7 2 2 2 3 2 4" xfId="36730"/>
    <cellStyle name="Normal 7 2 2 2 3 3" xfId="9873"/>
    <cellStyle name="Normal 7 2 2 2 3 3 2" xfId="17723"/>
    <cellStyle name="Normal 7 2 2 2 3 3 2 2" xfId="36731"/>
    <cellStyle name="Normal 7 2 2 2 3 3 3" xfId="36732"/>
    <cellStyle name="Normal 7 2 2 2 3 4" xfId="12477"/>
    <cellStyle name="Normal 7 2 2 2 3 4 2" xfId="36733"/>
    <cellStyle name="Normal 7 2 2 2 3 5" xfId="4621"/>
    <cellStyle name="Normal 7 2 2 2 3 5 2" xfId="36734"/>
    <cellStyle name="Normal 7 2 2 2 3 6" xfId="36735"/>
    <cellStyle name="Normal 7 2 2 2 3 6 2" xfId="36736"/>
    <cellStyle name="Normal 7 2 2 2 3 7" xfId="36737"/>
    <cellStyle name="Normal 7 2 2 2 4" xfId="7246"/>
    <cellStyle name="Normal 7 2 2 2 4 2" xfId="15097"/>
    <cellStyle name="Normal 7 2 2 2 4 2 2" xfId="36738"/>
    <cellStyle name="Normal 7 2 2 2 4 3" xfId="36739"/>
    <cellStyle name="Normal 7 2 2 2 4 4" xfId="36740"/>
    <cellStyle name="Normal 7 2 2 2 5" xfId="9870"/>
    <cellStyle name="Normal 7 2 2 2 5 2" xfId="17720"/>
    <cellStyle name="Normal 7 2 2 2 5 2 2" xfId="36741"/>
    <cellStyle name="Normal 7 2 2 2 5 3" xfId="36742"/>
    <cellStyle name="Normal 7 2 2 2 6" xfId="12474"/>
    <cellStyle name="Normal 7 2 2 2 6 2" xfId="36743"/>
    <cellStyle name="Normal 7 2 2 2 7" xfId="4618"/>
    <cellStyle name="Normal 7 2 2 2 7 2" xfId="36744"/>
    <cellStyle name="Normal 7 2 2 2 8" xfId="36745"/>
    <cellStyle name="Normal 7 2 2 2 8 2" xfId="36746"/>
    <cellStyle name="Normal 7 2 2 2 9" xfId="36747"/>
    <cellStyle name="Normal 7 2 2 3" xfId="1843"/>
    <cellStyle name="Normal 7 2 2 3 2" xfId="1844"/>
    <cellStyle name="Normal 7 2 2 3 2 2" xfId="7251"/>
    <cellStyle name="Normal 7 2 2 3 2 2 2" xfId="15102"/>
    <cellStyle name="Normal 7 2 2 3 2 2 2 2" xfId="36748"/>
    <cellStyle name="Normal 7 2 2 3 2 2 3" xfId="36749"/>
    <cellStyle name="Normal 7 2 2 3 2 2 4" xfId="36750"/>
    <cellStyle name="Normal 7 2 2 3 2 3" xfId="9875"/>
    <cellStyle name="Normal 7 2 2 3 2 3 2" xfId="17725"/>
    <cellStyle name="Normal 7 2 2 3 2 3 2 2" xfId="36751"/>
    <cellStyle name="Normal 7 2 2 3 2 3 3" xfId="36752"/>
    <cellStyle name="Normal 7 2 2 3 2 4" xfId="12479"/>
    <cellStyle name="Normal 7 2 2 3 2 4 2" xfId="36753"/>
    <cellStyle name="Normal 7 2 2 3 2 5" xfId="4623"/>
    <cellStyle name="Normal 7 2 2 3 2 5 2" xfId="36754"/>
    <cellStyle name="Normal 7 2 2 3 2 6" xfId="36755"/>
    <cellStyle name="Normal 7 2 2 3 2 6 2" xfId="36756"/>
    <cellStyle name="Normal 7 2 2 3 2 7" xfId="36757"/>
    <cellStyle name="Normal 7 2 2 3 3" xfId="7250"/>
    <cellStyle name="Normal 7 2 2 3 3 2" xfId="15101"/>
    <cellStyle name="Normal 7 2 2 3 3 2 2" xfId="36758"/>
    <cellStyle name="Normal 7 2 2 3 3 3" xfId="36759"/>
    <cellStyle name="Normal 7 2 2 3 3 4" xfId="36760"/>
    <cellStyle name="Normal 7 2 2 3 4" xfId="9874"/>
    <cellStyle name="Normal 7 2 2 3 4 2" xfId="17724"/>
    <cellStyle name="Normal 7 2 2 3 4 2 2" xfId="36761"/>
    <cellStyle name="Normal 7 2 2 3 4 3" xfId="36762"/>
    <cellStyle name="Normal 7 2 2 3 5" xfId="12478"/>
    <cellStyle name="Normal 7 2 2 3 5 2" xfId="36763"/>
    <cellStyle name="Normal 7 2 2 3 6" xfId="4622"/>
    <cellStyle name="Normal 7 2 2 3 6 2" xfId="36764"/>
    <cellStyle name="Normal 7 2 2 3 7" xfId="36765"/>
    <cellStyle name="Normal 7 2 2 3 7 2" xfId="36766"/>
    <cellStyle name="Normal 7 2 2 3 8" xfId="36767"/>
    <cellStyle name="Normal 7 2 2 4" xfId="1845"/>
    <cellStyle name="Normal 7 2 2 4 2" xfId="7252"/>
    <cellStyle name="Normal 7 2 2 4 2 2" xfId="15103"/>
    <cellStyle name="Normal 7 2 2 4 2 2 2" xfId="36768"/>
    <cellStyle name="Normal 7 2 2 4 2 3" xfId="36769"/>
    <cellStyle name="Normal 7 2 2 4 2 4" xfId="36770"/>
    <cellStyle name="Normal 7 2 2 4 3" xfId="9876"/>
    <cellStyle name="Normal 7 2 2 4 3 2" xfId="17726"/>
    <cellStyle name="Normal 7 2 2 4 3 2 2" xfId="36771"/>
    <cellStyle name="Normal 7 2 2 4 3 3" xfId="36772"/>
    <cellStyle name="Normal 7 2 2 4 4" xfId="12480"/>
    <cellStyle name="Normal 7 2 2 4 4 2" xfId="36773"/>
    <cellStyle name="Normal 7 2 2 4 5" xfId="4624"/>
    <cellStyle name="Normal 7 2 2 4 5 2" xfId="36774"/>
    <cellStyle name="Normal 7 2 2 4 6" xfId="36775"/>
    <cellStyle name="Normal 7 2 2 4 6 2" xfId="36776"/>
    <cellStyle name="Normal 7 2 2 4 7" xfId="36777"/>
    <cellStyle name="Normal 7 2 2 5" xfId="7245"/>
    <cellStyle name="Normal 7 2 2 5 2" xfId="15096"/>
    <cellStyle name="Normal 7 2 2 5 2 2" xfId="36778"/>
    <cellStyle name="Normal 7 2 2 5 3" xfId="36779"/>
    <cellStyle name="Normal 7 2 2 5 4" xfId="36780"/>
    <cellStyle name="Normal 7 2 2 6" xfId="9869"/>
    <cellStyle name="Normal 7 2 2 6 2" xfId="17719"/>
    <cellStyle name="Normal 7 2 2 6 2 2" xfId="36781"/>
    <cellStyle name="Normal 7 2 2 6 3" xfId="36782"/>
    <cellStyle name="Normal 7 2 2 7" xfId="12473"/>
    <cellStyle name="Normal 7 2 2 7 2" xfId="36783"/>
    <cellStyle name="Normal 7 2 2 8" xfId="4617"/>
    <cellStyle name="Normal 7 2 2 8 2" xfId="36784"/>
    <cellStyle name="Normal 7 2 2 9" xfId="2824"/>
    <cellStyle name="Normal 7 2 2 9 2" xfId="36785"/>
    <cellStyle name="Normal 7 2 3" xfId="1846"/>
    <cellStyle name="Normal 7 2 3 10" xfId="36786"/>
    <cellStyle name="Normal 7 2 3 2" xfId="1847"/>
    <cellStyle name="Normal 7 2 3 2 2" xfId="1848"/>
    <cellStyle name="Normal 7 2 3 2 2 2" xfId="1849"/>
    <cellStyle name="Normal 7 2 3 2 2 2 2" xfId="7256"/>
    <cellStyle name="Normal 7 2 3 2 2 2 2 2" xfId="15107"/>
    <cellStyle name="Normal 7 2 3 2 2 2 2 2 2" xfId="36787"/>
    <cellStyle name="Normal 7 2 3 2 2 2 2 3" xfId="36788"/>
    <cellStyle name="Normal 7 2 3 2 2 2 2 4" xfId="36789"/>
    <cellStyle name="Normal 7 2 3 2 2 2 3" xfId="9880"/>
    <cellStyle name="Normal 7 2 3 2 2 2 3 2" xfId="17730"/>
    <cellStyle name="Normal 7 2 3 2 2 2 3 2 2" xfId="36790"/>
    <cellStyle name="Normal 7 2 3 2 2 2 3 3" xfId="36791"/>
    <cellStyle name="Normal 7 2 3 2 2 2 4" xfId="12484"/>
    <cellStyle name="Normal 7 2 3 2 2 2 4 2" xfId="36792"/>
    <cellStyle name="Normal 7 2 3 2 2 2 5" xfId="4628"/>
    <cellStyle name="Normal 7 2 3 2 2 2 5 2" xfId="36793"/>
    <cellStyle name="Normal 7 2 3 2 2 2 6" xfId="36794"/>
    <cellStyle name="Normal 7 2 3 2 2 2 6 2" xfId="36795"/>
    <cellStyle name="Normal 7 2 3 2 2 2 7" xfId="36796"/>
    <cellStyle name="Normal 7 2 3 2 2 3" xfId="7255"/>
    <cellStyle name="Normal 7 2 3 2 2 3 2" xfId="15106"/>
    <cellStyle name="Normal 7 2 3 2 2 3 2 2" xfId="36797"/>
    <cellStyle name="Normal 7 2 3 2 2 3 3" xfId="36798"/>
    <cellStyle name="Normal 7 2 3 2 2 3 4" xfId="36799"/>
    <cellStyle name="Normal 7 2 3 2 2 4" xfId="9879"/>
    <cellStyle name="Normal 7 2 3 2 2 4 2" xfId="17729"/>
    <cellStyle name="Normal 7 2 3 2 2 4 2 2" xfId="36800"/>
    <cellStyle name="Normal 7 2 3 2 2 4 3" xfId="36801"/>
    <cellStyle name="Normal 7 2 3 2 2 5" xfId="12483"/>
    <cellStyle name="Normal 7 2 3 2 2 5 2" xfId="36802"/>
    <cellStyle name="Normal 7 2 3 2 2 6" xfId="4627"/>
    <cellStyle name="Normal 7 2 3 2 2 6 2" xfId="36803"/>
    <cellStyle name="Normal 7 2 3 2 2 7" xfId="36804"/>
    <cellStyle name="Normal 7 2 3 2 2 7 2" xfId="36805"/>
    <cellStyle name="Normal 7 2 3 2 2 8" xfId="36806"/>
    <cellStyle name="Normal 7 2 3 2 3" xfId="1850"/>
    <cellStyle name="Normal 7 2 3 2 3 2" xfId="7257"/>
    <cellStyle name="Normal 7 2 3 2 3 2 2" xfId="15108"/>
    <cellStyle name="Normal 7 2 3 2 3 2 2 2" xfId="36807"/>
    <cellStyle name="Normal 7 2 3 2 3 2 3" xfId="36808"/>
    <cellStyle name="Normal 7 2 3 2 3 2 4" xfId="36809"/>
    <cellStyle name="Normal 7 2 3 2 3 3" xfId="9881"/>
    <cellStyle name="Normal 7 2 3 2 3 3 2" xfId="17731"/>
    <cellStyle name="Normal 7 2 3 2 3 3 2 2" xfId="36810"/>
    <cellStyle name="Normal 7 2 3 2 3 3 3" xfId="36811"/>
    <cellStyle name="Normal 7 2 3 2 3 4" xfId="12485"/>
    <cellStyle name="Normal 7 2 3 2 3 4 2" xfId="36812"/>
    <cellStyle name="Normal 7 2 3 2 3 5" xfId="4629"/>
    <cellStyle name="Normal 7 2 3 2 3 5 2" xfId="36813"/>
    <cellStyle name="Normal 7 2 3 2 3 6" xfId="36814"/>
    <cellStyle name="Normal 7 2 3 2 3 6 2" xfId="36815"/>
    <cellStyle name="Normal 7 2 3 2 3 7" xfId="36816"/>
    <cellStyle name="Normal 7 2 3 2 4" xfId="7254"/>
    <cellStyle name="Normal 7 2 3 2 4 2" xfId="15105"/>
    <cellStyle name="Normal 7 2 3 2 4 2 2" xfId="36817"/>
    <cellStyle name="Normal 7 2 3 2 4 3" xfId="36818"/>
    <cellStyle name="Normal 7 2 3 2 4 4" xfId="36819"/>
    <cellStyle name="Normal 7 2 3 2 5" xfId="9878"/>
    <cellStyle name="Normal 7 2 3 2 5 2" xfId="17728"/>
    <cellStyle name="Normal 7 2 3 2 5 2 2" xfId="36820"/>
    <cellStyle name="Normal 7 2 3 2 5 3" xfId="36821"/>
    <cellStyle name="Normal 7 2 3 2 6" xfId="12482"/>
    <cellStyle name="Normal 7 2 3 2 6 2" xfId="36822"/>
    <cellStyle name="Normal 7 2 3 2 7" xfId="4626"/>
    <cellStyle name="Normal 7 2 3 2 7 2" xfId="36823"/>
    <cellStyle name="Normal 7 2 3 2 8" xfId="36824"/>
    <cellStyle name="Normal 7 2 3 2 8 2" xfId="36825"/>
    <cellStyle name="Normal 7 2 3 2 9" xfId="36826"/>
    <cellStyle name="Normal 7 2 3 3" xfId="1851"/>
    <cellStyle name="Normal 7 2 3 3 2" xfId="1852"/>
    <cellStyle name="Normal 7 2 3 3 2 2" xfId="7259"/>
    <cellStyle name="Normal 7 2 3 3 2 2 2" xfId="15110"/>
    <cellStyle name="Normal 7 2 3 3 2 2 2 2" xfId="36827"/>
    <cellStyle name="Normal 7 2 3 3 2 2 3" xfId="36828"/>
    <cellStyle name="Normal 7 2 3 3 2 2 4" xfId="36829"/>
    <cellStyle name="Normal 7 2 3 3 2 3" xfId="9883"/>
    <cellStyle name="Normal 7 2 3 3 2 3 2" xfId="17733"/>
    <cellStyle name="Normal 7 2 3 3 2 3 2 2" xfId="36830"/>
    <cellStyle name="Normal 7 2 3 3 2 3 3" xfId="36831"/>
    <cellStyle name="Normal 7 2 3 3 2 4" xfId="12487"/>
    <cellStyle name="Normal 7 2 3 3 2 4 2" xfId="36832"/>
    <cellStyle name="Normal 7 2 3 3 2 5" xfId="4631"/>
    <cellStyle name="Normal 7 2 3 3 2 5 2" xfId="36833"/>
    <cellStyle name="Normal 7 2 3 3 2 6" xfId="36834"/>
    <cellStyle name="Normal 7 2 3 3 2 6 2" xfId="36835"/>
    <cellStyle name="Normal 7 2 3 3 2 7" xfId="36836"/>
    <cellStyle name="Normal 7 2 3 3 3" xfId="7258"/>
    <cellStyle name="Normal 7 2 3 3 3 2" xfId="15109"/>
    <cellStyle name="Normal 7 2 3 3 3 2 2" xfId="36837"/>
    <cellStyle name="Normal 7 2 3 3 3 3" xfId="36838"/>
    <cellStyle name="Normal 7 2 3 3 3 4" xfId="36839"/>
    <cellStyle name="Normal 7 2 3 3 4" xfId="9882"/>
    <cellStyle name="Normal 7 2 3 3 4 2" xfId="17732"/>
    <cellStyle name="Normal 7 2 3 3 4 2 2" xfId="36840"/>
    <cellStyle name="Normal 7 2 3 3 4 3" xfId="36841"/>
    <cellStyle name="Normal 7 2 3 3 5" xfId="12486"/>
    <cellStyle name="Normal 7 2 3 3 5 2" xfId="36842"/>
    <cellStyle name="Normal 7 2 3 3 6" xfId="4630"/>
    <cellStyle name="Normal 7 2 3 3 6 2" xfId="36843"/>
    <cellStyle name="Normal 7 2 3 3 7" xfId="36844"/>
    <cellStyle name="Normal 7 2 3 3 7 2" xfId="36845"/>
    <cellStyle name="Normal 7 2 3 3 8" xfId="36846"/>
    <cellStyle name="Normal 7 2 3 4" xfId="1853"/>
    <cellStyle name="Normal 7 2 3 4 2" xfId="7260"/>
    <cellStyle name="Normal 7 2 3 4 2 2" xfId="15111"/>
    <cellStyle name="Normal 7 2 3 4 2 2 2" xfId="36847"/>
    <cellStyle name="Normal 7 2 3 4 2 3" xfId="36848"/>
    <cellStyle name="Normal 7 2 3 4 2 4" xfId="36849"/>
    <cellStyle name="Normal 7 2 3 4 3" xfId="9884"/>
    <cellStyle name="Normal 7 2 3 4 3 2" xfId="17734"/>
    <cellStyle name="Normal 7 2 3 4 3 2 2" xfId="36850"/>
    <cellStyle name="Normal 7 2 3 4 3 3" xfId="36851"/>
    <cellStyle name="Normal 7 2 3 4 4" xfId="12488"/>
    <cellStyle name="Normal 7 2 3 4 4 2" xfId="36852"/>
    <cellStyle name="Normal 7 2 3 4 5" xfId="4632"/>
    <cellStyle name="Normal 7 2 3 4 5 2" xfId="36853"/>
    <cellStyle name="Normal 7 2 3 4 6" xfId="36854"/>
    <cellStyle name="Normal 7 2 3 4 6 2" xfId="36855"/>
    <cellStyle name="Normal 7 2 3 4 7" xfId="36856"/>
    <cellStyle name="Normal 7 2 3 5" xfId="7253"/>
    <cellStyle name="Normal 7 2 3 5 2" xfId="15104"/>
    <cellStyle name="Normal 7 2 3 5 2 2" xfId="36857"/>
    <cellStyle name="Normal 7 2 3 5 3" xfId="36858"/>
    <cellStyle name="Normal 7 2 3 5 4" xfId="36859"/>
    <cellStyle name="Normal 7 2 3 6" xfId="9877"/>
    <cellStyle name="Normal 7 2 3 6 2" xfId="17727"/>
    <cellStyle name="Normal 7 2 3 6 2 2" xfId="36860"/>
    <cellStyle name="Normal 7 2 3 6 3" xfId="36861"/>
    <cellStyle name="Normal 7 2 3 7" xfId="12481"/>
    <cellStyle name="Normal 7 2 3 7 2" xfId="36862"/>
    <cellStyle name="Normal 7 2 3 8" xfId="4625"/>
    <cellStyle name="Normal 7 2 3 8 2" xfId="36863"/>
    <cellStyle name="Normal 7 2 3 9" xfId="36864"/>
    <cellStyle name="Normal 7 2 3 9 2" xfId="36865"/>
    <cellStyle name="Normal 7 2 4" xfId="1854"/>
    <cellStyle name="Normal 7 2 4 10" xfId="36866"/>
    <cellStyle name="Normal 7 2 4 2" xfId="1855"/>
    <cellStyle name="Normal 7 2 4 2 2" xfId="1856"/>
    <cellStyle name="Normal 7 2 4 2 2 2" xfId="1857"/>
    <cellStyle name="Normal 7 2 4 2 2 2 2" xfId="7264"/>
    <cellStyle name="Normal 7 2 4 2 2 2 2 2" xfId="15115"/>
    <cellStyle name="Normal 7 2 4 2 2 2 2 2 2" xfId="36867"/>
    <cellStyle name="Normal 7 2 4 2 2 2 2 3" xfId="36868"/>
    <cellStyle name="Normal 7 2 4 2 2 2 2 4" xfId="36869"/>
    <cellStyle name="Normal 7 2 4 2 2 2 3" xfId="9888"/>
    <cellStyle name="Normal 7 2 4 2 2 2 3 2" xfId="17738"/>
    <cellStyle name="Normal 7 2 4 2 2 2 3 2 2" xfId="36870"/>
    <cellStyle name="Normal 7 2 4 2 2 2 3 3" xfId="36871"/>
    <cellStyle name="Normal 7 2 4 2 2 2 4" xfId="12492"/>
    <cellStyle name="Normal 7 2 4 2 2 2 4 2" xfId="36872"/>
    <cellStyle name="Normal 7 2 4 2 2 2 5" xfId="4636"/>
    <cellStyle name="Normal 7 2 4 2 2 2 5 2" xfId="36873"/>
    <cellStyle name="Normal 7 2 4 2 2 2 6" xfId="36874"/>
    <cellStyle name="Normal 7 2 4 2 2 2 6 2" xfId="36875"/>
    <cellStyle name="Normal 7 2 4 2 2 2 7" xfId="36876"/>
    <cellStyle name="Normal 7 2 4 2 2 3" xfId="7263"/>
    <cellStyle name="Normal 7 2 4 2 2 3 2" xfId="15114"/>
    <cellStyle name="Normal 7 2 4 2 2 3 2 2" xfId="36877"/>
    <cellStyle name="Normal 7 2 4 2 2 3 3" xfId="36878"/>
    <cellStyle name="Normal 7 2 4 2 2 3 4" xfId="36879"/>
    <cellStyle name="Normal 7 2 4 2 2 4" xfId="9887"/>
    <cellStyle name="Normal 7 2 4 2 2 4 2" xfId="17737"/>
    <cellStyle name="Normal 7 2 4 2 2 4 2 2" xfId="36880"/>
    <cellStyle name="Normal 7 2 4 2 2 4 3" xfId="36881"/>
    <cellStyle name="Normal 7 2 4 2 2 5" xfId="12491"/>
    <cellStyle name="Normal 7 2 4 2 2 5 2" xfId="36882"/>
    <cellStyle name="Normal 7 2 4 2 2 6" xfId="4635"/>
    <cellStyle name="Normal 7 2 4 2 2 6 2" xfId="36883"/>
    <cellStyle name="Normal 7 2 4 2 2 7" xfId="36884"/>
    <cellStyle name="Normal 7 2 4 2 2 7 2" xfId="36885"/>
    <cellStyle name="Normal 7 2 4 2 2 8" xfId="36886"/>
    <cellStyle name="Normal 7 2 4 2 3" xfId="1858"/>
    <cellStyle name="Normal 7 2 4 2 3 2" xfId="7265"/>
    <cellStyle name="Normal 7 2 4 2 3 2 2" xfId="15116"/>
    <cellStyle name="Normal 7 2 4 2 3 2 2 2" xfId="36887"/>
    <cellStyle name="Normal 7 2 4 2 3 2 3" xfId="36888"/>
    <cellStyle name="Normal 7 2 4 2 3 2 4" xfId="36889"/>
    <cellStyle name="Normal 7 2 4 2 3 3" xfId="9889"/>
    <cellStyle name="Normal 7 2 4 2 3 3 2" xfId="17739"/>
    <cellStyle name="Normal 7 2 4 2 3 3 2 2" xfId="36890"/>
    <cellStyle name="Normal 7 2 4 2 3 3 3" xfId="36891"/>
    <cellStyle name="Normal 7 2 4 2 3 4" xfId="12493"/>
    <cellStyle name="Normal 7 2 4 2 3 4 2" xfId="36892"/>
    <cellStyle name="Normal 7 2 4 2 3 5" xfId="4637"/>
    <cellStyle name="Normal 7 2 4 2 3 5 2" xfId="36893"/>
    <cellStyle name="Normal 7 2 4 2 3 6" xfId="36894"/>
    <cellStyle name="Normal 7 2 4 2 3 6 2" xfId="36895"/>
    <cellStyle name="Normal 7 2 4 2 3 7" xfId="36896"/>
    <cellStyle name="Normal 7 2 4 2 4" xfId="7262"/>
    <cellStyle name="Normal 7 2 4 2 4 2" xfId="15113"/>
    <cellStyle name="Normal 7 2 4 2 4 2 2" xfId="36897"/>
    <cellStyle name="Normal 7 2 4 2 4 3" xfId="36898"/>
    <cellStyle name="Normal 7 2 4 2 4 4" xfId="36899"/>
    <cellStyle name="Normal 7 2 4 2 5" xfId="9886"/>
    <cellStyle name="Normal 7 2 4 2 5 2" xfId="17736"/>
    <cellStyle name="Normal 7 2 4 2 5 2 2" xfId="36900"/>
    <cellStyle name="Normal 7 2 4 2 5 3" xfId="36901"/>
    <cellStyle name="Normal 7 2 4 2 6" xfId="12490"/>
    <cellStyle name="Normal 7 2 4 2 6 2" xfId="36902"/>
    <cellStyle name="Normal 7 2 4 2 7" xfId="4634"/>
    <cellStyle name="Normal 7 2 4 2 7 2" xfId="36903"/>
    <cellStyle name="Normal 7 2 4 2 8" xfId="36904"/>
    <cellStyle name="Normal 7 2 4 2 8 2" xfId="36905"/>
    <cellStyle name="Normal 7 2 4 2 9" xfId="36906"/>
    <cellStyle name="Normal 7 2 4 3" xfId="1859"/>
    <cellStyle name="Normal 7 2 4 3 2" xfId="1860"/>
    <cellStyle name="Normal 7 2 4 3 2 2" xfId="7267"/>
    <cellStyle name="Normal 7 2 4 3 2 2 2" xfId="15118"/>
    <cellStyle name="Normal 7 2 4 3 2 2 2 2" xfId="36907"/>
    <cellStyle name="Normal 7 2 4 3 2 2 3" xfId="36908"/>
    <cellStyle name="Normal 7 2 4 3 2 2 4" xfId="36909"/>
    <cellStyle name="Normal 7 2 4 3 2 3" xfId="9891"/>
    <cellStyle name="Normal 7 2 4 3 2 3 2" xfId="17741"/>
    <cellStyle name="Normal 7 2 4 3 2 3 2 2" xfId="36910"/>
    <cellStyle name="Normal 7 2 4 3 2 3 3" xfId="36911"/>
    <cellStyle name="Normal 7 2 4 3 2 4" xfId="12495"/>
    <cellStyle name="Normal 7 2 4 3 2 4 2" xfId="36912"/>
    <cellStyle name="Normal 7 2 4 3 2 5" xfId="4639"/>
    <cellStyle name="Normal 7 2 4 3 2 5 2" xfId="36913"/>
    <cellStyle name="Normal 7 2 4 3 2 6" xfId="36914"/>
    <cellStyle name="Normal 7 2 4 3 2 6 2" xfId="36915"/>
    <cellStyle name="Normal 7 2 4 3 2 7" xfId="36916"/>
    <cellStyle name="Normal 7 2 4 3 3" xfId="7266"/>
    <cellStyle name="Normal 7 2 4 3 3 2" xfId="15117"/>
    <cellStyle name="Normal 7 2 4 3 3 2 2" xfId="36917"/>
    <cellStyle name="Normal 7 2 4 3 3 3" xfId="36918"/>
    <cellStyle name="Normal 7 2 4 3 3 4" xfId="36919"/>
    <cellStyle name="Normal 7 2 4 3 4" xfId="9890"/>
    <cellStyle name="Normal 7 2 4 3 4 2" xfId="17740"/>
    <cellStyle name="Normal 7 2 4 3 4 2 2" xfId="36920"/>
    <cellStyle name="Normal 7 2 4 3 4 3" xfId="36921"/>
    <cellStyle name="Normal 7 2 4 3 5" xfId="12494"/>
    <cellStyle name="Normal 7 2 4 3 5 2" xfId="36922"/>
    <cellStyle name="Normal 7 2 4 3 6" xfId="4638"/>
    <cellStyle name="Normal 7 2 4 3 6 2" xfId="36923"/>
    <cellStyle name="Normal 7 2 4 3 7" xfId="36924"/>
    <cellStyle name="Normal 7 2 4 3 7 2" xfId="36925"/>
    <cellStyle name="Normal 7 2 4 3 8" xfId="36926"/>
    <cellStyle name="Normal 7 2 4 4" xfId="1861"/>
    <cellStyle name="Normal 7 2 4 4 2" xfId="7268"/>
    <cellStyle name="Normal 7 2 4 4 2 2" xfId="15119"/>
    <cellStyle name="Normal 7 2 4 4 2 2 2" xfId="36927"/>
    <cellStyle name="Normal 7 2 4 4 2 3" xfId="36928"/>
    <cellStyle name="Normal 7 2 4 4 2 4" xfId="36929"/>
    <cellStyle name="Normal 7 2 4 4 3" xfId="9892"/>
    <cellStyle name="Normal 7 2 4 4 3 2" xfId="17742"/>
    <cellStyle name="Normal 7 2 4 4 3 2 2" xfId="36930"/>
    <cellStyle name="Normal 7 2 4 4 3 3" xfId="36931"/>
    <cellStyle name="Normal 7 2 4 4 4" xfId="12496"/>
    <cellStyle name="Normal 7 2 4 4 4 2" xfId="36932"/>
    <cellStyle name="Normal 7 2 4 4 5" xfId="4640"/>
    <cellStyle name="Normal 7 2 4 4 5 2" xfId="36933"/>
    <cellStyle name="Normal 7 2 4 4 6" xfId="36934"/>
    <cellStyle name="Normal 7 2 4 4 6 2" xfId="36935"/>
    <cellStyle name="Normal 7 2 4 4 7" xfId="36936"/>
    <cellStyle name="Normal 7 2 4 5" xfId="7261"/>
    <cellStyle name="Normal 7 2 4 5 2" xfId="15112"/>
    <cellStyle name="Normal 7 2 4 5 2 2" xfId="36937"/>
    <cellStyle name="Normal 7 2 4 5 3" xfId="36938"/>
    <cellStyle name="Normal 7 2 4 5 4" xfId="36939"/>
    <cellStyle name="Normal 7 2 4 6" xfId="9885"/>
    <cellStyle name="Normal 7 2 4 6 2" xfId="17735"/>
    <cellStyle name="Normal 7 2 4 6 2 2" xfId="36940"/>
    <cellStyle name="Normal 7 2 4 6 3" xfId="36941"/>
    <cellStyle name="Normal 7 2 4 7" xfId="12489"/>
    <cellStyle name="Normal 7 2 4 7 2" xfId="36942"/>
    <cellStyle name="Normal 7 2 4 8" xfId="4633"/>
    <cellStyle name="Normal 7 2 4 8 2" xfId="36943"/>
    <cellStyle name="Normal 7 2 4 9" xfId="36944"/>
    <cellStyle name="Normal 7 2 4 9 2" xfId="36945"/>
    <cellStyle name="Normal 7 2 5" xfId="1862"/>
    <cellStyle name="Normal 7 2 5 2" xfId="1863"/>
    <cellStyle name="Normal 7 2 5 2 2" xfId="1864"/>
    <cellStyle name="Normal 7 2 5 2 2 2" xfId="7271"/>
    <cellStyle name="Normal 7 2 5 2 2 2 2" xfId="15122"/>
    <cellStyle name="Normal 7 2 5 2 2 2 2 2" xfId="36946"/>
    <cellStyle name="Normal 7 2 5 2 2 2 3" xfId="36947"/>
    <cellStyle name="Normal 7 2 5 2 2 2 4" xfId="36948"/>
    <cellStyle name="Normal 7 2 5 2 2 3" xfId="9895"/>
    <cellStyle name="Normal 7 2 5 2 2 3 2" xfId="17745"/>
    <cellStyle name="Normal 7 2 5 2 2 3 2 2" xfId="36949"/>
    <cellStyle name="Normal 7 2 5 2 2 3 3" xfId="36950"/>
    <cellStyle name="Normal 7 2 5 2 2 4" xfId="12499"/>
    <cellStyle name="Normal 7 2 5 2 2 4 2" xfId="36951"/>
    <cellStyle name="Normal 7 2 5 2 2 5" xfId="4643"/>
    <cellStyle name="Normal 7 2 5 2 2 5 2" xfId="36952"/>
    <cellStyle name="Normal 7 2 5 2 2 6" xfId="36953"/>
    <cellStyle name="Normal 7 2 5 2 2 6 2" xfId="36954"/>
    <cellStyle name="Normal 7 2 5 2 2 7" xfId="36955"/>
    <cellStyle name="Normal 7 2 5 2 3" xfId="7270"/>
    <cellStyle name="Normal 7 2 5 2 3 2" xfId="15121"/>
    <cellStyle name="Normal 7 2 5 2 3 2 2" xfId="36956"/>
    <cellStyle name="Normal 7 2 5 2 3 3" xfId="36957"/>
    <cellStyle name="Normal 7 2 5 2 3 4" xfId="36958"/>
    <cellStyle name="Normal 7 2 5 2 4" xfId="9894"/>
    <cellStyle name="Normal 7 2 5 2 4 2" xfId="17744"/>
    <cellStyle name="Normal 7 2 5 2 4 2 2" xfId="36959"/>
    <cellStyle name="Normal 7 2 5 2 4 3" xfId="36960"/>
    <cellStyle name="Normal 7 2 5 2 5" xfId="12498"/>
    <cellStyle name="Normal 7 2 5 2 5 2" xfId="36961"/>
    <cellStyle name="Normal 7 2 5 2 6" xfId="4642"/>
    <cellStyle name="Normal 7 2 5 2 6 2" xfId="36962"/>
    <cellStyle name="Normal 7 2 5 2 7" xfId="36963"/>
    <cellStyle name="Normal 7 2 5 2 7 2" xfId="36964"/>
    <cellStyle name="Normal 7 2 5 2 8" xfId="36965"/>
    <cellStyle name="Normal 7 2 5 3" xfId="1865"/>
    <cellStyle name="Normal 7 2 5 3 2" xfId="7272"/>
    <cellStyle name="Normal 7 2 5 3 2 2" xfId="15123"/>
    <cellStyle name="Normal 7 2 5 3 2 2 2" xfId="36966"/>
    <cellStyle name="Normal 7 2 5 3 2 3" xfId="36967"/>
    <cellStyle name="Normal 7 2 5 3 2 4" xfId="36968"/>
    <cellStyle name="Normal 7 2 5 3 3" xfId="9896"/>
    <cellStyle name="Normal 7 2 5 3 3 2" xfId="17746"/>
    <cellStyle name="Normal 7 2 5 3 3 2 2" xfId="36969"/>
    <cellStyle name="Normal 7 2 5 3 3 3" xfId="36970"/>
    <cellStyle name="Normal 7 2 5 3 4" xfId="12500"/>
    <cellStyle name="Normal 7 2 5 3 4 2" xfId="36971"/>
    <cellStyle name="Normal 7 2 5 3 5" xfId="4644"/>
    <cellStyle name="Normal 7 2 5 3 5 2" xfId="36972"/>
    <cellStyle name="Normal 7 2 5 3 6" xfId="36973"/>
    <cellStyle name="Normal 7 2 5 3 6 2" xfId="36974"/>
    <cellStyle name="Normal 7 2 5 3 7" xfId="36975"/>
    <cellStyle name="Normal 7 2 5 4" xfId="7269"/>
    <cellStyle name="Normal 7 2 5 4 2" xfId="15120"/>
    <cellStyle name="Normal 7 2 5 4 2 2" xfId="36976"/>
    <cellStyle name="Normal 7 2 5 4 3" xfId="36977"/>
    <cellStyle name="Normal 7 2 5 4 4" xfId="36978"/>
    <cellStyle name="Normal 7 2 5 5" xfId="9893"/>
    <cellStyle name="Normal 7 2 5 5 2" xfId="17743"/>
    <cellStyle name="Normal 7 2 5 5 2 2" xfId="36979"/>
    <cellStyle name="Normal 7 2 5 5 3" xfId="36980"/>
    <cellStyle name="Normal 7 2 5 6" xfId="12497"/>
    <cellStyle name="Normal 7 2 5 6 2" xfId="36981"/>
    <cellStyle name="Normal 7 2 5 7" xfId="4641"/>
    <cellStyle name="Normal 7 2 5 7 2" xfId="36982"/>
    <cellStyle name="Normal 7 2 5 8" xfId="36983"/>
    <cellStyle name="Normal 7 2 5 8 2" xfId="36984"/>
    <cellStyle name="Normal 7 2 5 9" xfId="36985"/>
    <cellStyle name="Normal 7 2 6" xfId="1866"/>
    <cellStyle name="Normal 7 2 6 2" xfId="1867"/>
    <cellStyle name="Normal 7 2 6 2 2" xfId="7274"/>
    <cellStyle name="Normal 7 2 6 2 2 2" xfId="15125"/>
    <cellStyle name="Normal 7 2 6 2 2 2 2" xfId="36986"/>
    <cellStyle name="Normal 7 2 6 2 2 3" xfId="36987"/>
    <cellStyle name="Normal 7 2 6 2 2 4" xfId="36988"/>
    <cellStyle name="Normal 7 2 6 2 3" xfId="9898"/>
    <cellStyle name="Normal 7 2 6 2 3 2" xfId="17748"/>
    <cellStyle name="Normal 7 2 6 2 3 2 2" xfId="36989"/>
    <cellStyle name="Normal 7 2 6 2 3 3" xfId="36990"/>
    <cellStyle name="Normal 7 2 6 2 4" xfId="12502"/>
    <cellStyle name="Normal 7 2 6 2 4 2" xfId="36991"/>
    <cellStyle name="Normal 7 2 6 2 5" xfId="4646"/>
    <cellStyle name="Normal 7 2 6 2 5 2" xfId="36992"/>
    <cellStyle name="Normal 7 2 6 2 6" xfId="36993"/>
    <cellStyle name="Normal 7 2 6 2 6 2" xfId="36994"/>
    <cellStyle name="Normal 7 2 6 2 7" xfId="36995"/>
    <cellStyle name="Normal 7 2 6 3" xfId="7273"/>
    <cellStyle name="Normal 7 2 6 3 2" xfId="15124"/>
    <cellStyle name="Normal 7 2 6 3 2 2" xfId="36996"/>
    <cellStyle name="Normal 7 2 6 3 3" xfId="36997"/>
    <cellStyle name="Normal 7 2 6 3 4" xfId="36998"/>
    <cellStyle name="Normal 7 2 6 4" xfId="9897"/>
    <cellStyle name="Normal 7 2 6 4 2" xfId="17747"/>
    <cellStyle name="Normal 7 2 6 4 2 2" xfId="36999"/>
    <cellStyle name="Normal 7 2 6 4 3" xfId="37000"/>
    <cellStyle name="Normal 7 2 6 5" xfId="12501"/>
    <cellStyle name="Normal 7 2 6 5 2" xfId="37001"/>
    <cellStyle name="Normal 7 2 6 6" xfId="4645"/>
    <cellStyle name="Normal 7 2 6 6 2" xfId="37002"/>
    <cellStyle name="Normal 7 2 6 7" xfId="37003"/>
    <cellStyle name="Normal 7 2 6 7 2" xfId="37004"/>
    <cellStyle name="Normal 7 2 6 8" xfId="37005"/>
    <cellStyle name="Normal 7 2 7" xfId="1868"/>
    <cellStyle name="Normal 7 2 7 2" xfId="7275"/>
    <cellStyle name="Normal 7 2 7 2 2" xfId="15126"/>
    <cellStyle name="Normal 7 2 7 2 2 2" xfId="37006"/>
    <cellStyle name="Normal 7 2 7 2 3" xfId="37007"/>
    <cellStyle name="Normal 7 2 7 2 4" xfId="37008"/>
    <cellStyle name="Normal 7 2 7 3" xfId="9899"/>
    <cellStyle name="Normal 7 2 7 3 2" xfId="17749"/>
    <cellStyle name="Normal 7 2 7 3 2 2" xfId="37009"/>
    <cellStyle name="Normal 7 2 7 3 3" xfId="37010"/>
    <cellStyle name="Normal 7 2 7 4" xfId="12503"/>
    <cellStyle name="Normal 7 2 7 4 2" xfId="37011"/>
    <cellStyle name="Normal 7 2 7 5" xfId="4647"/>
    <cellStyle name="Normal 7 2 7 5 2" xfId="37012"/>
    <cellStyle name="Normal 7 2 7 6" xfId="37013"/>
    <cellStyle name="Normal 7 2 7 6 2" xfId="37014"/>
    <cellStyle name="Normal 7 2 7 7" xfId="37015"/>
    <cellStyle name="Normal 7 2 8" xfId="2697"/>
    <cellStyle name="Normal 7 2 8 2" xfId="9868"/>
    <cellStyle name="Normal 7 2 8 2 2" xfId="17718"/>
    <cellStyle name="Normal 7 2 8 2 2 2" xfId="37016"/>
    <cellStyle name="Normal 7 2 8 2 3" xfId="37017"/>
    <cellStyle name="Normal 7 2 8 2 4" xfId="37018"/>
    <cellStyle name="Normal 7 2 8 3" xfId="15095"/>
    <cellStyle name="Normal 7 2 8 3 2" xfId="37019"/>
    <cellStyle name="Normal 7 2 8 4" xfId="7244"/>
    <cellStyle name="Normal 7 2 8 5" xfId="37020"/>
    <cellStyle name="Normal 7 2 9" xfId="5477"/>
    <cellStyle name="Normal 7 2 9 2" xfId="13328"/>
    <cellStyle name="Normal 7 2 9 2 2" xfId="37021"/>
    <cellStyle name="Normal 7 2 9 3" xfId="37022"/>
    <cellStyle name="Normal 7 2 9 4" xfId="37023"/>
    <cellStyle name="Normal 7 3" xfId="1869"/>
    <cellStyle name="Normal 7 3 10" xfId="12504"/>
    <cellStyle name="Normal 7 3 10 2" xfId="37024"/>
    <cellStyle name="Normal 7 3 11" xfId="4648"/>
    <cellStyle name="Normal 7 3 11 2" xfId="37025"/>
    <cellStyle name="Normal 7 3 12" xfId="2734"/>
    <cellStyle name="Normal 7 3 12 2" xfId="37026"/>
    <cellStyle name="Normal 7 3 13" xfId="37027"/>
    <cellStyle name="Normal 7 3 14" xfId="37028"/>
    <cellStyle name="Normal 7 3 2" xfId="1870"/>
    <cellStyle name="Normal 7 3 2 10" xfId="37029"/>
    <cellStyle name="Normal 7 3 2 11" xfId="37030"/>
    <cellStyle name="Normal 7 3 2 2" xfId="1871"/>
    <cellStyle name="Normal 7 3 2 2 2" xfId="1872"/>
    <cellStyle name="Normal 7 3 2 2 2 2" xfId="1873"/>
    <cellStyle name="Normal 7 3 2 2 2 2 2" xfId="7280"/>
    <cellStyle name="Normal 7 3 2 2 2 2 2 2" xfId="15131"/>
    <cellStyle name="Normal 7 3 2 2 2 2 2 2 2" xfId="37031"/>
    <cellStyle name="Normal 7 3 2 2 2 2 2 3" xfId="37032"/>
    <cellStyle name="Normal 7 3 2 2 2 2 2 4" xfId="37033"/>
    <cellStyle name="Normal 7 3 2 2 2 2 3" xfId="9904"/>
    <cellStyle name="Normal 7 3 2 2 2 2 3 2" xfId="17754"/>
    <cellStyle name="Normal 7 3 2 2 2 2 3 2 2" xfId="37034"/>
    <cellStyle name="Normal 7 3 2 2 2 2 3 3" xfId="37035"/>
    <cellStyle name="Normal 7 3 2 2 2 2 4" xfId="12508"/>
    <cellStyle name="Normal 7 3 2 2 2 2 4 2" xfId="37036"/>
    <cellStyle name="Normal 7 3 2 2 2 2 5" xfId="4652"/>
    <cellStyle name="Normal 7 3 2 2 2 2 5 2" xfId="37037"/>
    <cellStyle name="Normal 7 3 2 2 2 2 6" xfId="37038"/>
    <cellStyle name="Normal 7 3 2 2 2 2 6 2" xfId="37039"/>
    <cellStyle name="Normal 7 3 2 2 2 2 7" xfId="37040"/>
    <cellStyle name="Normal 7 3 2 2 2 3" xfId="7279"/>
    <cellStyle name="Normal 7 3 2 2 2 3 2" xfId="15130"/>
    <cellStyle name="Normal 7 3 2 2 2 3 2 2" xfId="37041"/>
    <cellStyle name="Normal 7 3 2 2 2 3 3" xfId="37042"/>
    <cellStyle name="Normal 7 3 2 2 2 3 4" xfId="37043"/>
    <cellStyle name="Normal 7 3 2 2 2 4" xfId="9903"/>
    <cellStyle name="Normal 7 3 2 2 2 4 2" xfId="17753"/>
    <cellStyle name="Normal 7 3 2 2 2 4 2 2" xfId="37044"/>
    <cellStyle name="Normal 7 3 2 2 2 4 3" xfId="37045"/>
    <cellStyle name="Normal 7 3 2 2 2 5" xfId="12507"/>
    <cellStyle name="Normal 7 3 2 2 2 5 2" xfId="37046"/>
    <cellStyle name="Normal 7 3 2 2 2 6" xfId="4651"/>
    <cellStyle name="Normal 7 3 2 2 2 6 2" xfId="37047"/>
    <cellStyle name="Normal 7 3 2 2 2 7" xfId="37048"/>
    <cellStyle name="Normal 7 3 2 2 2 7 2" xfId="37049"/>
    <cellStyle name="Normal 7 3 2 2 2 8" xfId="37050"/>
    <cellStyle name="Normal 7 3 2 2 3" xfId="1874"/>
    <cellStyle name="Normal 7 3 2 2 3 2" xfId="7281"/>
    <cellStyle name="Normal 7 3 2 2 3 2 2" xfId="15132"/>
    <cellStyle name="Normal 7 3 2 2 3 2 2 2" xfId="37051"/>
    <cellStyle name="Normal 7 3 2 2 3 2 3" xfId="37052"/>
    <cellStyle name="Normal 7 3 2 2 3 2 4" xfId="37053"/>
    <cellStyle name="Normal 7 3 2 2 3 3" xfId="9905"/>
    <cellStyle name="Normal 7 3 2 2 3 3 2" xfId="17755"/>
    <cellStyle name="Normal 7 3 2 2 3 3 2 2" xfId="37054"/>
    <cellStyle name="Normal 7 3 2 2 3 3 3" xfId="37055"/>
    <cellStyle name="Normal 7 3 2 2 3 4" xfId="12509"/>
    <cellStyle name="Normal 7 3 2 2 3 4 2" xfId="37056"/>
    <cellStyle name="Normal 7 3 2 2 3 5" xfId="4653"/>
    <cellStyle name="Normal 7 3 2 2 3 5 2" xfId="37057"/>
    <cellStyle name="Normal 7 3 2 2 3 6" xfId="37058"/>
    <cellStyle name="Normal 7 3 2 2 3 6 2" xfId="37059"/>
    <cellStyle name="Normal 7 3 2 2 3 7" xfId="37060"/>
    <cellStyle name="Normal 7 3 2 2 4" xfId="7278"/>
    <cellStyle name="Normal 7 3 2 2 4 2" xfId="15129"/>
    <cellStyle name="Normal 7 3 2 2 4 2 2" xfId="37061"/>
    <cellStyle name="Normal 7 3 2 2 4 3" xfId="37062"/>
    <cellStyle name="Normal 7 3 2 2 4 4" xfId="37063"/>
    <cellStyle name="Normal 7 3 2 2 5" xfId="9902"/>
    <cellStyle name="Normal 7 3 2 2 5 2" xfId="17752"/>
    <cellStyle name="Normal 7 3 2 2 5 2 2" xfId="37064"/>
    <cellStyle name="Normal 7 3 2 2 5 3" xfId="37065"/>
    <cellStyle name="Normal 7 3 2 2 6" xfId="12506"/>
    <cellStyle name="Normal 7 3 2 2 6 2" xfId="37066"/>
    <cellStyle name="Normal 7 3 2 2 7" xfId="4650"/>
    <cellStyle name="Normal 7 3 2 2 7 2" xfId="37067"/>
    <cellStyle name="Normal 7 3 2 2 8" xfId="37068"/>
    <cellStyle name="Normal 7 3 2 2 8 2" xfId="37069"/>
    <cellStyle name="Normal 7 3 2 2 9" xfId="37070"/>
    <cellStyle name="Normal 7 3 2 3" xfId="1875"/>
    <cellStyle name="Normal 7 3 2 3 2" xfId="1876"/>
    <cellStyle name="Normal 7 3 2 3 2 2" xfId="7283"/>
    <cellStyle name="Normal 7 3 2 3 2 2 2" xfId="15134"/>
    <cellStyle name="Normal 7 3 2 3 2 2 2 2" xfId="37071"/>
    <cellStyle name="Normal 7 3 2 3 2 2 3" xfId="37072"/>
    <cellStyle name="Normal 7 3 2 3 2 2 4" xfId="37073"/>
    <cellStyle name="Normal 7 3 2 3 2 3" xfId="9907"/>
    <cellStyle name="Normal 7 3 2 3 2 3 2" xfId="17757"/>
    <cellStyle name="Normal 7 3 2 3 2 3 2 2" xfId="37074"/>
    <cellStyle name="Normal 7 3 2 3 2 3 3" xfId="37075"/>
    <cellStyle name="Normal 7 3 2 3 2 4" xfId="12511"/>
    <cellStyle name="Normal 7 3 2 3 2 4 2" xfId="37076"/>
    <cellStyle name="Normal 7 3 2 3 2 5" xfId="4655"/>
    <cellStyle name="Normal 7 3 2 3 2 5 2" xfId="37077"/>
    <cellStyle name="Normal 7 3 2 3 2 6" xfId="37078"/>
    <cellStyle name="Normal 7 3 2 3 2 6 2" xfId="37079"/>
    <cellStyle name="Normal 7 3 2 3 2 7" xfId="37080"/>
    <cellStyle name="Normal 7 3 2 3 3" xfId="7282"/>
    <cellStyle name="Normal 7 3 2 3 3 2" xfId="15133"/>
    <cellStyle name="Normal 7 3 2 3 3 2 2" xfId="37081"/>
    <cellStyle name="Normal 7 3 2 3 3 3" xfId="37082"/>
    <cellStyle name="Normal 7 3 2 3 3 4" xfId="37083"/>
    <cellStyle name="Normal 7 3 2 3 4" xfId="9906"/>
    <cellStyle name="Normal 7 3 2 3 4 2" xfId="17756"/>
    <cellStyle name="Normal 7 3 2 3 4 2 2" xfId="37084"/>
    <cellStyle name="Normal 7 3 2 3 4 3" xfId="37085"/>
    <cellStyle name="Normal 7 3 2 3 5" xfId="12510"/>
    <cellStyle name="Normal 7 3 2 3 5 2" xfId="37086"/>
    <cellStyle name="Normal 7 3 2 3 6" xfId="4654"/>
    <cellStyle name="Normal 7 3 2 3 6 2" xfId="37087"/>
    <cellStyle name="Normal 7 3 2 3 7" xfId="37088"/>
    <cellStyle name="Normal 7 3 2 3 7 2" xfId="37089"/>
    <cellStyle name="Normal 7 3 2 3 8" xfId="37090"/>
    <cellStyle name="Normal 7 3 2 4" xfId="1877"/>
    <cellStyle name="Normal 7 3 2 4 2" xfId="7284"/>
    <cellStyle name="Normal 7 3 2 4 2 2" xfId="15135"/>
    <cellStyle name="Normal 7 3 2 4 2 2 2" xfId="37091"/>
    <cellStyle name="Normal 7 3 2 4 2 3" xfId="37092"/>
    <cellStyle name="Normal 7 3 2 4 2 4" xfId="37093"/>
    <cellStyle name="Normal 7 3 2 4 3" xfId="9908"/>
    <cellStyle name="Normal 7 3 2 4 3 2" xfId="17758"/>
    <cellStyle name="Normal 7 3 2 4 3 2 2" xfId="37094"/>
    <cellStyle name="Normal 7 3 2 4 3 3" xfId="37095"/>
    <cellStyle name="Normal 7 3 2 4 4" xfId="12512"/>
    <cellStyle name="Normal 7 3 2 4 4 2" xfId="37096"/>
    <cellStyle name="Normal 7 3 2 4 5" xfId="4656"/>
    <cellStyle name="Normal 7 3 2 4 5 2" xfId="37097"/>
    <cellStyle name="Normal 7 3 2 4 6" xfId="37098"/>
    <cellStyle name="Normal 7 3 2 4 6 2" xfId="37099"/>
    <cellStyle name="Normal 7 3 2 4 7" xfId="37100"/>
    <cellStyle name="Normal 7 3 2 5" xfId="7277"/>
    <cellStyle name="Normal 7 3 2 5 2" xfId="15128"/>
    <cellStyle name="Normal 7 3 2 5 2 2" xfId="37101"/>
    <cellStyle name="Normal 7 3 2 5 3" xfId="37102"/>
    <cellStyle name="Normal 7 3 2 5 4" xfId="37103"/>
    <cellStyle name="Normal 7 3 2 6" xfId="9901"/>
    <cellStyle name="Normal 7 3 2 6 2" xfId="17751"/>
    <cellStyle name="Normal 7 3 2 6 2 2" xfId="37104"/>
    <cellStyle name="Normal 7 3 2 6 3" xfId="37105"/>
    <cellStyle name="Normal 7 3 2 7" xfId="12505"/>
    <cellStyle name="Normal 7 3 2 7 2" xfId="37106"/>
    <cellStyle name="Normal 7 3 2 8" xfId="4649"/>
    <cellStyle name="Normal 7 3 2 8 2" xfId="37107"/>
    <cellStyle name="Normal 7 3 2 9" xfId="2833"/>
    <cellStyle name="Normal 7 3 2 9 2" xfId="37108"/>
    <cellStyle name="Normal 7 3 3" xfId="1878"/>
    <cellStyle name="Normal 7 3 3 10" xfId="37109"/>
    <cellStyle name="Normal 7 3 3 2" xfId="1879"/>
    <cellStyle name="Normal 7 3 3 2 2" xfId="1880"/>
    <cellStyle name="Normal 7 3 3 2 2 2" xfId="1881"/>
    <cellStyle name="Normal 7 3 3 2 2 2 2" xfId="7288"/>
    <cellStyle name="Normal 7 3 3 2 2 2 2 2" xfId="15139"/>
    <cellStyle name="Normal 7 3 3 2 2 2 2 2 2" xfId="37110"/>
    <cellStyle name="Normal 7 3 3 2 2 2 2 3" xfId="37111"/>
    <cellStyle name="Normal 7 3 3 2 2 2 2 4" xfId="37112"/>
    <cellStyle name="Normal 7 3 3 2 2 2 3" xfId="9912"/>
    <cellStyle name="Normal 7 3 3 2 2 2 3 2" xfId="17762"/>
    <cellStyle name="Normal 7 3 3 2 2 2 3 2 2" xfId="37113"/>
    <cellStyle name="Normal 7 3 3 2 2 2 3 3" xfId="37114"/>
    <cellStyle name="Normal 7 3 3 2 2 2 4" xfId="12516"/>
    <cellStyle name="Normal 7 3 3 2 2 2 4 2" xfId="37115"/>
    <cellStyle name="Normal 7 3 3 2 2 2 5" xfId="4660"/>
    <cellStyle name="Normal 7 3 3 2 2 2 5 2" xfId="37116"/>
    <cellStyle name="Normal 7 3 3 2 2 2 6" xfId="37117"/>
    <cellStyle name="Normal 7 3 3 2 2 2 6 2" xfId="37118"/>
    <cellStyle name="Normal 7 3 3 2 2 2 7" xfId="37119"/>
    <cellStyle name="Normal 7 3 3 2 2 3" xfId="7287"/>
    <cellStyle name="Normal 7 3 3 2 2 3 2" xfId="15138"/>
    <cellStyle name="Normal 7 3 3 2 2 3 2 2" xfId="37120"/>
    <cellStyle name="Normal 7 3 3 2 2 3 3" xfId="37121"/>
    <cellStyle name="Normal 7 3 3 2 2 3 4" xfId="37122"/>
    <cellStyle name="Normal 7 3 3 2 2 4" xfId="9911"/>
    <cellStyle name="Normal 7 3 3 2 2 4 2" xfId="17761"/>
    <cellStyle name="Normal 7 3 3 2 2 4 2 2" xfId="37123"/>
    <cellStyle name="Normal 7 3 3 2 2 4 3" xfId="37124"/>
    <cellStyle name="Normal 7 3 3 2 2 5" xfId="12515"/>
    <cellStyle name="Normal 7 3 3 2 2 5 2" xfId="37125"/>
    <cellStyle name="Normal 7 3 3 2 2 6" xfId="4659"/>
    <cellStyle name="Normal 7 3 3 2 2 6 2" xfId="37126"/>
    <cellStyle name="Normal 7 3 3 2 2 7" xfId="37127"/>
    <cellStyle name="Normal 7 3 3 2 2 7 2" xfId="37128"/>
    <cellStyle name="Normal 7 3 3 2 2 8" xfId="37129"/>
    <cellStyle name="Normal 7 3 3 2 3" xfId="1882"/>
    <cellStyle name="Normal 7 3 3 2 3 2" xfId="7289"/>
    <cellStyle name="Normal 7 3 3 2 3 2 2" xfId="15140"/>
    <cellStyle name="Normal 7 3 3 2 3 2 2 2" xfId="37130"/>
    <cellStyle name="Normal 7 3 3 2 3 2 3" xfId="37131"/>
    <cellStyle name="Normal 7 3 3 2 3 2 4" xfId="37132"/>
    <cellStyle name="Normal 7 3 3 2 3 3" xfId="9913"/>
    <cellStyle name="Normal 7 3 3 2 3 3 2" xfId="17763"/>
    <cellStyle name="Normal 7 3 3 2 3 3 2 2" xfId="37133"/>
    <cellStyle name="Normal 7 3 3 2 3 3 3" xfId="37134"/>
    <cellStyle name="Normal 7 3 3 2 3 4" xfId="12517"/>
    <cellStyle name="Normal 7 3 3 2 3 4 2" xfId="37135"/>
    <cellStyle name="Normal 7 3 3 2 3 5" xfId="4661"/>
    <cellStyle name="Normal 7 3 3 2 3 5 2" xfId="37136"/>
    <cellStyle name="Normal 7 3 3 2 3 6" xfId="37137"/>
    <cellStyle name="Normal 7 3 3 2 3 6 2" xfId="37138"/>
    <cellStyle name="Normal 7 3 3 2 3 7" xfId="37139"/>
    <cellStyle name="Normal 7 3 3 2 4" xfId="7286"/>
    <cellStyle name="Normal 7 3 3 2 4 2" xfId="15137"/>
    <cellStyle name="Normal 7 3 3 2 4 2 2" xfId="37140"/>
    <cellStyle name="Normal 7 3 3 2 4 3" xfId="37141"/>
    <cellStyle name="Normal 7 3 3 2 4 4" xfId="37142"/>
    <cellStyle name="Normal 7 3 3 2 5" xfId="9910"/>
    <cellStyle name="Normal 7 3 3 2 5 2" xfId="17760"/>
    <cellStyle name="Normal 7 3 3 2 5 2 2" xfId="37143"/>
    <cellStyle name="Normal 7 3 3 2 5 3" xfId="37144"/>
    <cellStyle name="Normal 7 3 3 2 6" xfId="12514"/>
    <cellStyle name="Normal 7 3 3 2 6 2" xfId="37145"/>
    <cellStyle name="Normal 7 3 3 2 7" xfId="4658"/>
    <cellStyle name="Normal 7 3 3 2 7 2" xfId="37146"/>
    <cellStyle name="Normal 7 3 3 2 8" xfId="37147"/>
    <cellStyle name="Normal 7 3 3 2 8 2" xfId="37148"/>
    <cellStyle name="Normal 7 3 3 2 9" xfId="37149"/>
    <cellStyle name="Normal 7 3 3 3" xfId="1883"/>
    <cellStyle name="Normal 7 3 3 3 2" xfId="1884"/>
    <cellStyle name="Normal 7 3 3 3 2 2" xfId="7291"/>
    <cellStyle name="Normal 7 3 3 3 2 2 2" xfId="15142"/>
    <cellStyle name="Normal 7 3 3 3 2 2 2 2" xfId="37150"/>
    <cellStyle name="Normal 7 3 3 3 2 2 3" xfId="37151"/>
    <cellStyle name="Normal 7 3 3 3 2 2 4" xfId="37152"/>
    <cellStyle name="Normal 7 3 3 3 2 3" xfId="9915"/>
    <cellStyle name="Normal 7 3 3 3 2 3 2" xfId="17765"/>
    <cellStyle name="Normal 7 3 3 3 2 3 2 2" xfId="37153"/>
    <cellStyle name="Normal 7 3 3 3 2 3 3" xfId="37154"/>
    <cellStyle name="Normal 7 3 3 3 2 4" xfId="12519"/>
    <cellStyle name="Normal 7 3 3 3 2 4 2" xfId="37155"/>
    <cellStyle name="Normal 7 3 3 3 2 5" xfId="4663"/>
    <cellStyle name="Normal 7 3 3 3 2 5 2" xfId="37156"/>
    <cellStyle name="Normal 7 3 3 3 2 6" xfId="37157"/>
    <cellStyle name="Normal 7 3 3 3 2 6 2" xfId="37158"/>
    <cellStyle name="Normal 7 3 3 3 2 7" xfId="37159"/>
    <cellStyle name="Normal 7 3 3 3 3" xfId="7290"/>
    <cellStyle name="Normal 7 3 3 3 3 2" xfId="15141"/>
    <cellStyle name="Normal 7 3 3 3 3 2 2" xfId="37160"/>
    <cellStyle name="Normal 7 3 3 3 3 3" xfId="37161"/>
    <cellStyle name="Normal 7 3 3 3 3 4" xfId="37162"/>
    <cellStyle name="Normal 7 3 3 3 4" xfId="9914"/>
    <cellStyle name="Normal 7 3 3 3 4 2" xfId="17764"/>
    <cellStyle name="Normal 7 3 3 3 4 2 2" xfId="37163"/>
    <cellStyle name="Normal 7 3 3 3 4 3" xfId="37164"/>
    <cellStyle name="Normal 7 3 3 3 5" xfId="12518"/>
    <cellStyle name="Normal 7 3 3 3 5 2" xfId="37165"/>
    <cellStyle name="Normal 7 3 3 3 6" xfId="4662"/>
    <cellStyle name="Normal 7 3 3 3 6 2" xfId="37166"/>
    <cellStyle name="Normal 7 3 3 3 7" xfId="37167"/>
    <cellStyle name="Normal 7 3 3 3 7 2" xfId="37168"/>
    <cellStyle name="Normal 7 3 3 3 8" xfId="37169"/>
    <cellStyle name="Normal 7 3 3 4" xfId="1885"/>
    <cellStyle name="Normal 7 3 3 4 2" xfId="7292"/>
    <cellStyle name="Normal 7 3 3 4 2 2" xfId="15143"/>
    <cellStyle name="Normal 7 3 3 4 2 2 2" xfId="37170"/>
    <cellStyle name="Normal 7 3 3 4 2 3" xfId="37171"/>
    <cellStyle name="Normal 7 3 3 4 2 4" xfId="37172"/>
    <cellStyle name="Normal 7 3 3 4 3" xfId="9916"/>
    <cellStyle name="Normal 7 3 3 4 3 2" xfId="17766"/>
    <cellStyle name="Normal 7 3 3 4 3 2 2" xfId="37173"/>
    <cellStyle name="Normal 7 3 3 4 3 3" xfId="37174"/>
    <cellStyle name="Normal 7 3 3 4 4" xfId="12520"/>
    <cellStyle name="Normal 7 3 3 4 4 2" xfId="37175"/>
    <cellStyle name="Normal 7 3 3 4 5" xfId="4664"/>
    <cellStyle name="Normal 7 3 3 4 5 2" xfId="37176"/>
    <cellStyle name="Normal 7 3 3 4 6" xfId="37177"/>
    <cellStyle name="Normal 7 3 3 4 6 2" xfId="37178"/>
    <cellStyle name="Normal 7 3 3 4 7" xfId="37179"/>
    <cellStyle name="Normal 7 3 3 5" xfId="7285"/>
    <cellStyle name="Normal 7 3 3 5 2" xfId="15136"/>
    <cellStyle name="Normal 7 3 3 5 2 2" xfId="37180"/>
    <cellStyle name="Normal 7 3 3 5 3" xfId="37181"/>
    <cellStyle name="Normal 7 3 3 5 4" xfId="37182"/>
    <cellStyle name="Normal 7 3 3 6" xfId="9909"/>
    <cellStyle name="Normal 7 3 3 6 2" xfId="17759"/>
    <cellStyle name="Normal 7 3 3 6 2 2" xfId="37183"/>
    <cellStyle name="Normal 7 3 3 6 3" xfId="37184"/>
    <cellStyle name="Normal 7 3 3 7" xfId="12513"/>
    <cellStyle name="Normal 7 3 3 7 2" xfId="37185"/>
    <cellStyle name="Normal 7 3 3 8" xfId="4657"/>
    <cellStyle name="Normal 7 3 3 8 2" xfId="37186"/>
    <cellStyle name="Normal 7 3 3 9" xfId="37187"/>
    <cellStyle name="Normal 7 3 3 9 2" xfId="37188"/>
    <cellStyle name="Normal 7 3 4" xfId="1886"/>
    <cellStyle name="Normal 7 3 4 10" xfId="37189"/>
    <cellStyle name="Normal 7 3 4 2" xfId="1887"/>
    <cellStyle name="Normal 7 3 4 2 2" xfId="1888"/>
    <cellStyle name="Normal 7 3 4 2 2 2" xfId="1889"/>
    <cellStyle name="Normal 7 3 4 2 2 2 2" xfId="7296"/>
    <cellStyle name="Normal 7 3 4 2 2 2 2 2" xfId="15147"/>
    <cellStyle name="Normal 7 3 4 2 2 2 2 2 2" xfId="37190"/>
    <cellStyle name="Normal 7 3 4 2 2 2 2 3" xfId="37191"/>
    <cellStyle name="Normal 7 3 4 2 2 2 2 4" xfId="37192"/>
    <cellStyle name="Normal 7 3 4 2 2 2 3" xfId="9920"/>
    <cellStyle name="Normal 7 3 4 2 2 2 3 2" xfId="17770"/>
    <cellStyle name="Normal 7 3 4 2 2 2 3 2 2" xfId="37193"/>
    <cellStyle name="Normal 7 3 4 2 2 2 3 3" xfId="37194"/>
    <cellStyle name="Normal 7 3 4 2 2 2 4" xfId="12524"/>
    <cellStyle name="Normal 7 3 4 2 2 2 4 2" xfId="37195"/>
    <cellStyle name="Normal 7 3 4 2 2 2 5" xfId="4668"/>
    <cellStyle name="Normal 7 3 4 2 2 2 5 2" xfId="37196"/>
    <cellStyle name="Normal 7 3 4 2 2 2 6" xfId="37197"/>
    <cellStyle name="Normal 7 3 4 2 2 2 6 2" xfId="37198"/>
    <cellStyle name="Normal 7 3 4 2 2 2 7" xfId="37199"/>
    <cellStyle name="Normal 7 3 4 2 2 3" xfId="7295"/>
    <cellStyle name="Normal 7 3 4 2 2 3 2" xfId="15146"/>
    <cellStyle name="Normal 7 3 4 2 2 3 2 2" xfId="37200"/>
    <cellStyle name="Normal 7 3 4 2 2 3 3" xfId="37201"/>
    <cellStyle name="Normal 7 3 4 2 2 3 4" xfId="37202"/>
    <cellStyle name="Normal 7 3 4 2 2 4" xfId="9919"/>
    <cellStyle name="Normal 7 3 4 2 2 4 2" xfId="17769"/>
    <cellStyle name="Normal 7 3 4 2 2 4 2 2" xfId="37203"/>
    <cellStyle name="Normal 7 3 4 2 2 4 3" xfId="37204"/>
    <cellStyle name="Normal 7 3 4 2 2 5" xfId="12523"/>
    <cellStyle name="Normal 7 3 4 2 2 5 2" xfId="37205"/>
    <cellStyle name="Normal 7 3 4 2 2 6" xfId="4667"/>
    <cellStyle name="Normal 7 3 4 2 2 6 2" xfId="37206"/>
    <cellStyle name="Normal 7 3 4 2 2 7" xfId="37207"/>
    <cellStyle name="Normal 7 3 4 2 2 7 2" xfId="37208"/>
    <cellStyle name="Normal 7 3 4 2 2 8" xfId="37209"/>
    <cellStyle name="Normal 7 3 4 2 3" xfId="1890"/>
    <cellStyle name="Normal 7 3 4 2 3 2" xfId="7297"/>
    <cellStyle name="Normal 7 3 4 2 3 2 2" xfId="15148"/>
    <cellStyle name="Normal 7 3 4 2 3 2 2 2" xfId="37210"/>
    <cellStyle name="Normal 7 3 4 2 3 2 3" xfId="37211"/>
    <cellStyle name="Normal 7 3 4 2 3 2 4" xfId="37212"/>
    <cellStyle name="Normal 7 3 4 2 3 3" xfId="9921"/>
    <cellStyle name="Normal 7 3 4 2 3 3 2" xfId="17771"/>
    <cellStyle name="Normal 7 3 4 2 3 3 2 2" xfId="37213"/>
    <cellStyle name="Normal 7 3 4 2 3 3 3" xfId="37214"/>
    <cellStyle name="Normal 7 3 4 2 3 4" xfId="12525"/>
    <cellStyle name="Normal 7 3 4 2 3 4 2" xfId="37215"/>
    <cellStyle name="Normal 7 3 4 2 3 5" xfId="4669"/>
    <cellStyle name="Normal 7 3 4 2 3 5 2" xfId="37216"/>
    <cellStyle name="Normal 7 3 4 2 3 6" xfId="37217"/>
    <cellStyle name="Normal 7 3 4 2 3 6 2" xfId="37218"/>
    <cellStyle name="Normal 7 3 4 2 3 7" xfId="37219"/>
    <cellStyle name="Normal 7 3 4 2 4" xfId="7294"/>
    <cellStyle name="Normal 7 3 4 2 4 2" xfId="15145"/>
    <cellStyle name="Normal 7 3 4 2 4 2 2" xfId="37220"/>
    <cellStyle name="Normal 7 3 4 2 4 3" xfId="37221"/>
    <cellStyle name="Normal 7 3 4 2 4 4" xfId="37222"/>
    <cellStyle name="Normal 7 3 4 2 5" xfId="9918"/>
    <cellStyle name="Normal 7 3 4 2 5 2" xfId="17768"/>
    <cellStyle name="Normal 7 3 4 2 5 2 2" xfId="37223"/>
    <cellStyle name="Normal 7 3 4 2 5 3" xfId="37224"/>
    <cellStyle name="Normal 7 3 4 2 6" xfId="12522"/>
    <cellStyle name="Normal 7 3 4 2 6 2" xfId="37225"/>
    <cellStyle name="Normal 7 3 4 2 7" xfId="4666"/>
    <cellStyle name="Normal 7 3 4 2 7 2" xfId="37226"/>
    <cellStyle name="Normal 7 3 4 2 8" xfId="37227"/>
    <cellStyle name="Normal 7 3 4 2 8 2" xfId="37228"/>
    <cellStyle name="Normal 7 3 4 2 9" xfId="37229"/>
    <cellStyle name="Normal 7 3 4 3" xfId="1891"/>
    <cellStyle name="Normal 7 3 4 3 2" xfId="1892"/>
    <cellStyle name="Normal 7 3 4 3 2 2" xfId="7299"/>
    <cellStyle name="Normal 7 3 4 3 2 2 2" xfId="15150"/>
    <cellStyle name="Normal 7 3 4 3 2 2 2 2" xfId="37230"/>
    <cellStyle name="Normal 7 3 4 3 2 2 3" xfId="37231"/>
    <cellStyle name="Normal 7 3 4 3 2 2 4" xfId="37232"/>
    <cellStyle name="Normal 7 3 4 3 2 3" xfId="9923"/>
    <cellStyle name="Normal 7 3 4 3 2 3 2" xfId="17773"/>
    <cellStyle name="Normal 7 3 4 3 2 3 2 2" xfId="37233"/>
    <cellStyle name="Normal 7 3 4 3 2 3 3" xfId="37234"/>
    <cellStyle name="Normal 7 3 4 3 2 4" xfId="12527"/>
    <cellStyle name="Normal 7 3 4 3 2 4 2" xfId="37235"/>
    <cellStyle name="Normal 7 3 4 3 2 5" xfId="4671"/>
    <cellStyle name="Normal 7 3 4 3 2 5 2" xfId="37236"/>
    <cellStyle name="Normal 7 3 4 3 2 6" xfId="37237"/>
    <cellStyle name="Normal 7 3 4 3 2 6 2" xfId="37238"/>
    <cellStyle name="Normal 7 3 4 3 2 7" xfId="37239"/>
    <cellStyle name="Normal 7 3 4 3 3" xfId="7298"/>
    <cellStyle name="Normal 7 3 4 3 3 2" xfId="15149"/>
    <cellStyle name="Normal 7 3 4 3 3 2 2" xfId="37240"/>
    <cellStyle name="Normal 7 3 4 3 3 3" xfId="37241"/>
    <cellStyle name="Normal 7 3 4 3 3 4" xfId="37242"/>
    <cellStyle name="Normal 7 3 4 3 4" xfId="9922"/>
    <cellStyle name="Normal 7 3 4 3 4 2" xfId="17772"/>
    <cellStyle name="Normal 7 3 4 3 4 2 2" xfId="37243"/>
    <cellStyle name="Normal 7 3 4 3 4 3" xfId="37244"/>
    <cellStyle name="Normal 7 3 4 3 5" xfId="12526"/>
    <cellStyle name="Normal 7 3 4 3 5 2" xfId="37245"/>
    <cellStyle name="Normal 7 3 4 3 6" xfId="4670"/>
    <cellStyle name="Normal 7 3 4 3 6 2" xfId="37246"/>
    <cellStyle name="Normal 7 3 4 3 7" xfId="37247"/>
    <cellStyle name="Normal 7 3 4 3 7 2" xfId="37248"/>
    <cellStyle name="Normal 7 3 4 3 8" xfId="37249"/>
    <cellStyle name="Normal 7 3 4 4" xfId="1893"/>
    <cellStyle name="Normal 7 3 4 4 2" xfId="7300"/>
    <cellStyle name="Normal 7 3 4 4 2 2" xfId="15151"/>
    <cellStyle name="Normal 7 3 4 4 2 2 2" xfId="37250"/>
    <cellStyle name="Normal 7 3 4 4 2 3" xfId="37251"/>
    <cellStyle name="Normal 7 3 4 4 2 4" xfId="37252"/>
    <cellStyle name="Normal 7 3 4 4 3" xfId="9924"/>
    <cellStyle name="Normal 7 3 4 4 3 2" xfId="17774"/>
    <cellStyle name="Normal 7 3 4 4 3 2 2" xfId="37253"/>
    <cellStyle name="Normal 7 3 4 4 3 3" xfId="37254"/>
    <cellStyle name="Normal 7 3 4 4 4" xfId="12528"/>
    <cellStyle name="Normal 7 3 4 4 4 2" xfId="37255"/>
    <cellStyle name="Normal 7 3 4 4 5" xfId="4672"/>
    <cellStyle name="Normal 7 3 4 4 5 2" xfId="37256"/>
    <cellStyle name="Normal 7 3 4 4 6" xfId="37257"/>
    <cellStyle name="Normal 7 3 4 4 6 2" xfId="37258"/>
    <cellStyle name="Normal 7 3 4 4 7" xfId="37259"/>
    <cellStyle name="Normal 7 3 4 5" xfId="7293"/>
    <cellStyle name="Normal 7 3 4 5 2" xfId="15144"/>
    <cellStyle name="Normal 7 3 4 5 2 2" xfId="37260"/>
    <cellStyle name="Normal 7 3 4 5 3" xfId="37261"/>
    <cellStyle name="Normal 7 3 4 5 4" xfId="37262"/>
    <cellStyle name="Normal 7 3 4 6" xfId="9917"/>
    <cellStyle name="Normal 7 3 4 6 2" xfId="17767"/>
    <cellStyle name="Normal 7 3 4 6 2 2" xfId="37263"/>
    <cellStyle name="Normal 7 3 4 6 3" xfId="37264"/>
    <cellStyle name="Normal 7 3 4 7" xfId="12521"/>
    <cellStyle name="Normal 7 3 4 7 2" xfId="37265"/>
    <cellStyle name="Normal 7 3 4 8" xfId="4665"/>
    <cellStyle name="Normal 7 3 4 8 2" xfId="37266"/>
    <cellStyle name="Normal 7 3 4 9" xfId="37267"/>
    <cellStyle name="Normal 7 3 4 9 2" xfId="37268"/>
    <cellStyle name="Normal 7 3 5" xfId="1894"/>
    <cellStyle name="Normal 7 3 5 2" xfId="1895"/>
    <cellStyle name="Normal 7 3 5 2 2" xfId="1896"/>
    <cellStyle name="Normal 7 3 5 2 2 2" xfId="7303"/>
    <cellStyle name="Normal 7 3 5 2 2 2 2" xfId="15154"/>
    <cellStyle name="Normal 7 3 5 2 2 2 2 2" xfId="37269"/>
    <cellStyle name="Normal 7 3 5 2 2 2 3" xfId="37270"/>
    <cellStyle name="Normal 7 3 5 2 2 2 4" xfId="37271"/>
    <cellStyle name="Normal 7 3 5 2 2 3" xfId="9927"/>
    <cellStyle name="Normal 7 3 5 2 2 3 2" xfId="17777"/>
    <cellStyle name="Normal 7 3 5 2 2 3 2 2" xfId="37272"/>
    <cellStyle name="Normal 7 3 5 2 2 3 3" xfId="37273"/>
    <cellStyle name="Normal 7 3 5 2 2 4" xfId="12531"/>
    <cellStyle name="Normal 7 3 5 2 2 4 2" xfId="37274"/>
    <cellStyle name="Normal 7 3 5 2 2 5" xfId="4675"/>
    <cellStyle name="Normal 7 3 5 2 2 5 2" xfId="37275"/>
    <cellStyle name="Normal 7 3 5 2 2 6" xfId="37276"/>
    <cellStyle name="Normal 7 3 5 2 2 6 2" xfId="37277"/>
    <cellStyle name="Normal 7 3 5 2 2 7" xfId="37278"/>
    <cellStyle name="Normal 7 3 5 2 3" xfId="7302"/>
    <cellStyle name="Normal 7 3 5 2 3 2" xfId="15153"/>
    <cellStyle name="Normal 7 3 5 2 3 2 2" xfId="37279"/>
    <cellStyle name="Normal 7 3 5 2 3 3" xfId="37280"/>
    <cellStyle name="Normal 7 3 5 2 3 4" xfId="37281"/>
    <cellStyle name="Normal 7 3 5 2 4" xfId="9926"/>
    <cellStyle name="Normal 7 3 5 2 4 2" xfId="17776"/>
    <cellStyle name="Normal 7 3 5 2 4 2 2" xfId="37282"/>
    <cellStyle name="Normal 7 3 5 2 4 3" xfId="37283"/>
    <cellStyle name="Normal 7 3 5 2 5" xfId="12530"/>
    <cellStyle name="Normal 7 3 5 2 5 2" xfId="37284"/>
    <cellStyle name="Normal 7 3 5 2 6" xfId="4674"/>
    <cellStyle name="Normal 7 3 5 2 6 2" xfId="37285"/>
    <cellStyle name="Normal 7 3 5 2 7" xfId="37286"/>
    <cellStyle name="Normal 7 3 5 2 7 2" xfId="37287"/>
    <cellStyle name="Normal 7 3 5 2 8" xfId="37288"/>
    <cellStyle name="Normal 7 3 5 3" xfId="1897"/>
    <cellStyle name="Normal 7 3 5 3 2" xfId="7304"/>
    <cellStyle name="Normal 7 3 5 3 2 2" xfId="15155"/>
    <cellStyle name="Normal 7 3 5 3 2 2 2" xfId="37289"/>
    <cellStyle name="Normal 7 3 5 3 2 3" xfId="37290"/>
    <cellStyle name="Normal 7 3 5 3 2 4" xfId="37291"/>
    <cellStyle name="Normal 7 3 5 3 3" xfId="9928"/>
    <cellStyle name="Normal 7 3 5 3 3 2" xfId="17778"/>
    <cellStyle name="Normal 7 3 5 3 3 2 2" xfId="37292"/>
    <cellStyle name="Normal 7 3 5 3 3 3" xfId="37293"/>
    <cellStyle name="Normal 7 3 5 3 4" xfId="12532"/>
    <cellStyle name="Normal 7 3 5 3 4 2" xfId="37294"/>
    <cellStyle name="Normal 7 3 5 3 5" xfId="4676"/>
    <cellStyle name="Normal 7 3 5 3 5 2" xfId="37295"/>
    <cellStyle name="Normal 7 3 5 3 6" xfId="37296"/>
    <cellStyle name="Normal 7 3 5 3 6 2" xfId="37297"/>
    <cellStyle name="Normal 7 3 5 3 7" xfId="37298"/>
    <cellStyle name="Normal 7 3 5 4" xfId="7301"/>
    <cellStyle name="Normal 7 3 5 4 2" xfId="15152"/>
    <cellStyle name="Normal 7 3 5 4 2 2" xfId="37299"/>
    <cellStyle name="Normal 7 3 5 4 3" xfId="37300"/>
    <cellStyle name="Normal 7 3 5 4 4" xfId="37301"/>
    <cellStyle name="Normal 7 3 5 5" xfId="9925"/>
    <cellStyle name="Normal 7 3 5 5 2" xfId="17775"/>
    <cellStyle name="Normal 7 3 5 5 2 2" xfId="37302"/>
    <cellStyle name="Normal 7 3 5 5 3" xfId="37303"/>
    <cellStyle name="Normal 7 3 5 6" xfId="12529"/>
    <cellStyle name="Normal 7 3 5 6 2" xfId="37304"/>
    <cellStyle name="Normal 7 3 5 7" xfId="4673"/>
    <cellStyle name="Normal 7 3 5 7 2" xfId="37305"/>
    <cellStyle name="Normal 7 3 5 8" xfId="37306"/>
    <cellStyle name="Normal 7 3 5 8 2" xfId="37307"/>
    <cellStyle name="Normal 7 3 5 9" xfId="37308"/>
    <cellStyle name="Normal 7 3 6" xfId="1898"/>
    <cellStyle name="Normal 7 3 6 2" xfId="1899"/>
    <cellStyle name="Normal 7 3 6 2 2" xfId="7306"/>
    <cellStyle name="Normal 7 3 6 2 2 2" xfId="15157"/>
    <cellStyle name="Normal 7 3 6 2 2 2 2" xfId="37309"/>
    <cellStyle name="Normal 7 3 6 2 2 3" xfId="37310"/>
    <cellStyle name="Normal 7 3 6 2 2 4" xfId="37311"/>
    <cellStyle name="Normal 7 3 6 2 3" xfId="9930"/>
    <cellStyle name="Normal 7 3 6 2 3 2" xfId="17780"/>
    <cellStyle name="Normal 7 3 6 2 3 2 2" xfId="37312"/>
    <cellStyle name="Normal 7 3 6 2 3 3" xfId="37313"/>
    <cellStyle name="Normal 7 3 6 2 4" xfId="12534"/>
    <cellStyle name="Normal 7 3 6 2 4 2" xfId="37314"/>
    <cellStyle name="Normal 7 3 6 2 5" xfId="4678"/>
    <cellStyle name="Normal 7 3 6 2 5 2" xfId="37315"/>
    <cellStyle name="Normal 7 3 6 2 6" xfId="37316"/>
    <cellStyle name="Normal 7 3 6 2 6 2" xfId="37317"/>
    <cellStyle name="Normal 7 3 6 2 7" xfId="37318"/>
    <cellStyle name="Normal 7 3 6 3" xfId="7305"/>
    <cellStyle name="Normal 7 3 6 3 2" xfId="15156"/>
    <cellStyle name="Normal 7 3 6 3 2 2" xfId="37319"/>
    <cellStyle name="Normal 7 3 6 3 3" xfId="37320"/>
    <cellStyle name="Normal 7 3 6 3 4" xfId="37321"/>
    <cellStyle name="Normal 7 3 6 4" xfId="9929"/>
    <cellStyle name="Normal 7 3 6 4 2" xfId="17779"/>
    <cellStyle name="Normal 7 3 6 4 2 2" xfId="37322"/>
    <cellStyle name="Normal 7 3 6 4 3" xfId="37323"/>
    <cellStyle name="Normal 7 3 6 5" xfId="12533"/>
    <cellStyle name="Normal 7 3 6 5 2" xfId="37324"/>
    <cellStyle name="Normal 7 3 6 6" xfId="4677"/>
    <cellStyle name="Normal 7 3 6 6 2" xfId="37325"/>
    <cellStyle name="Normal 7 3 6 7" xfId="37326"/>
    <cellStyle name="Normal 7 3 6 7 2" xfId="37327"/>
    <cellStyle name="Normal 7 3 6 8" xfId="37328"/>
    <cellStyle name="Normal 7 3 7" xfId="1900"/>
    <cellStyle name="Normal 7 3 7 2" xfId="7307"/>
    <cellStyle name="Normal 7 3 7 2 2" xfId="15158"/>
    <cellStyle name="Normal 7 3 7 2 2 2" xfId="37329"/>
    <cellStyle name="Normal 7 3 7 2 3" xfId="37330"/>
    <cellStyle name="Normal 7 3 7 2 4" xfId="37331"/>
    <cellStyle name="Normal 7 3 7 3" xfId="9931"/>
    <cellStyle name="Normal 7 3 7 3 2" xfId="17781"/>
    <cellStyle name="Normal 7 3 7 3 2 2" xfId="37332"/>
    <cellStyle name="Normal 7 3 7 3 3" xfId="37333"/>
    <cellStyle name="Normal 7 3 7 4" xfId="12535"/>
    <cellStyle name="Normal 7 3 7 4 2" xfId="37334"/>
    <cellStyle name="Normal 7 3 7 5" xfId="4679"/>
    <cellStyle name="Normal 7 3 7 5 2" xfId="37335"/>
    <cellStyle name="Normal 7 3 7 6" xfId="37336"/>
    <cellStyle name="Normal 7 3 7 6 2" xfId="37337"/>
    <cellStyle name="Normal 7 3 7 7" xfId="37338"/>
    <cellStyle name="Normal 7 3 8" xfId="7276"/>
    <cellStyle name="Normal 7 3 8 2" xfId="15127"/>
    <cellStyle name="Normal 7 3 8 2 2" xfId="37339"/>
    <cellStyle name="Normal 7 3 8 3" xfId="37340"/>
    <cellStyle name="Normal 7 3 8 4" xfId="37341"/>
    <cellStyle name="Normal 7 3 9" xfId="9900"/>
    <cellStyle name="Normal 7 3 9 2" xfId="17750"/>
    <cellStyle name="Normal 7 3 9 2 2" xfId="37342"/>
    <cellStyle name="Normal 7 3 9 3" xfId="37343"/>
    <cellStyle name="Normal 7 4" xfId="1901"/>
    <cellStyle name="Normal 7 4 10" xfId="12536"/>
    <cellStyle name="Normal 7 4 10 2" xfId="37344"/>
    <cellStyle name="Normal 7 4 11" xfId="4680"/>
    <cellStyle name="Normal 7 4 11 2" xfId="37345"/>
    <cellStyle name="Normal 7 4 12" xfId="2816"/>
    <cellStyle name="Normal 7 4 12 2" xfId="37346"/>
    <cellStyle name="Normal 7 4 13" xfId="37347"/>
    <cellStyle name="Normal 7 4 14" xfId="37348"/>
    <cellStyle name="Normal 7 4 2" xfId="1902"/>
    <cellStyle name="Normal 7 4 2 10" xfId="37349"/>
    <cellStyle name="Normal 7 4 2 2" xfId="1903"/>
    <cellStyle name="Normal 7 4 2 2 2" xfId="1904"/>
    <cellStyle name="Normal 7 4 2 2 2 2" xfId="1905"/>
    <cellStyle name="Normal 7 4 2 2 2 2 2" xfId="7312"/>
    <cellStyle name="Normal 7 4 2 2 2 2 2 2" xfId="15163"/>
    <cellStyle name="Normal 7 4 2 2 2 2 2 2 2" xfId="37350"/>
    <cellStyle name="Normal 7 4 2 2 2 2 2 3" xfId="37351"/>
    <cellStyle name="Normal 7 4 2 2 2 2 2 4" xfId="37352"/>
    <cellStyle name="Normal 7 4 2 2 2 2 3" xfId="9936"/>
    <cellStyle name="Normal 7 4 2 2 2 2 3 2" xfId="17786"/>
    <cellStyle name="Normal 7 4 2 2 2 2 3 2 2" xfId="37353"/>
    <cellStyle name="Normal 7 4 2 2 2 2 3 3" xfId="37354"/>
    <cellStyle name="Normal 7 4 2 2 2 2 4" xfId="12540"/>
    <cellStyle name="Normal 7 4 2 2 2 2 4 2" xfId="37355"/>
    <cellStyle name="Normal 7 4 2 2 2 2 5" xfId="4684"/>
    <cellStyle name="Normal 7 4 2 2 2 2 5 2" xfId="37356"/>
    <cellStyle name="Normal 7 4 2 2 2 2 6" xfId="37357"/>
    <cellStyle name="Normal 7 4 2 2 2 2 6 2" xfId="37358"/>
    <cellStyle name="Normal 7 4 2 2 2 2 7" xfId="37359"/>
    <cellStyle name="Normal 7 4 2 2 2 3" xfId="7311"/>
    <cellStyle name="Normal 7 4 2 2 2 3 2" xfId="15162"/>
    <cellStyle name="Normal 7 4 2 2 2 3 2 2" xfId="37360"/>
    <cellStyle name="Normal 7 4 2 2 2 3 3" xfId="37361"/>
    <cellStyle name="Normal 7 4 2 2 2 3 4" xfId="37362"/>
    <cellStyle name="Normal 7 4 2 2 2 4" xfId="9935"/>
    <cellStyle name="Normal 7 4 2 2 2 4 2" xfId="17785"/>
    <cellStyle name="Normal 7 4 2 2 2 4 2 2" xfId="37363"/>
    <cellStyle name="Normal 7 4 2 2 2 4 3" xfId="37364"/>
    <cellStyle name="Normal 7 4 2 2 2 5" xfId="12539"/>
    <cellStyle name="Normal 7 4 2 2 2 5 2" xfId="37365"/>
    <cellStyle name="Normal 7 4 2 2 2 6" xfId="4683"/>
    <cellStyle name="Normal 7 4 2 2 2 6 2" xfId="37366"/>
    <cellStyle name="Normal 7 4 2 2 2 7" xfId="37367"/>
    <cellStyle name="Normal 7 4 2 2 2 7 2" xfId="37368"/>
    <cellStyle name="Normal 7 4 2 2 2 8" xfId="37369"/>
    <cellStyle name="Normal 7 4 2 2 3" xfId="1906"/>
    <cellStyle name="Normal 7 4 2 2 3 2" xfId="7313"/>
    <cellStyle name="Normal 7 4 2 2 3 2 2" xfId="15164"/>
    <cellStyle name="Normal 7 4 2 2 3 2 2 2" xfId="37370"/>
    <cellStyle name="Normal 7 4 2 2 3 2 3" xfId="37371"/>
    <cellStyle name="Normal 7 4 2 2 3 2 4" xfId="37372"/>
    <cellStyle name="Normal 7 4 2 2 3 3" xfId="9937"/>
    <cellStyle name="Normal 7 4 2 2 3 3 2" xfId="17787"/>
    <cellStyle name="Normal 7 4 2 2 3 3 2 2" xfId="37373"/>
    <cellStyle name="Normal 7 4 2 2 3 3 3" xfId="37374"/>
    <cellStyle name="Normal 7 4 2 2 3 4" xfId="12541"/>
    <cellStyle name="Normal 7 4 2 2 3 4 2" xfId="37375"/>
    <cellStyle name="Normal 7 4 2 2 3 5" xfId="4685"/>
    <cellStyle name="Normal 7 4 2 2 3 5 2" xfId="37376"/>
    <cellStyle name="Normal 7 4 2 2 3 6" xfId="37377"/>
    <cellStyle name="Normal 7 4 2 2 3 6 2" xfId="37378"/>
    <cellStyle name="Normal 7 4 2 2 3 7" xfId="37379"/>
    <cellStyle name="Normal 7 4 2 2 4" xfId="7310"/>
    <cellStyle name="Normal 7 4 2 2 4 2" xfId="15161"/>
    <cellStyle name="Normal 7 4 2 2 4 2 2" xfId="37380"/>
    <cellStyle name="Normal 7 4 2 2 4 3" xfId="37381"/>
    <cellStyle name="Normal 7 4 2 2 4 4" xfId="37382"/>
    <cellStyle name="Normal 7 4 2 2 5" xfId="9934"/>
    <cellStyle name="Normal 7 4 2 2 5 2" xfId="17784"/>
    <cellStyle name="Normal 7 4 2 2 5 2 2" xfId="37383"/>
    <cellStyle name="Normal 7 4 2 2 5 3" xfId="37384"/>
    <cellStyle name="Normal 7 4 2 2 6" xfId="12538"/>
    <cellStyle name="Normal 7 4 2 2 6 2" xfId="37385"/>
    <cellStyle name="Normal 7 4 2 2 7" xfId="4682"/>
    <cellStyle name="Normal 7 4 2 2 7 2" xfId="37386"/>
    <cellStyle name="Normal 7 4 2 2 8" xfId="37387"/>
    <cellStyle name="Normal 7 4 2 2 8 2" xfId="37388"/>
    <cellStyle name="Normal 7 4 2 2 9" xfId="37389"/>
    <cellStyle name="Normal 7 4 2 3" xfId="1907"/>
    <cellStyle name="Normal 7 4 2 3 2" xfId="1908"/>
    <cellStyle name="Normal 7 4 2 3 2 2" xfId="7315"/>
    <cellStyle name="Normal 7 4 2 3 2 2 2" xfId="15166"/>
    <cellStyle name="Normal 7 4 2 3 2 2 2 2" xfId="37390"/>
    <cellStyle name="Normal 7 4 2 3 2 2 3" xfId="37391"/>
    <cellStyle name="Normal 7 4 2 3 2 2 4" xfId="37392"/>
    <cellStyle name="Normal 7 4 2 3 2 3" xfId="9939"/>
    <cellStyle name="Normal 7 4 2 3 2 3 2" xfId="17789"/>
    <cellStyle name="Normal 7 4 2 3 2 3 2 2" xfId="37393"/>
    <cellStyle name="Normal 7 4 2 3 2 3 3" xfId="37394"/>
    <cellStyle name="Normal 7 4 2 3 2 4" xfId="12543"/>
    <cellStyle name="Normal 7 4 2 3 2 4 2" xfId="37395"/>
    <cellStyle name="Normal 7 4 2 3 2 5" xfId="4687"/>
    <cellStyle name="Normal 7 4 2 3 2 5 2" xfId="37396"/>
    <cellStyle name="Normal 7 4 2 3 2 6" xfId="37397"/>
    <cellStyle name="Normal 7 4 2 3 2 6 2" xfId="37398"/>
    <cellStyle name="Normal 7 4 2 3 2 7" xfId="37399"/>
    <cellStyle name="Normal 7 4 2 3 3" xfId="7314"/>
    <cellStyle name="Normal 7 4 2 3 3 2" xfId="15165"/>
    <cellStyle name="Normal 7 4 2 3 3 2 2" xfId="37400"/>
    <cellStyle name="Normal 7 4 2 3 3 3" xfId="37401"/>
    <cellStyle name="Normal 7 4 2 3 3 4" xfId="37402"/>
    <cellStyle name="Normal 7 4 2 3 4" xfId="9938"/>
    <cellStyle name="Normal 7 4 2 3 4 2" xfId="17788"/>
    <cellStyle name="Normal 7 4 2 3 4 2 2" xfId="37403"/>
    <cellStyle name="Normal 7 4 2 3 4 3" xfId="37404"/>
    <cellStyle name="Normal 7 4 2 3 5" xfId="12542"/>
    <cellStyle name="Normal 7 4 2 3 5 2" xfId="37405"/>
    <cellStyle name="Normal 7 4 2 3 6" xfId="4686"/>
    <cellStyle name="Normal 7 4 2 3 6 2" xfId="37406"/>
    <cellStyle name="Normal 7 4 2 3 7" xfId="37407"/>
    <cellStyle name="Normal 7 4 2 3 7 2" xfId="37408"/>
    <cellStyle name="Normal 7 4 2 3 8" xfId="37409"/>
    <cellStyle name="Normal 7 4 2 4" xfId="1909"/>
    <cellStyle name="Normal 7 4 2 4 2" xfId="7316"/>
    <cellStyle name="Normal 7 4 2 4 2 2" xfId="15167"/>
    <cellStyle name="Normal 7 4 2 4 2 2 2" xfId="37410"/>
    <cellStyle name="Normal 7 4 2 4 2 3" xfId="37411"/>
    <cellStyle name="Normal 7 4 2 4 2 4" xfId="37412"/>
    <cellStyle name="Normal 7 4 2 4 3" xfId="9940"/>
    <cellStyle name="Normal 7 4 2 4 3 2" xfId="17790"/>
    <cellStyle name="Normal 7 4 2 4 3 2 2" xfId="37413"/>
    <cellStyle name="Normal 7 4 2 4 3 3" xfId="37414"/>
    <cellStyle name="Normal 7 4 2 4 4" xfId="12544"/>
    <cellStyle name="Normal 7 4 2 4 4 2" xfId="37415"/>
    <cellStyle name="Normal 7 4 2 4 5" xfId="4688"/>
    <cellStyle name="Normal 7 4 2 4 5 2" xfId="37416"/>
    <cellStyle name="Normal 7 4 2 4 6" xfId="37417"/>
    <cellStyle name="Normal 7 4 2 4 6 2" xfId="37418"/>
    <cellStyle name="Normal 7 4 2 4 7" xfId="37419"/>
    <cellStyle name="Normal 7 4 2 5" xfId="7309"/>
    <cellStyle name="Normal 7 4 2 5 2" xfId="15160"/>
    <cellStyle name="Normal 7 4 2 5 2 2" xfId="37420"/>
    <cellStyle name="Normal 7 4 2 5 3" xfId="37421"/>
    <cellStyle name="Normal 7 4 2 5 4" xfId="37422"/>
    <cellStyle name="Normal 7 4 2 6" xfId="9933"/>
    <cellStyle name="Normal 7 4 2 6 2" xfId="17783"/>
    <cellStyle name="Normal 7 4 2 6 2 2" xfId="37423"/>
    <cellStyle name="Normal 7 4 2 6 3" xfId="37424"/>
    <cellStyle name="Normal 7 4 2 7" xfId="12537"/>
    <cellStyle name="Normal 7 4 2 7 2" xfId="37425"/>
    <cellStyle name="Normal 7 4 2 8" xfId="4681"/>
    <cellStyle name="Normal 7 4 2 8 2" xfId="37426"/>
    <cellStyle name="Normal 7 4 2 9" xfId="37427"/>
    <cellStyle name="Normal 7 4 2 9 2" xfId="37428"/>
    <cellStyle name="Normal 7 4 3" xfId="1910"/>
    <cellStyle name="Normal 7 4 3 10" xfId="37429"/>
    <cellStyle name="Normal 7 4 3 2" xfId="1911"/>
    <cellStyle name="Normal 7 4 3 2 2" xfId="1912"/>
    <cellStyle name="Normal 7 4 3 2 2 2" xfId="1913"/>
    <cellStyle name="Normal 7 4 3 2 2 2 2" xfId="7320"/>
    <cellStyle name="Normal 7 4 3 2 2 2 2 2" xfId="15171"/>
    <cellStyle name="Normal 7 4 3 2 2 2 2 2 2" xfId="37430"/>
    <cellStyle name="Normal 7 4 3 2 2 2 2 3" xfId="37431"/>
    <cellStyle name="Normal 7 4 3 2 2 2 2 4" xfId="37432"/>
    <cellStyle name="Normal 7 4 3 2 2 2 3" xfId="9944"/>
    <cellStyle name="Normal 7 4 3 2 2 2 3 2" xfId="17794"/>
    <cellStyle name="Normal 7 4 3 2 2 2 3 2 2" xfId="37433"/>
    <cellStyle name="Normal 7 4 3 2 2 2 3 3" xfId="37434"/>
    <cellStyle name="Normal 7 4 3 2 2 2 4" xfId="12548"/>
    <cellStyle name="Normal 7 4 3 2 2 2 4 2" xfId="37435"/>
    <cellStyle name="Normal 7 4 3 2 2 2 5" xfId="4692"/>
    <cellStyle name="Normal 7 4 3 2 2 2 5 2" xfId="37436"/>
    <cellStyle name="Normal 7 4 3 2 2 2 6" xfId="37437"/>
    <cellStyle name="Normal 7 4 3 2 2 2 6 2" xfId="37438"/>
    <cellStyle name="Normal 7 4 3 2 2 2 7" xfId="37439"/>
    <cellStyle name="Normal 7 4 3 2 2 3" xfId="7319"/>
    <cellStyle name="Normal 7 4 3 2 2 3 2" xfId="15170"/>
    <cellStyle name="Normal 7 4 3 2 2 3 2 2" xfId="37440"/>
    <cellStyle name="Normal 7 4 3 2 2 3 3" xfId="37441"/>
    <cellStyle name="Normal 7 4 3 2 2 3 4" xfId="37442"/>
    <cellStyle name="Normal 7 4 3 2 2 4" xfId="9943"/>
    <cellStyle name="Normal 7 4 3 2 2 4 2" xfId="17793"/>
    <cellStyle name="Normal 7 4 3 2 2 4 2 2" xfId="37443"/>
    <cellStyle name="Normal 7 4 3 2 2 4 3" xfId="37444"/>
    <cellStyle name="Normal 7 4 3 2 2 5" xfId="12547"/>
    <cellStyle name="Normal 7 4 3 2 2 5 2" xfId="37445"/>
    <cellStyle name="Normal 7 4 3 2 2 6" xfId="4691"/>
    <cellStyle name="Normal 7 4 3 2 2 6 2" xfId="37446"/>
    <cellStyle name="Normal 7 4 3 2 2 7" xfId="37447"/>
    <cellStyle name="Normal 7 4 3 2 2 7 2" xfId="37448"/>
    <cellStyle name="Normal 7 4 3 2 2 8" xfId="37449"/>
    <cellStyle name="Normal 7 4 3 2 3" xfId="1914"/>
    <cellStyle name="Normal 7 4 3 2 3 2" xfId="7321"/>
    <cellStyle name="Normal 7 4 3 2 3 2 2" xfId="15172"/>
    <cellStyle name="Normal 7 4 3 2 3 2 2 2" xfId="37450"/>
    <cellStyle name="Normal 7 4 3 2 3 2 3" xfId="37451"/>
    <cellStyle name="Normal 7 4 3 2 3 2 4" xfId="37452"/>
    <cellStyle name="Normal 7 4 3 2 3 3" xfId="9945"/>
    <cellStyle name="Normal 7 4 3 2 3 3 2" xfId="17795"/>
    <cellStyle name="Normal 7 4 3 2 3 3 2 2" xfId="37453"/>
    <cellStyle name="Normal 7 4 3 2 3 3 3" xfId="37454"/>
    <cellStyle name="Normal 7 4 3 2 3 4" xfId="12549"/>
    <cellStyle name="Normal 7 4 3 2 3 4 2" xfId="37455"/>
    <cellStyle name="Normal 7 4 3 2 3 5" xfId="4693"/>
    <cellStyle name="Normal 7 4 3 2 3 5 2" xfId="37456"/>
    <cellStyle name="Normal 7 4 3 2 3 6" xfId="37457"/>
    <cellStyle name="Normal 7 4 3 2 3 6 2" xfId="37458"/>
    <cellStyle name="Normal 7 4 3 2 3 7" xfId="37459"/>
    <cellStyle name="Normal 7 4 3 2 4" xfId="7318"/>
    <cellStyle name="Normal 7 4 3 2 4 2" xfId="15169"/>
    <cellStyle name="Normal 7 4 3 2 4 2 2" xfId="37460"/>
    <cellStyle name="Normal 7 4 3 2 4 3" xfId="37461"/>
    <cellStyle name="Normal 7 4 3 2 4 4" xfId="37462"/>
    <cellStyle name="Normal 7 4 3 2 5" xfId="9942"/>
    <cellStyle name="Normal 7 4 3 2 5 2" xfId="17792"/>
    <cellStyle name="Normal 7 4 3 2 5 2 2" xfId="37463"/>
    <cellStyle name="Normal 7 4 3 2 5 3" xfId="37464"/>
    <cellStyle name="Normal 7 4 3 2 6" xfId="12546"/>
    <cellStyle name="Normal 7 4 3 2 6 2" xfId="37465"/>
    <cellStyle name="Normal 7 4 3 2 7" xfId="4690"/>
    <cellStyle name="Normal 7 4 3 2 7 2" xfId="37466"/>
    <cellStyle name="Normal 7 4 3 2 8" xfId="37467"/>
    <cellStyle name="Normal 7 4 3 2 8 2" xfId="37468"/>
    <cellStyle name="Normal 7 4 3 2 9" xfId="37469"/>
    <cellStyle name="Normal 7 4 3 3" xfId="1915"/>
    <cellStyle name="Normal 7 4 3 3 2" xfId="1916"/>
    <cellStyle name="Normal 7 4 3 3 2 2" xfId="7323"/>
    <cellStyle name="Normal 7 4 3 3 2 2 2" xfId="15174"/>
    <cellStyle name="Normal 7 4 3 3 2 2 2 2" xfId="37470"/>
    <cellStyle name="Normal 7 4 3 3 2 2 3" xfId="37471"/>
    <cellStyle name="Normal 7 4 3 3 2 2 4" xfId="37472"/>
    <cellStyle name="Normal 7 4 3 3 2 3" xfId="9947"/>
    <cellStyle name="Normal 7 4 3 3 2 3 2" xfId="17797"/>
    <cellStyle name="Normal 7 4 3 3 2 3 2 2" xfId="37473"/>
    <cellStyle name="Normal 7 4 3 3 2 3 3" xfId="37474"/>
    <cellStyle name="Normal 7 4 3 3 2 4" xfId="12551"/>
    <cellStyle name="Normal 7 4 3 3 2 4 2" xfId="37475"/>
    <cellStyle name="Normal 7 4 3 3 2 5" xfId="4695"/>
    <cellStyle name="Normal 7 4 3 3 2 5 2" xfId="37476"/>
    <cellStyle name="Normal 7 4 3 3 2 6" xfId="37477"/>
    <cellStyle name="Normal 7 4 3 3 2 6 2" xfId="37478"/>
    <cellStyle name="Normal 7 4 3 3 2 7" xfId="37479"/>
    <cellStyle name="Normal 7 4 3 3 3" xfId="7322"/>
    <cellStyle name="Normal 7 4 3 3 3 2" xfId="15173"/>
    <cellStyle name="Normal 7 4 3 3 3 2 2" xfId="37480"/>
    <cellStyle name="Normal 7 4 3 3 3 3" xfId="37481"/>
    <cellStyle name="Normal 7 4 3 3 3 4" xfId="37482"/>
    <cellStyle name="Normal 7 4 3 3 4" xfId="9946"/>
    <cellStyle name="Normal 7 4 3 3 4 2" xfId="17796"/>
    <cellStyle name="Normal 7 4 3 3 4 2 2" xfId="37483"/>
    <cellStyle name="Normal 7 4 3 3 4 3" xfId="37484"/>
    <cellStyle name="Normal 7 4 3 3 5" xfId="12550"/>
    <cellStyle name="Normal 7 4 3 3 5 2" xfId="37485"/>
    <cellStyle name="Normal 7 4 3 3 6" xfId="4694"/>
    <cellStyle name="Normal 7 4 3 3 6 2" xfId="37486"/>
    <cellStyle name="Normal 7 4 3 3 7" xfId="37487"/>
    <cellStyle name="Normal 7 4 3 3 7 2" xfId="37488"/>
    <cellStyle name="Normal 7 4 3 3 8" xfId="37489"/>
    <cellStyle name="Normal 7 4 3 4" xfId="1917"/>
    <cellStyle name="Normal 7 4 3 4 2" xfId="7324"/>
    <cellStyle name="Normal 7 4 3 4 2 2" xfId="15175"/>
    <cellStyle name="Normal 7 4 3 4 2 2 2" xfId="37490"/>
    <cellStyle name="Normal 7 4 3 4 2 3" xfId="37491"/>
    <cellStyle name="Normal 7 4 3 4 2 4" xfId="37492"/>
    <cellStyle name="Normal 7 4 3 4 3" xfId="9948"/>
    <cellStyle name="Normal 7 4 3 4 3 2" xfId="17798"/>
    <cellStyle name="Normal 7 4 3 4 3 2 2" xfId="37493"/>
    <cellStyle name="Normal 7 4 3 4 3 3" xfId="37494"/>
    <cellStyle name="Normal 7 4 3 4 4" xfId="12552"/>
    <cellStyle name="Normal 7 4 3 4 4 2" xfId="37495"/>
    <cellStyle name="Normal 7 4 3 4 5" xfId="4696"/>
    <cellStyle name="Normal 7 4 3 4 5 2" xfId="37496"/>
    <cellStyle name="Normal 7 4 3 4 6" xfId="37497"/>
    <cellStyle name="Normal 7 4 3 4 6 2" xfId="37498"/>
    <cellStyle name="Normal 7 4 3 4 7" xfId="37499"/>
    <cellStyle name="Normal 7 4 3 5" xfId="7317"/>
    <cellStyle name="Normal 7 4 3 5 2" xfId="15168"/>
    <cellStyle name="Normal 7 4 3 5 2 2" xfId="37500"/>
    <cellStyle name="Normal 7 4 3 5 3" xfId="37501"/>
    <cellStyle name="Normal 7 4 3 5 4" xfId="37502"/>
    <cellStyle name="Normal 7 4 3 6" xfId="9941"/>
    <cellStyle name="Normal 7 4 3 6 2" xfId="17791"/>
    <cellStyle name="Normal 7 4 3 6 2 2" xfId="37503"/>
    <cellStyle name="Normal 7 4 3 6 3" xfId="37504"/>
    <cellStyle name="Normal 7 4 3 7" xfId="12545"/>
    <cellStyle name="Normal 7 4 3 7 2" xfId="37505"/>
    <cellStyle name="Normal 7 4 3 8" xfId="4689"/>
    <cellStyle name="Normal 7 4 3 8 2" xfId="37506"/>
    <cellStyle name="Normal 7 4 3 9" xfId="37507"/>
    <cellStyle name="Normal 7 4 3 9 2" xfId="37508"/>
    <cellStyle name="Normal 7 4 4" xfId="1918"/>
    <cellStyle name="Normal 7 4 4 10" xfId="37509"/>
    <cellStyle name="Normal 7 4 4 2" xfId="1919"/>
    <cellStyle name="Normal 7 4 4 2 2" xfId="1920"/>
    <cellStyle name="Normal 7 4 4 2 2 2" xfId="1921"/>
    <cellStyle name="Normal 7 4 4 2 2 2 2" xfId="7328"/>
    <cellStyle name="Normal 7 4 4 2 2 2 2 2" xfId="15179"/>
    <cellStyle name="Normal 7 4 4 2 2 2 2 2 2" xfId="37510"/>
    <cellStyle name="Normal 7 4 4 2 2 2 2 3" xfId="37511"/>
    <cellStyle name="Normal 7 4 4 2 2 2 2 4" xfId="37512"/>
    <cellStyle name="Normal 7 4 4 2 2 2 3" xfId="9952"/>
    <cellStyle name="Normal 7 4 4 2 2 2 3 2" xfId="17802"/>
    <cellStyle name="Normal 7 4 4 2 2 2 3 2 2" xfId="37513"/>
    <cellStyle name="Normal 7 4 4 2 2 2 3 3" xfId="37514"/>
    <cellStyle name="Normal 7 4 4 2 2 2 4" xfId="12556"/>
    <cellStyle name="Normal 7 4 4 2 2 2 4 2" xfId="37515"/>
    <cellStyle name="Normal 7 4 4 2 2 2 5" xfId="4700"/>
    <cellStyle name="Normal 7 4 4 2 2 2 5 2" xfId="37516"/>
    <cellStyle name="Normal 7 4 4 2 2 2 6" xfId="37517"/>
    <cellStyle name="Normal 7 4 4 2 2 2 6 2" xfId="37518"/>
    <cellStyle name="Normal 7 4 4 2 2 2 7" xfId="37519"/>
    <cellStyle name="Normal 7 4 4 2 2 3" xfId="7327"/>
    <cellStyle name="Normal 7 4 4 2 2 3 2" xfId="15178"/>
    <cellStyle name="Normal 7 4 4 2 2 3 2 2" xfId="37520"/>
    <cellStyle name="Normal 7 4 4 2 2 3 3" xfId="37521"/>
    <cellStyle name="Normal 7 4 4 2 2 3 4" xfId="37522"/>
    <cellStyle name="Normal 7 4 4 2 2 4" xfId="9951"/>
    <cellStyle name="Normal 7 4 4 2 2 4 2" xfId="17801"/>
    <cellStyle name="Normal 7 4 4 2 2 4 2 2" xfId="37523"/>
    <cellStyle name="Normal 7 4 4 2 2 4 3" xfId="37524"/>
    <cellStyle name="Normal 7 4 4 2 2 5" xfId="12555"/>
    <cellStyle name="Normal 7 4 4 2 2 5 2" xfId="37525"/>
    <cellStyle name="Normal 7 4 4 2 2 6" xfId="4699"/>
    <cellStyle name="Normal 7 4 4 2 2 6 2" xfId="37526"/>
    <cellStyle name="Normal 7 4 4 2 2 7" xfId="37527"/>
    <cellStyle name="Normal 7 4 4 2 2 7 2" xfId="37528"/>
    <cellStyle name="Normal 7 4 4 2 2 8" xfId="37529"/>
    <cellStyle name="Normal 7 4 4 2 3" xfId="1922"/>
    <cellStyle name="Normal 7 4 4 2 3 2" xfId="7329"/>
    <cellStyle name="Normal 7 4 4 2 3 2 2" xfId="15180"/>
    <cellStyle name="Normal 7 4 4 2 3 2 2 2" xfId="37530"/>
    <cellStyle name="Normal 7 4 4 2 3 2 3" xfId="37531"/>
    <cellStyle name="Normal 7 4 4 2 3 2 4" xfId="37532"/>
    <cellStyle name="Normal 7 4 4 2 3 3" xfId="9953"/>
    <cellStyle name="Normal 7 4 4 2 3 3 2" xfId="17803"/>
    <cellStyle name="Normal 7 4 4 2 3 3 2 2" xfId="37533"/>
    <cellStyle name="Normal 7 4 4 2 3 3 3" xfId="37534"/>
    <cellStyle name="Normal 7 4 4 2 3 4" xfId="12557"/>
    <cellStyle name="Normal 7 4 4 2 3 4 2" xfId="37535"/>
    <cellStyle name="Normal 7 4 4 2 3 5" xfId="4701"/>
    <cellStyle name="Normal 7 4 4 2 3 5 2" xfId="37536"/>
    <cellStyle name="Normal 7 4 4 2 3 6" xfId="37537"/>
    <cellStyle name="Normal 7 4 4 2 3 6 2" xfId="37538"/>
    <cellStyle name="Normal 7 4 4 2 3 7" xfId="37539"/>
    <cellStyle name="Normal 7 4 4 2 4" xfId="7326"/>
    <cellStyle name="Normal 7 4 4 2 4 2" xfId="15177"/>
    <cellStyle name="Normal 7 4 4 2 4 2 2" xfId="37540"/>
    <cellStyle name="Normal 7 4 4 2 4 3" xfId="37541"/>
    <cellStyle name="Normal 7 4 4 2 4 4" xfId="37542"/>
    <cellStyle name="Normal 7 4 4 2 5" xfId="9950"/>
    <cellStyle name="Normal 7 4 4 2 5 2" xfId="17800"/>
    <cellStyle name="Normal 7 4 4 2 5 2 2" xfId="37543"/>
    <cellStyle name="Normal 7 4 4 2 5 3" xfId="37544"/>
    <cellStyle name="Normal 7 4 4 2 6" xfId="12554"/>
    <cellStyle name="Normal 7 4 4 2 6 2" xfId="37545"/>
    <cellStyle name="Normal 7 4 4 2 7" xfId="4698"/>
    <cellStyle name="Normal 7 4 4 2 7 2" xfId="37546"/>
    <cellStyle name="Normal 7 4 4 2 8" xfId="37547"/>
    <cellStyle name="Normal 7 4 4 2 8 2" xfId="37548"/>
    <cellStyle name="Normal 7 4 4 2 9" xfId="37549"/>
    <cellStyle name="Normal 7 4 4 3" xfId="1923"/>
    <cellStyle name="Normal 7 4 4 3 2" xfId="1924"/>
    <cellStyle name="Normal 7 4 4 3 2 2" xfId="7331"/>
    <cellStyle name="Normal 7 4 4 3 2 2 2" xfId="15182"/>
    <cellStyle name="Normal 7 4 4 3 2 2 2 2" xfId="37550"/>
    <cellStyle name="Normal 7 4 4 3 2 2 3" xfId="37551"/>
    <cellStyle name="Normal 7 4 4 3 2 2 4" xfId="37552"/>
    <cellStyle name="Normal 7 4 4 3 2 3" xfId="9955"/>
    <cellStyle name="Normal 7 4 4 3 2 3 2" xfId="17805"/>
    <cellStyle name="Normal 7 4 4 3 2 3 2 2" xfId="37553"/>
    <cellStyle name="Normal 7 4 4 3 2 3 3" xfId="37554"/>
    <cellStyle name="Normal 7 4 4 3 2 4" xfId="12559"/>
    <cellStyle name="Normal 7 4 4 3 2 4 2" xfId="37555"/>
    <cellStyle name="Normal 7 4 4 3 2 5" xfId="4703"/>
    <cellStyle name="Normal 7 4 4 3 2 5 2" xfId="37556"/>
    <cellStyle name="Normal 7 4 4 3 2 6" xfId="37557"/>
    <cellStyle name="Normal 7 4 4 3 2 6 2" xfId="37558"/>
    <cellStyle name="Normal 7 4 4 3 2 7" xfId="37559"/>
    <cellStyle name="Normal 7 4 4 3 3" xfId="7330"/>
    <cellStyle name="Normal 7 4 4 3 3 2" xfId="15181"/>
    <cellStyle name="Normal 7 4 4 3 3 2 2" xfId="37560"/>
    <cellStyle name="Normal 7 4 4 3 3 3" xfId="37561"/>
    <cellStyle name="Normal 7 4 4 3 3 4" xfId="37562"/>
    <cellStyle name="Normal 7 4 4 3 4" xfId="9954"/>
    <cellStyle name="Normal 7 4 4 3 4 2" xfId="17804"/>
    <cellStyle name="Normal 7 4 4 3 4 2 2" xfId="37563"/>
    <cellStyle name="Normal 7 4 4 3 4 3" xfId="37564"/>
    <cellStyle name="Normal 7 4 4 3 5" xfId="12558"/>
    <cellStyle name="Normal 7 4 4 3 5 2" xfId="37565"/>
    <cellStyle name="Normal 7 4 4 3 6" xfId="4702"/>
    <cellStyle name="Normal 7 4 4 3 6 2" xfId="37566"/>
    <cellStyle name="Normal 7 4 4 3 7" xfId="37567"/>
    <cellStyle name="Normal 7 4 4 3 7 2" xfId="37568"/>
    <cellStyle name="Normal 7 4 4 3 8" xfId="37569"/>
    <cellStyle name="Normal 7 4 4 4" xfId="1925"/>
    <cellStyle name="Normal 7 4 4 4 2" xfId="7332"/>
    <cellStyle name="Normal 7 4 4 4 2 2" xfId="15183"/>
    <cellStyle name="Normal 7 4 4 4 2 2 2" xfId="37570"/>
    <cellStyle name="Normal 7 4 4 4 2 3" xfId="37571"/>
    <cellStyle name="Normal 7 4 4 4 2 4" xfId="37572"/>
    <cellStyle name="Normal 7 4 4 4 3" xfId="9956"/>
    <cellStyle name="Normal 7 4 4 4 3 2" xfId="17806"/>
    <cellStyle name="Normal 7 4 4 4 3 2 2" xfId="37573"/>
    <cellStyle name="Normal 7 4 4 4 3 3" xfId="37574"/>
    <cellStyle name="Normal 7 4 4 4 4" xfId="12560"/>
    <cellStyle name="Normal 7 4 4 4 4 2" xfId="37575"/>
    <cellStyle name="Normal 7 4 4 4 5" xfId="4704"/>
    <cellStyle name="Normal 7 4 4 4 5 2" xfId="37576"/>
    <cellStyle name="Normal 7 4 4 4 6" xfId="37577"/>
    <cellStyle name="Normal 7 4 4 4 6 2" xfId="37578"/>
    <cellStyle name="Normal 7 4 4 4 7" xfId="37579"/>
    <cellStyle name="Normal 7 4 4 5" xfId="7325"/>
    <cellStyle name="Normal 7 4 4 5 2" xfId="15176"/>
    <cellStyle name="Normal 7 4 4 5 2 2" xfId="37580"/>
    <cellStyle name="Normal 7 4 4 5 3" xfId="37581"/>
    <cellStyle name="Normal 7 4 4 5 4" xfId="37582"/>
    <cellStyle name="Normal 7 4 4 6" xfId="9949"/>
    <cellStyle name="Normal 7 4 4 6 2" xfId="17799"/>
    <cellStyle name="Normal 7 4 4 6 2 2" xfId="37583"/>
    <cellStyle name="Normal 7 4 4 6 3" xfId="37584"/>
    <cellStyle name="Normal 7 4 4 7" xfId="12553"/>
    <cellStyle name="Normal 7 4 4 7 2" xfId="37585"/>
    <cellStyle name="Normal 7 4 4 8" xfId="4697"/>
    <cellStyle name="Normal 7 4 4 8 2" xfId="37586"/>
    <cellStyle name="Normal 7 4 4 9" xfId="37587"/>
    <cellStyle name="Normal 7 4 4 9 2" xfId="37588"/>
    <cellStyle name="Normal 7 4 5" xfId="1926"/>
    <cellStyle name="Normal 7 4 5 2" xfId="1927"/>
    <cellStyle name="Normal 7 4 5 2 2" xfId="1928"/>
    <cellStyle name="Normal 7 4 5 2 2 2" xfId="7335"/>
    <cellStyle name="Normal 7 4 5 2 2 2 2" xfId="15186"/>
    <cellStyle name="Normal 7 4 5 2 2 2 2 2" xfId="37589"/>
    <cellStyle name="Normal 7 4 5 2 2 2 3" xfId="37590"/>
    <cellStyle name="Normal 7 4 5 2 2 2 4" xfId="37591"/>
    <cellStyle name="Normal 7 4 5 2 2 3" xfId="9959"/>
    <cellStyle name="Normal 7 4 5 2 2 3 2" xfId="17809"/>
    <cellStyle name="Normal 7 4 5 2 2 3 2 2" xfId="37592"/>
    <cellStyle name="Normal 7 4 5 2 2 3 3" xfId="37593"/>
    <cellStyle name="Normal 7 4 5 2 2 4" xfId="12563"/>
    <cellStyle name="Normal 7 4 5 2 2 4 2" xfId="37594"/>
    <cellStyle name="Normal 7 4 5 2 2 5" xfId="4707"/>
    <cellStyle name="Normal 7 4 5 2 2 5 2" xfId="37595"/>
    <cellStyle name="Normal 7 4 5 2 2 6" xfId="37596"/>
    <cellStyle name="Normal 7 4 5 2 2 6 2" xfId="37597"/>
    <cellStyle name="Normal 7 4 5 2 2 7" xfId="37598"/>
    <cellStyle name="Normal 7 4 5 2 3" xfId="7334"/>
    <cellStyle name="Normal 7 4 5 2 3 2" xfId="15185"/>
    <cellStyle name="Normal 7 4 5 2 3 2 2" xfId="37599"/>
    <cellStyle name="Normal 7 4 5 2 3 3" xfId="37600"/>
    <cellStyle name="Normal 7 4 5 2 3 4" xfId="37601"/>
    <cellStyle name="Normal 7 4 5 2 4" xfId="9958"/>
    <cellStyle name="Normal 7 4 5 2 4 2" xfId="17808"/>
    <cellStyle name="Normal 7 4 5 2 4 2 2" xfId="37602"/>
    <cellStyle name="Normal 7 4 5 2 4 3" xfId="37603"/>
    <cellStyle name="Normal 7 4 5 2 5" xfId="12562"/>
    <cellStyle name="Normal 7 4 5 2 5 2" xfId="37604"/>
    <cellStyle name="Normal 7 4 5 2 6" xfId="4706"/>
    <cellStyle name="Normal 7 4 5 2 6 2" xfId="37605"/>
    <cellStyle name="Normal 7 4 5 2 7" xfId="37606"/>
    <cellStyle name="Normal 7 4 5 2 7 2" xfId="37607"/>
    <cellStyle name="Normal 7 4 5 2 8" xfId="37608"/>
    <cellStyle name="Normal 7 4 5 3" xfId="1929"/>
    <cellStyle name="Normal 7 4 5 3 2" xfId="7336"/>
    <cellStyle name="Normal 7 4 5 3 2 2" xfId="15187"/>
    <cellStyle name="Normal 7 4 5 3 2 2 2" xfId="37609"/>
    <cellStyle name="Normal 7 4 5 3 2 3" xfId="37610"/>
    <cellStyle name="Normal 7 4 5 3 2 4" xfId="37611"/>
    <cellStyle name="Normal 7 4 5 3 3" xfId="9960"/>
    <cellStyle name="Normal 7 4 5 3 3 2" xfId="17810"/>
    <cellStyle name="Normal 7 4 5 3 3 2 2" xfId="37612"/>
    <cellStyle name="Normal 7 4 5 3 3 3" xfId="37613"/>
    <cellStyle name="Normal 7 4 5 3 4" xfId="12564"/>
    <cellStyle name="Normal 7 4 5 3 4 2" xfId="37614"/>
    <cellStyle name="Normal 7 4 5 3 5" xfId="4708"/>
    <cellStyle name="Normal 7 4 5 3 5 2" xfId="37615"/>
    <cellStyle name="Normal 7 4 5 3 6" xfId="37616"/>
    <cellStyle name="Normal 7 4 5 3 6 2" xfId="37617"/>
    <cellStyle name="Normal 7 4 5 3 7" xfId="37618"/>
    <cellStyle name="Normal 7 4 5 4" xfId="7333"/>
    <cellStyle name="Normal 7 4 5 4 2" xfId="15184"/>
    <cellStyle name="Normal 7 4 5 4 2 2" xfId="37619"/>
    <cellStyle name="Normal 7 4 5 4 3" xfId="37620"/>
    <cellStyle name="Normal 7 4 5 4 4" xfId="37621"/>
    <cellStyle name="Normal 7 4 5 5" xfId="9957"/>
    <cellStyle name="Normal 7 4 5 5 2" xfId="17807"/>
    <cellStyle name="Normal 7 4 5 5 2 2" xfId="37622"/>
    <cellStyle name="Normal 7 4 5 5 3" xfId="37623"/>
    <cellStyle name="Normal 7 4 5 6" xfId="12561"/>
    <cellStyle name="Normal 7 4 5 6 2" xfId="37624"/>
    <cellStyle name="Normal 7 4 5 7" xfId="4705"/>
    <cellStyle name="Normal 7 4 5 7 2" xfId="37625"/>
    <cellStyle name="Normal 7 4 5 8" xfId="37626"/>
    <cellStyle name="Normal 7 4 5 8 2" xfId="37627"/>
    <cellStyle name="Normal 7 4 5 9" xfId="37628"/>
    <cellStyle name="Normal 7 4 6" xfId="1930"/>
    <cellStyle name="Normal 7 4 6 2" xfId="1931"/>
    <cellStyle name="Normal 7 4 6 2 2" xfId="7338"/>
    <cellStyle name="Normal 7 4 6 2 2 2" xfId="15189"/>
    <cellStyle name="Normal 7 4 6 2 2 2 2" xfId="37629"/>
    <cellStyle name="Normal 7 4 6 2 2 3" xfId="37630"/>
    <cellStyle name="Normal 7 4 6 2 2 4" xfId="37631"/>
    <cellStyle name="Normal 7 4 6 2 3" xfId="9962"/>
    <cellStyle name="Normal 7 4 6 2 3 2" xfId="17812"/>
    <cellStyle name="Normal 7 4 6 2 3 2 2" xfId="37632"/>
    <cellStyle name="Normal 7 4 6 2 3 3" xfId="37633"/>
    <cellStyle name="Normal 7 4 6 2 4" xfId="12566"/>
    <cellStyle name="Normal 7 4 6 2 4 2" xfId="37634"/>
    <cellStyle name="Normal 7 4 6 2 5" xfId="4710"/>
    <cellStyle name="Normal 7 4 6 2 5 2" xfId="37635"/>
    <cellStyle name="Normal 7 4 6 2 6" xfId="37636"/>
    <cellStyle name="Normal 7 4 6 2 6 2" xfId="37637"/>
    <cellStyle name="Normal 7 4 6 2 7" xfId="37638"/>
    <cellStyle name="Normal 7 4 6 3" xfId="7337"/>
    <cellStyle name="Normal 7 4 6 3 2" xfId="15188"/>
    <cellStyle name="Normal 7 4 6 3 2 2" xfId="37639"/>
    <cellStyle name="Normal 7 4 6 3 3" xfId="37640"/>
    <cellStyle name="Normal 7 4 6 3 4" xfId="37641"/>
    <cellStyle name="Normal 7 4 6 4" xfId="9961"/>
    <cellStyle name="Normal 7 4 6 4 2" xfId="17811"/>
    <cellStyle name="Normal 7 4 6 4 2 2" xfId="37642"/>
    <cellStyle name="Normal 7 4 6 4 3" xfId="37643"/>
    <cellStyle name="Normal 7 4 6 5" xfId="12565"/>
    <cellStyle name="Normal 7 4 6 5 2" xfId="37644"/>
    <cellStyle name="Normal 7 4 6 6" xfId="4709"/>
    <cellStyle name="Normal 7 4 6 6 2" xfId="37645"/>
    <cellStyle name="Normal 7 4 6 7" xfId="37646"/>
    <cellStyle name="Normal 7 4 6 7 2" xfId="37647"/>
    <cellStyle name="Normal 7 4 6 8" xfId="37648"/>
    <cellStyle name="Normal 7 4 7" xfId="1932"/>
    <cellStyle name="Normal 7 4 7 2" xfId="7339"/>
    <cellStyle name="Normal 7 4 7 2 2" xfId="15190"/>
    <cellStyle name="Normal 7 4 7 2 2 2" xfId="37649"/>
    <cellStyle name="Normal 7 4 7 2 3" xfId="37650"/>
    <cellStyle name="Normal 7 4 7 2 4" xfId="37651"/>
    <cellStyle name="Normal 7 4 7 3" xfId="9963"/>
    <cellStyle name="Normal 7 4 7 3 2" xfId="17813"/>
    <cellStyle name="Normal 7 4 7 3 2 2" xfId="37652"/>
    <cellStyle name="Normal 7 4 7 3 3" xfId="37653"/>
    <cellStyle name="Normal 7 4 7 4" xfId="12567"/>
    <cellStyle name="Normal 7 4 7 4 2" xfId="37654"/>
    <cellStyle name="Normal 7 4 7 5" xfId="4711"/>
    <cellStyle name="Normal 7 4 7 5 2" xfId="37655"/>
    <cellStyle name="Normal 7 4 7 6" xfId="37656"/>
    <cellStyle name="Normal 7 4 7 6 2" xfId="37657"/>
    <cellStyle name="Normal 7 4 7 7" xfId="37658"/>
    <cellStyle name="Normal 7 4 8" xfId="7308"/>
    <cellStyle name="Normal 7 4 8 2" xfId="15159"/>
    <cellStyle name="Normal 7 4 8 2 2" xfId="37659"/>
    <cellStyle name="Normal 7 4 8 3" xfId="37660"/>
    <cellStyle name="Normal 7 4 8 4" xfId="37661"/>
    <cellStyle name="Normal 7 4 9" xfId="9932"/>
    <cellStyle name="Normal 7 4 9 2" xfId="17782"/>
    <cellStyle name="Normal 7 4 9 2 2" xfId="37662"/>
    <cellStyle name="Normal 7 4 9 3" xfId="37663"/>
    <cellStyle name="Normal 7 5" xfId="1933"/>
    <cellStyle name="Normal 7 5 10" xfId="12568"/>
    <cellStyle name="Normal 7 5 10 2" xfId="37664"/>
    <cellStyle name="Normal 7 5 11" xfId="4712"/>
    <cellStyle name="Normal 7 5 11 2" xfId="37665"/>
    <cellStyle name="Normal 7 5 12" xfId="37666"/>
    <cellStyle name="Normal 7 5 12 2" xfId="37667"/>
    <cellStyle name="Normal 7 5 13" xfId="37668"/>
    <cellStyle name="Normal 7 5 2" xfId="1934"/>
    <cellStyle name="Normal 7 5 2 10" xfId="37669"/>
    <cellStyle name="Normal 7 5 2 2" xfId="1935"/>
    <cellStyle name="Normal 7 5 2 2 2" xfId="1936"/>
    <cellStyle name="Normal 7 5 2 2 2 2" xfId="1937"/>
    <cellStyle name="Normal 7 5 2 2 2 2 2" xfId="7344"/>
    <cellStyle name="Normal 7 5 2 2 2 2 2 2" xfId="15195"/>
    <cellStyle name="Normal 7 5 2 2 2 2 2 2 2" xfId="37670"/>
    <cellStyle name="Normal 7 5 2 2 2 2 2 3" xfId="37671"/>
    <cellStyle name="Normal 7 5 2 2 2 2 2 4" xfId="37672"/>
    <cellStyle name="Normal 7 5 2 2 2 2 3" xfId="9968"/>
    <cellStyle name="Normal 7 5 2 2 2 2 3 2" xfId="17818"/>
    <cellStyle name="Normal 7 5 2 2 2 2 3 2 2" xfId="37673"/>
    <cellStyle name="Normal 7 5 2 2 2 2 3 3" xfId="37674"/>
    <cellStyle name="Normal 7 5 2 2 2 2 4" xfId="12572"/>
    <cellStyle name="Normal 7 5 2 2 2 2 4 2" xfId="37675"/>
    <cellStyle name="Normal 7 5 2 2 2 2 5" xfId="4716"/>
    <cellStyle name="Normal 7 5 2 2 2 2 5 2" xfId="37676"/>
    <cellStyle name="Normal 7 5 2 2 2 2 6" xfId="37677"/>
    <cellStyle name="Normal 7 5 2 2 2 2 6 2" xfId="37678"/>
    <cellStyle name="Normal 7 5 2 2 2 2 7" xfId="37679"/>
    <cellStyle name="Normal 7 5 2 2 2 3" xfId="7343"/>
    <cellStyle name="Normal 7 5 2 2 2 3 2" xfId="15194"/>
    <cellStyle name="Normal 7 5 2 2 2 3 2 2" xfId="37680"/>
    <cellStyle name="Normal 7 5 2 2 2 3 3" xfId="37681"/>
    <cellStyle name="Normal 7 5 2 2 2 3 4" xfId="37682"/>
    <cellStyle name="Normal 7 5 2 2 2 4" xfId="9967"/>
    <cellStyle name="Normal 7 5 2 2 2 4 2" xfId="17817"/>
    <cellStyle name="Normal 7 5 2 2 2 4 2 2" xfId="37683"/>
    <cellStyle name="Normal 7 5 2 2 2 4 3" xfId="37684"/>
    <cellStyle name="Normal 7 5 2 2 2 5" xfId="12571"/>
    <cellStyle name="Normal 7 5 2 2 2 5 2" xfId="37685"/>
    <cellStyle name="Normal 7 5 2 2 2 6" xfId="4715"/>
    <cellStyle name="Normal 7 5 2 2 2 6 2" xfId="37686"/>
    <cellStyle name="Normal 7 5 2 2 2 7" xfId="37687"/>
    <cellStyle name="Normal 7 5 2 2 2 7 2" xfId="37688"/>
    <cellStyle name="Normal 7 5 2 2 2 8" xfId="37689"/>
    <cellStyle name="Normal 7 5 2 2 3" xfId="1938"/>
    <cellStyle name="Normal 7 5 2 2 3 2" xfId="7345"/>
    <cellStyle name="Normal 7 5 2 2 3 2 2" xfId="15196"/>
    <cellStyle name="Normal 7 5 2 2 3 2 2 2" xfId="37690"/>
    <cellStyle name="Normal 7 5 2 2 3 2 3" xfId="37691"/>
    <cellStyle name="Normal 7 5 2 2 3 2 4" xfId="37692"/>
    <cellStyle name="Normal 7 5 2 2 3 3" xfId="9969"/>
    <cellStyle name="Normal 7 5 2 2 3 3 2" xfId="17819"/>
    <cellStyle name="Normal 7 5 2 2 3 3 2 2" xfId="37693"/>
    <cellStyle name="Normal 7 5 2 2 3 3 3" xfId="37694"/>
    <cellStyle name="Normal 7 5 2 2 3 4" xfId="12573"/>
    <cellStyle name="Normal 7 5 2 2 3 4 2" xfId="37695"/>
    <cellStyle name="Normal 7 5 2 2 3 5" xfId="4717"/>
    <cellStyle name="Normal 7 5 2 2 3 5 2" xfId="37696"/>
    <cellStyle name="Normal 7 5 2 2 3 6" xfId="37697"/>
    <cellStyle name="Normal 7 5 2 2 3 6 2" xfId="37698"/>
    <cellStyle name="Normal 7 5 2 2 3 7" xfId="37699"/>
    <cellStyle name="Normal 7 5 2 2 4" xfId="7342"/>
    <cellStyle name="Normal 7 5 2 2 4 2" xfId="15193"/>
    <cellStyle name="Normal 7 5 2 2 4 2 2" xfId="37700"/>
    <cellStyle name="Normal 7 5 2 2 4 3" xfId="37701"/>
    <cellStyle name="Normal 7 5 2 2 4 4" xfId="37702"/>
    <cellStyle name="Normal 7 5 2 2 5" xfId="9966"/>
    <cellStyle name="Normal 7 5 2 2 5 2" xfId="17816"/>
    <cellStyle name="Normal 7 5 2 2 5 2 2" xfId="37703"/>
    <cellStyle name="Normal 7 5 2 2 5 3" xfId="37704"/>
    <cellStyle name="Normal 7 5 2 2 6" xfId="12570"/>
    <cellStyle name="Normal 7 5 2 2 6 2" xfId="37705"/>
    <cellStyle name="Normal 7 5 2 2 7" xfId="4714"/>
    <cellStyle name="Normal 7 5 2 2 7 2" xfId="37706"/>
    <cellStyle name="Normal 7 5 2 2 8" xfId="37707"/>
    <cellStyle name="Normal 7 5 2 2 8 2" xfId="37708"/>
    <cellStyle name="Normal 7 5 2 2 9" xfId="37709"/>
    <cellStyle name="Normal 7 5 2 3" xfId="1939"/>
    <cellStyle name="Normal 7 5 2 3 2" xfId="1940"/>
    <cellStyle name="Normal 7 5 2 3 2 2" xfId="7347"/>
    <cellStyle name="Normal 7 5 2 3 2 2 2" xfId="15198"/>
    <cellStyle name="Normal 7 5 2 3 2 2 2 2" xfId="37710"/>
    <cellStyle name="Normal 7 5 2 3 2 2 3" xfId="37711"/>
    <cellStyle name="Normal 7 5 2 3 2 2 4" xfId="37712"/>
    <cellStyle name="Normal 7 5 2 3 2 3" xfId="9971"/>
    <cellStyle name="Normal 7 5 2 3 2 3 2" xfId="17821"/>
    <cellStyle name="Normal 7 5 2 3 2 3 2 2" xfId="37713"/>
    <cellStyle name="Normal 7 5 2 3 2 3 3" xfId="37714"/>
    <cellStyle name="Normal 7 5 2 3 2 4" xfId="12575"/>
    <cellStyle name="Normal 7 5 2 3 2 4 2" xfId="37715"/>
    <cellStyle name="Normal 7 5 2 3 2 5" xfId="4719"/>
    <cellStyle name="Normal 7 5 2 3 2 5 2" xfId="37716"/>
    <cellStyle name="Normal 7 5 2 3 2 6" xfId="37717"/>
    <cellStyle name="Normal 7 5 2 3 2 6 2" xfId="37718"/>
    <cellStyle name="Normal 7 5 2 3 2 7" xfId="37719"/>
    <cellStyle name="Normal 7 5 2 3 3" xfId="7346"/>
    <cellStyle name="Normal 7 5 2 3 3 2" xfId="15197"/>
    <cellStyle name="Normal 7 5 2 3 3 2 2" xfId="37720"/>
    <cellStyle name="Normal 7 5 2 3 3 3" xfId="37721"/>
    <cellStyle name="Normal 7 5 2 3 3 4" xfId="37722"/>
    <cellStyle name="Normal 7 5 2 3 4" xfId="9970"/>
    <cellStyle name="Normal 7 5 2 3 4 2" xfId="17820"/>
    <cellStyle name="Normal 7 5 2 3 4 2 2" xfId="37723"/>
    <cellStyle name="Normal 7 5 2 3 4 3" xfId="37724"/>
    <cellStyle name="Normal 7 5 2 3 5" xfId="12574"/>
    <cellStyle name="Normal 7 5 2 3 5 2" xfId="37725"/>
    <cellStyle name="Normal 7 5 2 3 6" xfId="4718"/>
    <cellStyle name="Normal 7 5 2 3 6 2" xfId="37726"/>
    <cellStyle name="Normal 7 5 2 3 7" xfId="37727"/>
    <cellStyle name="Normal 7 5 2 3 7 2" xfId="37728"/>
    <cellStyle name="Normal 7 5 2 3 8" xfId="37729"/>
    <cellStyle name="Normal 7 5 2 4" xfId="1941"/>
    <cellStyle name="Normal 7 5 2 4 2" xfId="7348"/>
    <cellStyle name="Normal 7 5 2 4 2 2" xfId="15199"/>
    <cellStyle name="Normal 7 5 2 4 2 2 2" xfId="37730"/>
    <cellStyle name="Normal 7 5 2 4 2 3" xfId="37731"/>
    <cellStyle name="Normal 7 5 2 4 2 4" xfId="37732"/>
    <cellStyle name="Normal 7 5 2 4 3" xfId="9972"/>
    <cellStyle name="Normal 7 5 2 4 3 2" xfId="17822"/>
    <cellStyle name="Normal 7 5 2 4 3 2 2" xfId="37733"/>
    <cellStyle name="Normal 7 5 2 4 3 3" xfId="37734"/>
    <cellStyle name="Normal 7 5 2 4 4" xfId="12576"/>
    <cellStyle name="Normal 7 5 2 4 4 2" xfId="37735"/>
    <cellStyle name="Normal 7 5 2 4 5" xfId="4720"/>
    <cellStyle name="Normal 7 5 2 4 5 2" xfId="37736"/>
    <cellStyle name="Normal 7 5 2 4 6" xfId="37737"/>
    <cellStyle name="Normal 7 5 2 4 6 2" xfId="37738"/>
    <cellStyle name="Normal 7 5 2 4 7" xfId="37739"/>
    <cellStyle name="Normal 7 5 2 5" xfId="7341"/>
    <cellStyle name="Normal 7 5 2 5 2" xfId="15192"/>
    <cellStyle name="Normal 7 5 2 5 2 2" xfId="37740"/>
    <cellStyle name="Normal 7 5 2 5 3" xfId="37741"/>
    <cellStyle name="Normal 7 5 2 5 4" xfId="37742"/>
    <cellStyle name="Normal 7 5 2 6" xfId="9965"/>
    <cellStyle name="Normal 7 5 2 6 2" xfId="17815"/>
    <cellStyle name="Normal 7 5 2 6 2 2" xfId="37743"/>
    <cellStyle name="Normal 7 5 2 6 3" xfId="37744"/>
    <cellStyle name="Normal 7 5 2 7" xfId="12569"/>
    <cellStyle name="Normal 7 5 2 7 2" xfId="37745"/>
    <cellStyle name="Normal 7 5 2 8" xfId="4713"/>
    <cellStyle name="Normal 7 5 2 8 2" xfId="37746"/>
    <cellStyle name="Normal 7 5 2 9" xfId="37747"/>
    <cellStyle name="Normal 7 5 2 9 2" xfId="37748"/>
    <cellStyle name="Normal 7 5 3" xfId="1942"/>
    <cellStyle name="Normal 7 5 3 10" xfId="37749"/>
    <cellStyle name="Normal 7 5 3 2" xfId="1943"/>
    <cellStyle name="Normal 7 5 3 2 2" xfId="1944"/>
    <cellStyle name="Normal 7 5 3 2 2 2" xfId="1945"/>
    <cellStyle name="Normal 7 5 3 2 2 2 2" xfId="7352"/>
    <cellStyle name="Normal 7 5 3 2 2 2 2 2" xfId="15203"/>
    <cellStyle name="Normal 7 5 3 2 2 2 2 2 2" xfId="37750"/>
    <cellStyle name="Normal 7 5 3 2 2 2 2 3" xfId="37751"/>
    <cellStyle name="Normal 7 5 3 2 2 2 2 4" xfId="37752"/>
    <cellStyle name="Normal 7 5 3 2 2 2 3" xfId="9976"/>
    <cellStyle name="Normal 7 5 3 2 2 2 3 2" xfId="17826"/>
    <cellStyle name="Normal 7 5 3 2 2 2 3 2 2" xfId="37753"/>
    <cellStyle name="Normal 7 5 3 2 2 2 3 3" xfId="37754"/>
    <cellStyle name="Normal 7 5 3 2 2 2 4" xfId="12580"/>
    <cellStyle name="Normal 7 5 3 2 2 2 4 2" xfId="37755"/>
    <cellStyle name="Normal 7 5 3 2 2 2 5" xfId="4724"/>
    <cellStyle name="Normal 7 5 3 2 2 2 5 2" xfId="37756"/>
    <cellStyle name="Normal 7 5 3 2 2 2 6" xfId="37757"/>
    <cellStyle name="Normal 7 5 3 2 2 2 6 2" xfId="37758"/>
    <cellStyle name="Normal 7 5 3 2 2 2 7" xfId="37759"/>
    <cellStyle name="Normal 7 5 3 2 2 3" xfId="7351"/>
    <cellStyle name="Normal 7 5 3 2 2 3 2" xfId="15202"/>
    <cellStyle name="Normal 7 5 3 2 2 3 2 2" xfId="37760"/>
    <cellStyle name="Normal 7 5 3 2 2 3 3" xfId="37761"/>
    <cellStyle name="Normal 7 5 3 2 2 3 4" xfId="37762"/>
    <cellStyle name="Normal 7 5 3 2 2 4" xfId="9975"/>
    <cellStyle name="Normal 7 5 3 2 2 4 2" xfId="17825"/>
    <cellStyle name="Normal 7 5 3 2 2 4 2 2" xfId="37763"/>
    <cellStyle name="Normal 7 5 3 2 2 4 3" xfId="37764"/>
    <cellStyle name="Normal 7 5 3 2 2 5" xfId="12579"/>
    <cellStyle name="Normal 7 5 3 2 2 5 2" xfId="37765"/>
    <cellStyle name="Normal 7 5 3 2 2 6" xfId="4723"/>
    <cellStyle name="Normal 7 5 3 2 2 6 2" xfId="37766"/>
    <cellStyle name="Normal 7 5 3 2 2 7" xfId="37767"/>
    <cellStyle name="Normal 7 5 3 2 2 7 2" xfId="37768"/>
    <cellStyle name="Normal 7 5 3 2 2 8" xfId="37769"/>
    <cellStyle name="Normal 7 5 3 2 3" xfId="1946"/>
    <cellStyle name="Normal 7 5 3 2 3 2" xfId="7353"/>
    <cellStyle name="Normal 7 5 3 2 3 2 2" xfId="15204"/>
    <cellStyle name="Normal 7 5 3 2 3 2 2 2" xfId="37770"/>
    <cellStyle name="Normal 7 5 3 2 3 2 3" xfId="37771"/>
    <cellStyle name="Normal 7 5 3 2 3 2 4" xfId="37772"/>
    <cellStyle name="Normal 7 5 3 2 3 3" xfId="9977"/>
    <cellStyle name="Normal 7 5 3 2 3 3 2" xfId="17827"/>
    <cellStyle name="Normal 7 5 3 2 3 3 2 2" xfId="37773"/>
    <cellStyle name="Normal 7 5 3 2 3 3 3" xfId="37774"/>
    <cellStyle name="Normal 7 5 3 2 3 4" xfId="12581"/>
    <cellStyle name="Normal 7 5 3 2 3 4 2" xfId="37775"/>
    <cellStyle name="Normal 7 5 3 2 3 5" xfId="4725"/>
    <cellStyle name="Normal 7 5 3 2 3 5 2" xfId="37776"/>
    <cellStyle name="Normal 7 5 3 2 3 6" xfId="37777"/>
    <cellStyle name="Normal 7 5 3 2 3 6 2" xfId="37778"/>
    <cellStyle name="Normal 7 5 3 2 3 7" xfId="37779"/>
    <cellStyle name="Normal 7 5 3 2 4" xfId="7350"/>
    <cellStyle name="Normal 7 5 3 2 4 2" xfId="15201"/>
    <cellStyle name="Normal 7 5 3 2 4 2 2" xfId="37780"/>
    <cellStyle name="Normal 7 5 3 2 4 3" xfId="37781"/>
    <cellStyle name="Normal 7 5 3 2 4 4" xfId="37782"/>
    <cellStyle name="Normal 7 5 3 2 5" xfId="9974"/>
    <cellStyle name="Normal 7 5 3 2 5 2" xfId="17824"/>
    <cellStyle name="Normal 7 5 3 2 5 2 2" xfId="37783"/>
    <cellStyle name="Normal 7 5 3 2 5 3" xfId="37784"/>
    <cellStyle name="Normal 7 5 3 2 6" xfId="12578"/>
    <cellStyle name="Normal 7 5 3 2 6 2" xfId="37785"/>
    <cellStyle name="Normal 7 5 3 2 7" xfId="4722"/>
    <cellStyle name="Normal 7 5 3 2 7 2" xfId="37786"/>
    <cellStyle name="Normal 7 5 3 2 8" xfId="37787"/>
    <cellStyle name="Normal 7 5 3 2 8 2" xfId="37788"/>
    <cellStyle name="Normal 7 5 3 2 9" xfId="37789"/>
    <cellStyle name="Normal 7 5 3 3" xfId="1947"/>
    <cellStyle name="Normal 7 5 3 3 2" xfId="1948"/>
    <cellStyle name="Normal 7 5 3 3 2 2" xfId="7355"/>
    <cellStyle name="Normal 7 5 3 3 2 2 2" xfId="15206"/>
    <cellStyle name="Normal 7 5 3 3 2 2 2 2" xfId="37790"/>
    <cellStyle name="Normal 7 5 3 3 2 2 3" xfId="37791"/>
    <cellStyle name="Normal 7 5 3 3 2 2 4" xfId="37792"/>
    <cellStyle name="Normal 7 5 3 3 2 3" xfId="9979"/>
    <cellStyle name="Normal 7 5 3 3 2 3 2" xfId="17829"/>
    <cellStyle name="Normal 7 5 3 3 2 3 2 2" xfId="37793"/>
    <cellStyle name="Normal 7 5 3 3 2 3 3" xfId="37794"/>
    <cellStyle name="Normal 7 5 3 3 2 4" xfId="12583"/>
    <cellStyle name="Normal 7 5 3 3 2 4 2" xfId="37795"/>
    <cellStyle name="Normal 7 5 3 3 2 5" xfId="4727"/>
    <cellStyle name="Normal 7 5 3 3 2 5 2" xfId="37796"/>
    <cellStyle name="Normal 7 5 3 3 2 6" xfId="37797"/>
    <cellStyle name="Normal 7 5 3 3 2 6 2" xfId="37798"/>
    <cellStyle name="Normal 7 5 3 3 2 7" xfId="37799"/>
    <cellStyle name="Normal 7 5 3 3 3" xfId="7354"/>
    <cellStyle name="Normal 7 5 3 3 3 2" xfId="15205"/>
    <cellStyle name="Normal 7 5 3 3 3 2 2" xfId="37800"/>
    <cellStyle name="Normal 7 5 3 3 3 3" xfId="37801"/>
    <cellStyle name="Normal 7 5 3 3 3 4" xfId="37802"/>
    <cellStyle name="Normal 7 5 3 3 4" xfId="9978"/>
    <cellStyle name="Normal 7 5 3 3 4 2" xfId="17828"/>
    <cellStyle name="Normal 7 5 3 3 4 2 2" xfId="37803"/>
    <cellStyle name="Normal 7 5 3 3 4 3" xfId="37804"/>
    <cellStyle name="Normal 7 5 3 3 5" xfId="12582"/>
    <cellStyle name="Normal 7 5 3 3 5 2" xfId="37805"/>
    <cellStyle name="Normal 7 5 3 3 6" xfId="4726"/>
    <cellStyle name="Normal 7 5 3 3 6 2" xfId="37806"/>
    <cellStyle name="Normal 7 5 3 3 7" xfId="37807"/>
    <cellStyle name="Normal 7 5 3 3 7 2" xfId="37808"/>
    <cellStyle name="Normal 7 5 3 3 8" xfId="37809"/>
    <cellStyle name="Normal 7 5 3 4" xfId="1949"/>
    <cellStyle name="Normal 7 5 3 4 2" xfId="7356"/>
    <cellStyle name="Normal 7 5 3 4 2 2" xfId="15207"/>
    <cellStyle name="Normal 7 5 3 4 2 2 2" xfId="37810"/>
    <cellStyle name="Normal 7 5 3 4 2 3" xfId="37811"/>
    <cellStyle name="Normal 7 5 3 4 2 4" xfId="37812"/>
    <cellStyle name="Normal 7 5 3 4 3" xfId="9980"/>
    <cellStyle name="Normal 7 5 3 4 3 2" xfId="17830"/>
    <cellStyle name="Normal 7 5 3 4 3 2 2" xfId="37813"/>
    <cellStyle name="Normal 7 5 3 4 3 3" xfId="37814"/>
    <cellStyle name="Normal 7 5 3 4 4" xfId="12584"/>
    <cellStyle name="Normal 7 5 3 4 4 2" xfId="37815"/>
    <cellStyle name="Normal 7 5 3 4 5" xfId="4728"/>
    <cellStyle name="Normal 7 5 3 4 5 2" xfId="37816"/>
    <cellStyle name="Normal 7 5 3 4 6" xfId="37817"/>
    <cellStyle name="Normal 7 5 3 4 6 2" xfId="37818"/>
    <cellStyle name="Normal 7 5 3 4 7" xfId="37819"/>
    <cellStyle name="Normal 7 5 3 5" xfId="7349"/>
    <cellStyle name="Normal 7 5 3 5 2" xfId="15200"/>
    <cellStyle name="Normal 7 5 3 5 2 2" xfId="37820"/>
    <cellStyle name="Normal 7 5 3 5 3" xfId="37821"/>
    <cellStyle name="Normal 7 5 3 5 4" xfId="37822"/>
    <cellStyle name="Normal 7 5 3 6" xfId="9973"/>
    <cellStyle name="Normal 7 5 3 6 2" xfId="17823"/>
    <cellStyle name="Normal 7 5 3 6 2 2" xfId="37823"/>
    <cellStyle name="Normal 7 5 3 6 3" xfId="37824"/>
    <cellStyle name="Normal 7 5 3 7" xfId="12577"/>
    <cellStyle name="Normal 7 5 3 7 2" xfId="37825"/>
    <cellStyle name="Normal 7 5 3 8" xfId="4721"/>
    <cellStyle name="Normal 7 5 3 8 2" xfId="37826"/>
    <cellStyle name="Normal 7 5 3 9" xfId="37827"/>
    <cellStyle name="Normal 7 5 3 9 2" xfId="37828"/>
    <cellStyle name="Normal 7 5 4" xfId="1950"/>
    <cellStyle name="Normal 7 5 4 10" xfId="37829"/>
    <cellStyle name="Normal 7 5 4 2" xfId="1951"/>
    <cellStyle name="Normal 7 5 4 2 2" xfId="1952"/>
    <cellStyle name="Normal 7 5 4 2 2 2" xfId="1953"/>
    <cellStyle name="Normal 7 5 4 2 2 2 2" xfId="7360"/>
    <cellStyle name="Normal 7 5 4 2 2 2 2 2" xfId="15211"/>
    <cellStyle name="Normal 7 5 4 2 2 2 2 2 2" xfId="37830"/>
    <cellStyle name="Normal 7 5 4 2 2 2 2 3" xfId="37831"/>
    <cellStyle name="Normal 7 5 4 2 2 2 2 4" xfId="37832"/>
    <cellStyle name="Normal 7 5 4 2 2 2 3" xfId="9984"/>
    <cellStyle name="Normal 7 5 4 2 2 2 3 2" xfId="17834"/>
    <cellStyle name="Normal 7 5 4 2 2 2 3 2 2" xfId="37833"/>
    <cellStyle name="Normal 7 5 4 2 2 2 3 3" xfId="37834"/>
    <cellStyle name="Normal 7 5 4 2 2 2 4" xfId="12588"/>
    <cellStyle name="Normal 7 5 4 2 2 2 4 2" xfId="37835"/>
    <cellStyle name="Normal 7 5 4 2 2 2 5" xfId="4732"/>
    <cellStyle name="Normal 7 5 4 2 2 2 5 2" xfId="37836"/>
    <cellStyle name="Normal 7 5 4 2 2 2 6" xfId="37837"/>
    <cellStyle name="Normal 7 5 4 2 2 2 6 2" xfId="37838"/>
    <cellStyle name="Normal 7 5 4 2 2 2 7" xfId="37839"/>
    <cellStyle name="Normal 7 5 4 2 2 3" xfId="7359"/>
    <cellStyle name="Normal 7 5 4 2 2 3 2" xfId="15210"/>
    <cellStyle name="Normal 7 5 4 2 2 3 2 2" xfId="37840"/>
    <cellStyle name="Normal 7 5 4 2 2 3 3" xfId="37841"/>
    <cellStyle name="Normal 7 5 4 2 2 3 4" xfId="37842"/>
    <cellStyle name="Normal 7 5 4 2 2 4" xfId="9983"/>
    <cellStyle name="Normal 7 5 4 2 2 4 2" xfId="17833"/>
    <cellStyle name="Normal 7 5 4 2 2 4 2 2" xfId="37843"/>
    <cellStyle name="Normal 7 5 4 2 2 4 3" xfId="37844"/>
    <cellStyle name="Normal 7 5 4 2 2 5" xfId="12587"/>
    <cellStyle name="Normal 7 5 4 2 2 5 2" xfId="37845"/>
    <cellStyle name="Normal 7 5 4 2 2 6" xfId="4731"/>
    <cellStyle name="Normal 7 5 4 2 2 6 2" xfId="37846"/>
    <cellStyle name="Normal 7 5 4 2 2 7" xfId="37847"/>
    <cellStyle name="Normal 7 5 4 2 2 7 2" xfId="37848"/>
    <cellStyle name="Normal 7 5 4 2 2 8" xfId="37849"/>
    <cellStyle name="Normal 7 5 4 2 3" xfId="1954"/>
    <cellStyle name="Normal 7 5 4 2 3 2" xfId="7361"/>
    <cellStyle name="Normal 7 5 4 2 3 2 2" xfId="15212"/>
    <cellStyle name="Normal 7 5 4 2 3 2 2 2" xfId="37850"/>
    <cellStyle name="Normal 7 5 4 2 3 2 3" xfId="37851"/>
    <cellStyle name="Normal 7 5 4 2 3 2 4" xfId="37852"/>
    <cellStyle name="Normal 7 5 4 2 3 3" xfId="9985"/>
    <cellStyle name="Normal 7 5 4 2 3 3 2" xfId="17835"/>
    <cellStyle name="Normal 7 5 4 2 3 3 2 2" xfId="37853"/>
    <cellStyle name="Normal 7 5 4 2 3 3 3" xfId="37854"/>
    <cellStyle name="Normal 7 5 4 2 3 4" xfId="12589"/>
    <cellStyle name="Normal 7 5 4 2 3 4 2" xfId="37855"/>
    <cellStyle name="Normal 7 5 4 2 3 5" xfId="4733"/>
    <cellStyle name="Normal 7 5 4 2 3 5 2" xfId="37856"/>
    <cellStyle name="Normal 7 5 4 2 3 6" xfId="37857"/>
    <cellStyle name="Normal 7 5 4 2 3 6 2" xfId="37858"/>
    <cellStyle name="Normal 7 5 4 2 3 7" xfId="37859"/>
    <cellStyle name="Normal 7 5 4 2 4" xfId="7358"/>
    <cellStyle name="Normal 7 5 4 2 4 2" xfId="15209"/>
    <cellStyle name="Normal 7 5 4 2 4 2 2" xfId="37860"/>
    <cellStyle name="Normal 7 5 4 2 4 3" xfId="37861"/>
    <cellStyle name="Normal 7 5 4 2 4 4" xfId="37862"/>
    <cellStyle name="Normal 7 5 4 2 5" xfId="9982"/>
    <cellStyle name="Normal 7 5 4 2 5 2" xfId="17832"/>
    <cellStyle name="Normal 7 5 4 2 5 2 2" xfId="37863"/>
    <cellStyle name="Normal 7 5 4 2 5 3" xfId="37864"/>
    <cellStyle name="Normal 7 5 4 2 6" xfId="12586"/>
    <cellStyle name="Normal 7 5 4 2 6 2" xfId="37865"/>
    <cellStyle name="Normal 7 5 4 2 7" xfId="4730"/>
    <cellStyle name="Normal 7 5 4 2 7 2" xfId="37866"/>
    <cellStyle name="Normal 7 5 4 2 8" xfId="37867"/>
    <cellStyle name="Normal 7 5 4 2 8 2" xfId="37868"/>
    <cellStyle name="Normal 7 5 4 2 9" xfId="37869"/>
    <cellStyle name="Normal 7 5 4 3" xfId="1955"/>
    <cellStyle name="Normal 7 5 4 3 2" xfId="1956"/>
    <cellStyle name="Normal 7 5 4 3 2 2" xfId="7363"/>
    <cellStyle name="Normal 7 5 4 3 2 2 2" xfId="15214"/>
    <cellStyle name="Normal 7 5 4 3 2 2 2 2" xfId="37870"/>
    <cellStyle name="Normal 7 5 4 3 2 2 3" xfId="37871"/>
    <cellStyle name="Normal 7 5 4 3 2 2 4" xfId="37872"/>
    <cellStyle name="Normal 7 5 4 3 2 3" xfId="9987"/>
    <cellStyle name="Normal 7 5 4 3 2 3 2" xfId="17837"/>
    <cellStyle name="Normal 7 5 4 3 2 3 2 2" xfId="37873"/>
    <cellStyle name="Normal 7 5 4 3 2 3 3" xfId="37874"/>
    <cellStyle name="Normal 7 5 4 3 2 4" xfId="12591"/>
    <cellStyle name="Normal 7 5 4 3 2 4 2" xfId="37875"/>
    <cellStyle name="Normal 7 5 4 3 2 5" xfId="4735"/>
    <cellStyle name="Normal 7 5 4 3 2 5 2" xfId="37876"/>
    <cellStyle name="Normal 7 5 4 3 2 6" xfId="37877"/>
    <cellStyle name="Normal 7 5 4 3 2 6 2" xfId="37878"/>
    <cellStyle name="Normal 7 5 4 3 2 7" xfId="37879"/>
    <cellStyle name="Normal 7 5 4 3 3" xfId="7362"/>
    <cellStyle name="Normal 7 5 4 3 3 2" xfId="15213"/>
    <cellStyle name="Normal 7 5 4 3 3 2 2" xfId="37880"/>
    <cellStyle name="Normal 7 5 4 3 3 3" xfId="37881"/>
    <cellStyle name="Normal 7 5 4 3 3 4" xfId="37882"/>
    <cellStyle name="Normal 7 5 4 3 4" xfId="9986"/>
    <cellStyle name="Normal 7 5 4 3 4 2" xfId="17836"/>
    <cellStyle name="Normal 7 5 4 3 4 2 2" xfId="37883"/>
    <cellStyle name="Normal 7 5 4 3 4 3" xfId="37884"/>
    <cellStyle name="Normal 7 5 4 3 5" xfId="12590"/>
    <cellStyle name="Normal 7 5 4 3 5 2" xfId="37885"/>
    <cellStyle name="Normal 7 5 4 3 6" xfId="4734"/>
    <cellStyle name="Normal 7 5 4 3 6 2" xfId="37886"/>
    <cellStyle name="Normal 7 5 4 3 7" xfId="37887"/>
    <cellStyle name="Normal 7 5 4 3 7 2" xfId="37888"/>
    <cellStyle name="Normal 7 5 4 3 8" xfId="37889"/>
    <cellStyle name="Normal 7 5 4 4" xfId="1957"/>
    <cellStyle name="Normal 7 5 4 4 2" xfId="7364"/>
    <cellStyle name="Normal 7 5 4 4 2 2" xfId="15215"/>
    <cellStyle name="Normal 7 5 4 4 2 2 2" xfId="37890"/>
    <cellStyle name="Normal 7 5 4 4 2 3" xfId="37891"/>
    <cellStyle name="Normal 7 5 4 4 2 4" xfId="37892"/>
    <cellStyle name="Normal 7 5 4 4 3" xfId="9988"/>
    <cellStyle name="Normal 7 5 4 4 3 2" xfId="17838"/>
    <cellStyle name="Normal 7 5 4 4 3 2 2" xfId="37893"/>
    <cellStyle name="Normal 7 5 4 4 3 3" xfId="37894"/>
    <cellStyle name="Normal 7 5 4 4 4" xfId="12592"/>
    <cellStyle name="Normal 7 5 4 4 4 2" xfId="37895"/>
    <cellStyle name="Normal 7 5 4 4 5" xfId="4736"/>
    <cellStyle name="Normal 7 5 4 4 5 2" xfId="37896"/>
    <cellStyle name="Normal 7 5 4 4 6" xfId="37897"/>
    <cellStyle name="Normal 7 5 4 4 6 2" xfId="37898"/>
    <cellStyle name="Normal 7 5 4 4 7" xfId="37899"/>
    <cellStyle name="Normal 7 5 4 5" xfId="7357"/>
    <cellStyle name="Normal 7 5 4 5 2" xfId="15208"/>
    <cellStyle name="Normal 7 5 4 5 2 2" xfId="37900"/>
    <cellStyle name="Normal 7 5 4 5 3" xfId="37901"/>
    <cellStyle name="Normal 7 5 4 5 4" xfId="37902"/>
    <cellStyle name="Normal 7 5 4 6" xfId="9981"/>
    <cellStyle name="Normal 7 5 4 6 2" xfId="17831"/>
    <cellStyle name="Normal 7 5 4 6 2 2" xfId="37903"/>
    <cellStyle name="Normal 7 5 4 6 3" xfId="37904"/>
    <cellStyle name="Normal 7 5 4 7" xfId="12585"/>
    <cellStyle name="Normal 7 5 4 7 2" xfId="37905"/>
    <cellStyle name="Normal 7 5 4 8" xfId="4729"/>
    <cellStyle name="Normal 7 5 4 8 2" xfId="37906"/>
    <cellStyle name="Normal 7 5 4 9" xfId="37907"/>
    <cellStyle name="Normal 7 5 4 9 2" xfId="37908"/>
    <cellStyle name="Normal 7 5 5" xfId="1958"/>
    <cellStyle name="Normal 7 5 5 2" xfId="1959"/>
    <cellStyle name="Normal 7 5 5 2 2" xfId="1960"/>
    <cellStyle name="Normal 7 5 5 2 2 2" xfId="7367"/>
    <cellStyle name="Normal 7 5 5 2 2 2 2" xfId="15218"/>
    <cellStyle name="Normal 7 5 5 2 2 2 2 2" xfId="37909"/>
    <cellStyle name="Normal 7 5 5 2 2 2 3" xfId="37910"/>
    <cellStyle name="Normal 7 5 5 2 2 2 4" xfId="37911"/>
    <cellStyle name="Normal 7 5 5 2 2 3" xfId="9991"/>
    <cellStyle name="Normal 7 5 5 2 2 3 2" xfId="17841"/>
    <cellStyle name="Normal 7 5 5 2 2 3 2 2" xfId="37912"/>
    <cellStyle name="Normal 7 5 5 2 2 3 3" xfId="37913"/>
    <cellStyle name="Normal 7 5 5 2 2 4" xfId="12595"/>
    <cellStyle name="Normal 7 5 5 2 2 4 2" xfId="37914"/>
    <cellStyle name="Normal 7 5 5 2 2 5" xfId="4739"/>
    <cellStyle name="Normal 7 5 5 2 2 5 2" xfId="37915"/>
    <cellStyle name="Normal 7 5 5 2 2 6" xfId="37916"/>
    <cellStyle name="Normal 7 5 5 2 2 6 2" xfId="37917"/>
    <cellStyle name="Normal 7 5 5 2 2 7" xfId="37918"/>
    <cellStyle name="Normal 7 5 5 2 3" xfId="7366"/>
    <cellStyle name="Normal 7 5 5 2 3 2" xfId="15217"/>
    <cellStyle name="Normal 7 5 5 2 3 2 2" xfId="37919"/>
    <cellStyle name="Normal 7 5 5 2 3 3" xfId="37920"/>
    <cellStyle name="Normal 7 5 5 2 3 4" xfId="37921"/>
    <cellStyle name="Normal 7 5 5 2 4" xfId="9990"/>
    <cellStyle name="Normal 7 5 5 2 4 2" xfId="17840"/>
    <cellStyle name="Normal 7 5 5 2 4 2 2" xfId="37922"/>
    <cellStyle name="Normal 7 5 5 2 4 3" xfId="37923"/>
    <cellStyle name="Normal 7 5 5 2 5" xfId="12594"/>
    <cellStyle name="Normal 7 5 5 2 5 2" xfId="37924"/>
    <cellStyle name="Normal 7 5 5 2 6" xfId="4738"/>
    <cellStyle name="Normal 7 5 5 2 6 2" xfId="37925"/>
    <cellStyle name="Normal 7 5 5 2 7" xfId="37926"/>
    <cellStyle name="Normal 7 5 5 2 7 2" xfId="37927"/>
    <cellStyle name="Normal 7 5 5 2 8" xfId="37928"/>
    <cellStyle name="Normal 7 5 5 3" xfId="1961"/>
    <cellStyle name="Normal 7 5 5 3 2" xfId="7368"/>
    <cellStyle name="Normal 7 5 5 3 2 2" xfId="15219"/>
    <cellStyle name="Normal 7 5 5 3 2 2 2" xfId="37929"/>
    <cellStyle name="Normal 7 5 5 3 2 3" xfId="37930"/>
    <cellStyle name="Normal 7 5 5 3 2 4" xfId="37931"/>
    <cellStyle name="Normal 7 5 5 3 3" xfId="9992"/>
    <cellStyle name="Normal 7 5 5 3 3 2" xfId="17842"/>
    <cellStyle name="Normal 7 5 5 3 3 2 2" xfId="37932"/>
    <cellStyle name="Normal 7 5 5 3 3 3" xfId="37933"/>
    <cellStyle name="Normal 7 5 5 3 4" xfId="12596"/>
    <cellStyle name="Normal 7 5 5 3 4 2" xfId="37934"/>
    <cellStyle name="Normal 7 5 5 3 5" xfId="4740"/>
    <cellStyle name="Normal 7 5 5 3 5 2" xfId="37935"/>
    <cellStyle name="Normal 7 5 5 3 6" xfId="37936"/>
    <cellStyle name="Normal 7 5 5 3 6 2" xfId="37937"/>
    <cellStyle name="Normal 7 5 5 3 7" xfId="37938"/>
    <cellStyle name="Normal 7 5 5 4" xfId="7365"/>
    <cellStyle name="Normal 7 5 5 4 2" xfId="15216"/>
    <cellStyle name="Normal 7 5 5 4 2 2" xfId="37939"/>
    <cellStyle name="Normal 7 5 5 4 3" xfId="37940"/>
    <cellStyle name="Normal 7 5 5 4 4" xfId="37941"/>
    <cellStyle name="Normal 7 5 5 5" xfId="9989"/>
    <cellStyle name="Normal 7 5 5 5 2" xfId="17839"/>
    <cellStyle name="Normal 7 5 5 5 2 2" xfId="37942"/>
    <cellStyle name="Normal 7 5 5 5 3" xfId="37943"/>
    <cellStyle name="Normal 7 5 5 6" xfId="12593"/>
    <cellStyle name="Normal 7 5 5 6 2" xfId="37944"/>
    <cellStyle name="Normal 7 5 5 7" xfId="4737"/>
    <cellStyle name="Normal 7 5 5 7 2" xfId="37945"/>
    <cellStyle name="Normal 7 5 5 8" xfId="37946"/>
    <cellStyle name="Normal 7 5 5 8 2" xfId="37947"/>
    <cellStyle name="Normal 7 5 5 9" xfId="37948"/>
    <cellStyle name="Normal 7 5 6" xfId="1962"/>
    <cellStyle name="Normal 7 5 6 2" xfId="1963"/>
    <cellStyle name="Normal 7 5 6 2 2" xfId="7370"/>
    <cellStyle name="Normal 7 5 6 2 2 2" xfId="15221"/>
    <cellStyle name="Normal 7 5 6 2 2 2 2" xfId="37949"/>
    <cellStyle name="Normal 7 5 6 2 2 3" xfId="37950"/>
    <cellStyle name="Normal 7 5 6 2 2 4" xfId="37951"/>
    <cellStyle name="Normal 7 5 6 2 3" xfId="9994"/>
    <cellStyle name="Normal 7 5 6 2 3 2" xfId="17844"/>
    <cellStyle name="Normal 7 5 6 2 3 2 2" xfId="37952"/>
    <cellStyle name="Normal 7 5 6 2 3 3" xfId="37953"/>
    <cellStyle name="Normal 7 5 6 2 4" xfId="12598"/>
    <cellStyle name="Normal 7 5 6 2 4 2" xfId="37954"/>
    <cellStyle name="Normal 7 5 6 2 5" xfId="4742"/>
    <cellStyle name="Normal 7 5 6 2 5 2" xfId="37955"/>
    <cellStyle name="Normal 7 5 6 2 6" xfId="37956"/>
    <cellStyle name="Normal 7 5 6 2 6 2" xfId="37957"/>
    <cellStyle name="Normal 7 5 6 2 7" xfId="37958"/>
    <cellStyle name="Normal 7 5 6 3" xfId="7369"/>
    <cellStyle name="Normal 7 5 6 3 2" xfId="15220"/>
    <cellStyle name="Normal 7 5 6 3 2 2" xfId="37959"/>
    <cellStyle name="Normal 7 5 6 3 3" xfId="37960"/>
    <cellStyle name="Normal 7 5 6 3 4" xfId="37961"/>
    <cellStyle name="Normal 7 5 6 4" xfId="9993"/>
    <cellStyle name="Normal 7 5 6 4 2" xfId="17843"/>
    <cellStyle name="Normal 7 5 6 4 2 2" xfId="37962"/>
    <cellStyle name="Normal 7 5 6 4 3" xfId="37963"/>
    <cellStyle name="Normal 7 5 6 5" xfId="12597"/>
    <cellStyle name="Normal 7 5 6 5 2" xfId="37964"/>
    <cellStyle name="Normal 7 5 6 6" xfId="4741"/>
    <cellStyle name="Normal 7 5 6 6 2" xfId="37965"/>
    <cellStyle name="Normal 7 5 6 7" xfId="37966"/>
    <cellStyle name="Normal 7 5 6 7 2" xfId="37967"/>
    <cellStyle name="Normal 7 5 6 8" xfId="37968"/>
    <cellStyle name="Normal 7 5 7" xfId="1964"/>
    <cellStyle name="Normal 7 5 7 2" xfId="7371"/>
    <cellStyle name="Normal 7 5 7 2 2" xfId="15222"/>
    <cellStyle name="Normal 7 5 7 2 2 2" xfId="37969"/>
    <cellStyle name="Normal 7 5 7 2 3" xfId="37970"/>
    <cellStyle name="Normal 7 5 7 2 4" xfId="37971"/>
    <cellStyle name="Normal 7 5 7 3" xfId="9995"/>
    <cellStyle name="Normal 7 5 7 3 2" xfId="17845"/>
    <cellStyle name="Normal 7 5 7 3 2 2" xfId="37972"/>
    <cellStyle name="Normal 7 5 7 3 3" xfId="37973"/>
    <cellStyle name="Normal 7 5 7 4" xfId="12599"/>
    <cellStyle name="Normal 7 5 7 4 2" xfId="37974"/>
    <cellStyle name="Normal 7 5 7 5" xfId="4743"/>
    <cellStyle name="Normal 7 5 7 5 2" xfId="37975"/>
    <cellStyle name="Normal 7 5 7 6" xfId="37976"/>
    <cellStyle name="Normal 7 5 7 6 2" xfId="37977"/>
    <cellStyle name="Normal 7 5 7 7" xfId="37978"/>
    <cellStyle name="Normal 7 5 8" xfId="7340"/>
    <cellStyle name="Normal 7 5 8 2" xfId="15191"/>
    <cellStyle name="Normal 7 5 8 2 2" xfId="37979"/>
    <cellStyle name="Normal 7 5 8 3" xfId="37980"/>
    <cellStyle name="Normal 7 5 8 4" xfId="37981"/>
    <cellStyle name="Normal 7 5 9" xfId="9964"/>
    <cellStyle name="Normal 7 5 9 2" xfId="17814"/>
    <cellStyle name="Normal 7 5 9 2 2" xfId="37982"/>
    <cellStyle name="Normal 7 5 9 3" xfId="37983"/>
    <cellStyle name="Normal 7 6" xfId="1965"/>
    <cellStyle name="Normal 7 6 10" xfId="37984"/>
    <cellStyle name="Normal 7 6 2" xfId="1966"/>
    <cellStyle name="Normal 7 6 2 2" xfId="1967"/>
    <cellStyle name="Normal 7 6 2 2 2" xfId="1968"/>
    <cellStyle name="Normal 7 6 2 2 2 2" xfId="7375"/>
    <cellStyle name="Normal 7 6 2 2 2 2 2" xfId="15226"/>
    <cellStyle name="Normal 7 6 2 2 2 2 2 2" xfId="37985"/>
    <cellStyle name="Normal 7 6 2 2 2 2 3" xfId="37986"/>
    <cellStyle name="Normal 7 6 2 2 2 2 4" xfId="37987"/>
    <cellStyle name="Normal 7 6 2 2 2 3" xfId="9999"/>
    <cellStyle name="Normal 7 6 2 2 2 3 2" xfId="17849"/>
    <cellStyle name="Normal 7 6 2 2 2 3 2 2" xfId="37988"/>
    <cellStyle name="Normal 7 6 2 2 2 3 3" xfId="37989"/>
    <cellStyle name="Normal 7 6 2 2 2 4" xfId="12603"/>
    <cellStyle name="Normal 7 6 2 2 2 4 2" xfId="37990"/>
    <cellStyle name="Normal 7 6 2 2 2 5" xfId="4747"/>
    <cellStyle name="Normal 7 6 2 2 2 5 2" xfId="37991"/>
    <cellStyle name="Normal 7 6 2 2 2 6" xfId="37992"/>
    <cellStyle name="Normal 7 6 2 2 2 6 2" xfId="37993"/>
    <cellStyle name="Normal 7 6 2 2 2 7" xfId="37994"/>
    <cellStyle name="Normal 7 6 2 2 3" xfId="7374"/>
    <cellStyle name="Normal 7 6 2 2 3 2" xfId="15225"/>
    <cellStyle name="Normal 7 6 2 2 3 2 2" xfId="37995"/>
    <cellStyle name="Normal 7 6 2 2 3 3" xfId="37996"/>
    <cellStyle name="Normal 7 6 2 2 3 4" xfId="37997"/>
    <cellStyle name="Normal 7 6 2 2 4" xfId="9998"/>
    <cellStyle name="Normal 7 6 2 2 4 2" xfId="17848"/>
    <cellStyle name="Normal 7 6 2 2 4 2 2" xfId="37998"/>
    <cellStyle name="Normal 7 6 2 2 4 3" xfId="37999"/>
    <cellStyle name="Normal 7 6 2 2 5" xfId="12602"/>
    <cellStyle name="Normal 7 6 2 2 5 2" xfId="38000"/>
    <cellStyle name="Normal 7 6 2 2 6" xfId="4746"/>
    <cellStyle name="Normal 7 6 2 2 6 2" xfId="38001"/>
    <cellStyle name="Normal 7 6 2 2 7" xfId="38002"/>
    <cellStyle name="Normal 7 6 2 2 7 2" xfId="38003"/>
    <cellStyle name="Normal 7 6 2 2 8" xfId="38004"/>
    <cellStyle name="Normal 7 6 2 3" xfId="1969"/>
    <cellStyle name="Normal 7 6 2 3 2" xfId="7376"/>
    <cellStyle name="Normal 7 6 2 3 2 2" xfId="15227"/>
    <cellStyle name="Normal 7 6 2 3 2 2 2" xfId="38005"/>
    <cellStyle name="Normal 7 6 2 3 2 3" xfId="38006"/>
    <cellStyle name="Normal 7 6 2 3 2 4" xfId="38007"/>
    <cellStyle name="Normal 7 6 2 3 3" xfId="10000"/>
    <cellStyle name="Normal 7 6 2 3 3 2" xfId="17850"/>
    <cellStyle name="Normal 7 6 2 3 3 2 2" xfId="38008"/>
    <cellStyle name="Normal 7 6 2 3 3 3" xfId="38009"/>
    <cellStyle name="Normal 7 6 2 3 4" xfId="12604"/>
    <cellStyle name="Normal 7 6 2 3 4 2" xfId="38010"/>
    <cellStyle name="Normal 7 6 2 3 5" xfId="4748"/>
    <cellStyle name="Normal 7 6 2 3 5 2" xfId="38011"/>
    <cellStyle name="Normal 7 6 2 3 6" xfId="38012"/>
    <cellStyle name="Normal 7 6 2 3 6 2" xfId="38013"/>
    <cellStyle name="Normal 7 6 2 3 7" xfId="38014"/>
    <cellStyle name="Normal 7 6 2 4" xfId="7373"/>
    <cellStyle name="Normal 7 6 2 4 2" xfId="15224"/>
    <cellStyle name="Normal 7 6 2 4 2 2" xfId="38015"/>
    <cellStyle name="Normal 7 6 2 4 3" xfId="38016"/>
    <cellStyle name="Normal 7 6 2 4 4" xfId="38017"/>
    <cellStyle name="Normal 7 6 2 5" xfId="9997"/>
    <cellStyle name="Normal 7 6 2 5 2" xfId="17847"/>
    <cellStyle name="Normal 7 6 2 5 2 2" xfId="38018"/>
    <cellStyle name="Normal 7 6 2 5 3" xfId="38019"/>
    <cellStyle name="Normal 7 6 2 6" xfId="12601"/>
    <cellStyle name="Normal 7 6 2 6 2" xfId="38020"/>
    <cellStyle name="Normal 7 6 2 7" xfId="4745"/>
    <cellStyle name="Normal 7 6 2 7 2" xfId="38021"/>
    <cellStyle name="Normal 7 6 2 8" xfId="38022"/>
    <cellStyle name="Normal 7 6 2 8 2" xfId="38023"/>
    <cellStyle name="Normal 7 6 2 9" xfId="38024"/>
    <cellStyle name="Normal 7 6 3" xfId="1970"/>
    <cellStyle name="Normal 7 6 3 2" xfId="1971"/>
    <cellStyle name="Normal 7 6 3 2 2" xfId="7378"/>
    <cellStyle name="Normal 7 6 3 2 2 2" xfId="15229"/>
    <cellStyle name="Normal 7 6 3 2 2 2 2" xfId="38025"/>
    <cellStyle name="Normal 7 6 3 2 2 3" xfId="38026"/>
    <cellStyle name="Normal 7 6 3 2 2 4" xfId="38027"/>
    <cellStyle name="Normal 7 6 3 2 3" xfId="10002"/>
    <cellStyle name="Normal 7 6 3 2 3 2" xfId="17852"/>
    <cellStyle name="Normal 7 6 3 2 3 2 2" xfId="38028"/>
    <cellStyle name="Normal 7 6 3 2 3 3" xfId="38029"/>
    <cellStyle name="Normal 7 6 3 2 4" xfId="12606"/>
    <cellStyle name="Normal 7 6 3 2 4 2" xfId="38030"/>
    <cellStyle name="Normal 7 6 3 2 5" xfId="4750"/>
    <cellStyle name="Normal 7 6 3 2 5 2" xfId="38031"/>
    <cellStyle name="Normal 7 6 3 2 6" xfId="38032"/>
    <cellStyle name="Normal 7 6 3 2 6 2" xfId="38033"/>
    <cellStyle name="Normal 7 6 3 2 7" xfId="38034"/>
    <cellStyle name="Normal 7 6 3 3" xfId="7377"/>
    <cellStyle name="Normal 7 6 3 3 2" xfId="15228"/>
    <cellStyle name="Normal 7 6 3 3 2 2" xfId="38035"/>
    <cellStyle name="Normal 7 6 3 3 3" xfId="38036"/>
    <cellStyle name="Normal 7 6 3 3 4" xfId="38037"/>
    <cellStyle name="Normal 7 6 3 4" xfId="10001"/>
    <cellStyle name="Normal 7 6 3 4 2" xfId="17851"/>
    <cellStyle name="Normal 7 6 3 4 2 2" xfId="38038"/>
    <cellStyle name="Normal 7 6 3 4 3" xfId="38039"/>
    <cellStyle name="Normal 7 6 3 5" xfId="12605"/>
    <cellStyle name="Normal 7 6 3 5 2" xfId="38040"/>
    <cellStyle name="Normal 7 6 3 6" xfId="4749"/>
    <cellStyle name="Normal 7 6 3 6 2" xfId="38041"/>
    <cellStyle name="Normal 7 6 3 7" xfId="38042"/>
    <cellStyle name="Normal 7 6 3 7 2" xfId="38043"/>
    <cellStyle name="Normal 7 6 3 8" xfId="38044"/>
    <cellStyle name="Normal 7 6 4" xfId="1972"/>
    <cellStyle name="Normal 7 6 4 2" xfId="7379"/>
    <cellStyle name="Normal 7 6 4 2 2" xfId="15230"/>
    <cellStyle name="Normal 7 6 4 2 2 2" xfId="38045"/>
    <cellStyle name="Normal 7 6 4 2 3" xfId="38046"/>
    <cellStyle name="Normal 7 6 4 2 4" xfId="38047"/>
    <cellStyle name="Normal 7 6 4 3" xfId="10003"/>
    <cellStyle name="Normal 7 6 4 3 2" xfId="17853"/>
    <cellStyle name="Normal 7 6 4 3 2 2" xfId="38048"/>
    <cellStyle name="Normal 7 6 4 3 3" xfId="38049"/>
    <cellStyle name="Normal 7 6 4 4" xfId="12607"/>
    <cellStyle name="Normal 7 6 4 4 2" xfId="38050"/>
    <cellStyle name="Normal 7 6 4 5" xfId="4751"/>
    <cellStyle name="Normal 7 6 4 5 2" xfId="38051"/>
    <cellStyle name="Normal 7 6 4 6" xfId="38052"/>
    <cellStyle name="Normal 7 6 4 6 2" xfId="38053"/>
    <cellStyle name="Normal 7 6 4 7" xfId="38054"/>
    <cellStyle name="Normal 7 6 5" xfId="7372"/>
    <cellStyle name="Normal 7 6 5 2" xfId="15223"/>
    <cellStyle name="Normal 7 6 5 2 2" xfId="38055"/>
    <cellStyle name="Normal 7 6 5 3" xfId="38056"/>
    <cellStyle name="Normal 7 6 5 4" xfId="38057"/>
    <cellStyle name="Normal 7 6 6" xfId="9996"/>
    <cellStyle name="Normal 7 6 6 2" xfId="17846"/>
    <cellStyle name="Normal 7 6 6 2 2" xfId="38058"/>
    <cellStyle name="Normal 7 6 6 3" xfId="38059"/>
    <cellStyle name="Normal 7 6 7" xfId="12600"/>
    <cellStyle name="Normal 7 6 7 2" xfId="38060"/>
    <cellStyle name="Normal 7 6 8" xfId="4744"/>
    <cellStyle name="Normal 7 6 8 2" xfId="38061"/>
    <cellStyle name="Normal 7 6 9" xfId="38062"/>
    <cellStyle name="Normal 7 6 9 2" xfId="38063"/>
    <cellStyle name="Normal 7 7" xfId="1973"/>
    <cellStyle name="Normal 7 7 10" xfId="38064"/>
    <cellStyle name="Normal 7 7 2" xfId="1974"/>
    <cellStyle name="Normal 7 7 2 2" xfId="1975"/>
    <cellStyle name="Normal 7 7 2 2 2" xfId="1976"/>
    <cellStyle name="Normal 7 7 2 2 2 2" xfId="7383"/>
    <cellStyle name="Normal 7 7 2 2 2 2 2" xfId="15234"/>
    <cellStyle name="Normal 7 7 2 2 2 2 2 2" xfId="38065"/>
    <cellStyle name="Normal 7 7 2 2 2 2 3" xfId="38066"/>
    <cellStyle name="Normal 7 7 2 2 2 2 4" xfId="38067"/>
    <cellStyle name="Normal 7 7 2 2 2 3" xfId="10007"/>
    <cellStyle name="Normal 7 7 2 2 2 3 2" xfId="17857"/>
    <cellStyle name="Normal 7 7 2 2 2 3 2 2" xfId="38068"/>
    <cellStyle name="Normal 7 7 2 2 2 3 3" xfId="38069"/>
    <cellStyle name="Normal 7 7 2 2 2 4" xfId="12611"/>
    <cellStyle name="Normal 7 7 2 2 2 4 2" xfId="38070"/>
    <cellStyle name="Normal 7 7 2 2 2 5" xfId="4755"/>
    <cellStyle name="Normal 7 7 2 2 2 5 2" xfId="38071"/>
    <cellStyle name="Normal 7 7 2 2 2 6" xfId="38072"/>
    <cellStyle name="Normal 7 7 2 2 2 6 2" xfId="38073"/>
    <cellStyle name="Normal 7 7 2 2 2 7" xfId="38074"/>
    <cellStyle name="Normal 7 7 2 2 3" xfId="7382"/>
    <cellStyle name="Normal 7 7 2 2 3 2" xfId="15233"/>
    <cellStyle name="Normal 7 7 2 2 3 2 2" xfId="38075"/>
    <cellStyle name="Normal 7 7 2 2 3 3" xfId="38076"/>
    <cellStyle name="Normal 7 7 2 2 3 4" xfId="38077"/>
    <cellStyle name="Normal 7 7 2 2 4" xfId="10006"/>
    <cellStyle name="Normal 7 7 2 2 4 2" xfId="17856"/>
    <cellStyle name="Normal 7 7 2 2 4 2 2" xfId="38078"/>
    <cellStyle name="Normal 7 7 2 2 4 3" xfId="38079"/>
    <cellStyle name="Normal 7 7 2 2 5" xfId="12610"/>
    <cellStyle name="Normal 7 7 2 2 5 2" xfId="38080"/>
    <cellStyle name="Normal 7 7 2 2 6" xfId="4754"/>
    <cellStyle name="Normal 7 7 2 2 6 2" xfId="38081"/>
    <cellStyle name="Normal 7 7 2 2 7" xfId="38082"/>
    <cellStyle name="Normal 7 7 2 2 7 2" xfId="38083"/>
    <cellStyle name="Normal 7 7 2 2 8" xfId="38084"/>
    <cellStyle name="Normal 7 7 2 3" xfId="1977"/>
    <cellStyle name="Normal 7 7 2 3 2" xfId="7384"/>
    <cellStyle name="Normal 7 7 2 3 2 2" xfId="15235"/>
    <cellStyle name="Normal 7 7 2 3 2 2 2" xfId="38085"/>
    <cellStyle name="Normal 7 7 2 3 2 3" xfId="38086"/>
    <cellStyle name="Normal 7 7 2 3 2 4" xfId="38087"/>
    <cellStyle name="Normal 7 7 2 3 3" xfId="10008"/>
    <cellStyle name="Normal 7 7 2 3 3 2" xfId="17858"/>
    <cellStyle name="Normal 7 7 2 3 3 2 2" xfId="38088"/>
    <cellStyle name="Normal 7 7 2 3 3 3" xfId="38089"/>
    <cellStyle name="Normal 7 7 2 3 4" xfId="12612"/>
    <cellStyle name="Normal 7 7 2 3 4 2" xfId="38090"/>
    <cellStyle name="Normal 7 7 2 3 5" xfId="4756"/>
    <cellStyle name="Normal 7 7 2 3 5 2" xfId="38091"/>
    <cellStyle name="Normal 7 7 2 3 6" xfId="38092"/>
    <cellStyle name="Normal 7 7 2 3 6 2" xfId="38093"/>
    <cellStyle name="Normal 7 7 2 3 7" xfId="38094"/>
    <cellStyle name="Normal 7 7 2 4" xfId="7381"/>
    <cellStyle name="Normal 7 7 2 4 2" xfId="15232"/>
    <cellStyle name="Normal 7 7 2 4 2 2" xfId="38095"/>
    <cellStyle name="Normal 7 7 2 4 3" xfId="38096"/>
    <cellStyle name="Normal 7 7 2 4 4" xfId="38097"/>
    <cellStyle name="Normal 7 7 2 5" xfId="10005"/>
    <cellStyle name="Normal 7 7 2 5 2" xfId="17855"/>
    <cellStyle name="Normal 7 7 2 5 2 2" xfId="38098"/>
    <cellStyle name="Normal 7 7 2 5 3" xfId="38099"/>
    <cellStyle name="Normal 7 7 2 6" xfId="12609"/>
    <cellStyle name="Normal 7 7 2 6 2" xfId="38100"/>
    <cellStyle name="Normal 7 7 2 7" xfId="4753"/>
    <cellStyle name="Normal 7 7 2 7 2" xfId="38101"/>
    <cellStyle name="Normal 7 7 2 8" xfId="38102"/>
    <cellStyle name="Normal 7 7 2 8 2" xfId="38103"/>
    <cellStyle name="Normal 7 7 2 9" xfId="38104"/>
    <cellStyle name="Normal 7 7 3" xfId="1978"/>
    <cellStyle name="Normal 7 7 3 2" xfId="1979"/>
    <cellStyle name="Normal 7 7 3 2 2" xfId="7386"/>
    <cellStyle name="Normal 7 7 3 2 2 2" xfId="15237"/>
    <cellStyle name="Normal 7 7 3 2 2 2 2" xfId="38105"/>
    <cellStyle name="Normal 7 7 3 2 2 3" xfId="38106"/>
    <cellStyle name="Normal 7 7 3 2 2 4" xfId="38107"/>
    <cellStyle name="Normal 7 7 3 2 3" xfId="10010"/>
    <cellStyle name="Normal 7 7 3 2 3 2" xfId="17860"/>
    <cellStyle name="Normal 7 7 3 2 3 2 2" xfId="38108"/>
    <cellStyle name="Normal 7 7 3 2 3 3" xfId="38109"/>
    <cellStyle name="Normal 7 7 3 2 4" xfId="12614"/>
    <cellStyle name="Normal 7 7 3 2 4 2" xfId="38110"/>
    <cellStyle name="Normal 7 7 3 2 5" xfId="4758"/>
    <cellStyle name="Normal 7 7 3 2 5 2" xfId="38111"/>
    <cellStyle name="Normal 7 7 3 2 6" xfId="38112"/>
    <cellStyle name="Normal 7 7 3 2 6 2" xfId="38113"/>
    <cellStyle name="Normal 7 7 3 2 7" xfId="38114"/>
    <cellStyle name="Normal 7 7 3 3" xfId="7385"/>
    <cellStyle name="Normal 7 7 3 3 2" xfId="15236"/>
    <cellStyle name="Normal 7 7 3 3 2 2" xfId="38115"/>
    <cellStyle name="Normal 7 7 3 3 3" xfId="38116"/>
    <cellStyle name="Normal 7 7 3 3 4" xfId="38117"/>
    <cellStyle name="Normal 7 7 3 4" xfId="10009"/>
    <cellStyle name="Normal 7 7 3 4 2" xfId="17859"/>
    <cellStyle name="Normal 7 7 3 4 2 2" xfId="38118"/>
    <cellStyle name="Normal 7 7 3 4 3" xfId="38119"/>
    <cellStyle name="Normal 7 7 3 5" xfId="12613"/>
    <cellStyle name="Normal 7 7 3 5 2" xfId="38120"/>
    <cellStyle name="Normal 7 7 3 6" xfId="4757"/>
    <cellStyle name="Normal 7 7 3 6 2" xfId="38121"/>
    <cellStyle name="Normal 7 7 3 7" xfId="38122"/>
    <cellStyle name="Normal 7 7 3 7 2" xfId="38123"/>
    <cellStyle name="Normal 7 7 3 8" xfId="38124"/>
    <cellStyle name="Normal 7 7 4" xfId="1980"/>
    <cellStyle name="Normal 7 7 4 2" xfId="7387"/>
    <cellStyle name="Normal 7 7 4 2 2" xfId="15238"/>
    <cellStyle name="Normal 7 7 4 2 2 2" xfId="38125"/>
    <cellStyle name="Normal 7 7 4 2 3" xfId="38126"/>
    <cellStyle name="Normal 7 7 4 2 4" xfId="38127"/>
    <cellStyle name="Normal 7 7 4 3" xfId="10011"/>
    <cellStyle name="Normal 7 7 4 3 2" xfId="17861"/>
    <cellStyle name="Normal 7 7 4 3 2 2" xfId="38128"/>
    <cellStyle name="Normal 7 7 4 3 3" xfId="38129"/>
    <cellStyle name="Normal 7 7 4 4" xfId="12615"/>
    <cellStyle name="Normal 7 7 4 4 2" xfId="38130"/>
    <cellStyle name="Normal 7 7 4 5" xfId="4759"/>
    <cellStyle name="Normal 7 7 4 5 2" xfId="38131"/>
    <cellStyle name="Normal 7 7 4 6" xfId="38132"/>
    <cellStyle name="Normal 7 7 4 6 2" xfId="38133"/>
    <cellStyle name="Normal 7 7 4 7" xfId="38134"/>
    <cellStyle name="Normal 7 7 5" xfId="7380"/>
    <cellStyle name="Normal 7 7 5 2" xfId="15231"/>
    <cellStyle name="Normal 7 7 5 2 2" xfId="38135"/>
    <cellStyle name="Normal 7 7 5 3" xfId="38136"/>
    <cellStyle name="Normal 7 7 5 4" xfId="38137"/>
    <cellStyle name="Normal 7 7 6" xfId="10004"/>
    <cellStyle name="Normal 7 7 6 2" xfId="17854"/>
    <cellStyle name="Normal 7 7 6 2 2" xfId="38138"/>
    <cellStyle name="Normal 7 7 6 3" xfId="38139"/>
    <cellStyle name="Normal 7 7 7" xfId="12608"/>
    <cellStyle name="Normal 7 7 7 2" xfId="38140"/>
    <cellStyle name="Normal 7 7 8" xfId="4752"/>
    <cellStyle name="Normal 7 7 8 2" xfId="38141"/>
    <cellStyle name="Normal 7 7 9" xfId="38142"/>
    <cellStyle name="Normal 7 7 9 2" xfId="38143"/>
    <cellStyle name="Normal 7 8" xfId="1981"/>
    <cellStyle name="Normal 7 8 10" xfId="38144"/>
    <cellStyle name="Normal 7 8 2" xfId="1982"/>
    <cellStyle name="Normal 7 8 2 2" xfId="1983"/>
    <cellStyle name="Normal 7 8 2 2 2" xfId="1984"/>
    <cellStyle name="Normal 7 8 2 2 2 2" xfId="7391"/>
    <cellStyle name="Normal 7 8 2 2 2 2 2" xfId="15242"/>
    <cellStyle name="Normal 7 8 2 2 2 2 2 2" xfId="38145"/>
    <cellStyle name="Normal 7 8 2 2 2 2 3" xfId="38146"/>
    <cellStyle name="Normal 7 8 2 2 2 2 4" xfId="38147"/>
    <cellStyle name="Normal 7 8 2 2 2 3" xfId="10015"/>
    <cellStyle name="Normal 7 8 2 2 2 3 2" xfId="17865"/>
    <cellStyle name="Normal 7 8 2 2 2 3 2 2" xfId="38148"/>
    <cellStyle name="Normal 7 8 2 2 2 3 3" xfId="38149"/>
    <cellStyle name="Normal 7 8 2 2 2 4" xfId="12619"/>
    <cellStyle name="Normal 7 8 2 2 2 4 2" xfId="38150"/>
    <cellStyle name="Normal 7 8 2 2 2 5" xfId="4763"/>
    <cellStyle name="Normal 7 8 2 2 2 5 2" xfId="38151"/>
    <cellStyle name="Normal 7 8 2 2 2 6" xfId="38152"/>
    <cellStyle name="Normal 7 8 2 2 2 6 2" xfId="38153"/>
    <cellStyle name="Normal 7 8 2 2 2 7" xfId="38154"/>
    <cellStyle name="Normal 7 8 2 2 3" xfId="7390"/>
    <cellStyle name="Normal 7 8 2 2 3 2" xfId="15241"/>
    <cellStyle name="Normal 7 8 2 2 3 2 2" xfId="38155"/>
    <cellStyle name="Normal 7 8 2 2 3 3" xfId="38156"/>
    <cellStyle name="Normal 7 8 2 2 3 4" xfId="38157"/>
    <cellStyle name="Normal 7 8 2 2 4" xfId="10014"/>
    <cellStyle name="Normal 7 8 2 2 4 2" xfId="17864"/>
    <cellStyle name="Normal 7 8 2 2 4 2 2" xfId="38158"/>
    <cellStyle name="Normal 7 8 2 2 4 3" xfId="38159"/>
    <cellStyle name="Normal 7 8 2 2 5" xfId="12618"/>
    <cellStyle name="Normal 7 8 2 2 5 2" xfId="38160"/>
    <cellStyle name="Normal 7 8 2 2 6" xfId="4762"/>
    <cellStyle name="Normal 7 8 2 2 6 2" xfId="38161"/>
    <cellStyle name="Normal 7 8 2 2 7" xfId="38162"/>
    <cellStyle name="Normal 7 8 2 2 7 2" xfId="38163"/>
    <cellStyle name="Normal 7 8 2 2 8" xfId="38164"/>
    <cellStyle name="Normal 7 8 2 3" xfId="1985"/>
    <cellStyle name="Normal 7 8 2 3 2" xfId="7392"/>
    <cellStyle name="Normal 7 8 2 3 2 2" xfId="15243"/>
    <cellStyle name="Normal 7 8 2 3 2 2 2" xfId="38165"/>
    <cellStyle name="Normal 7 8 2 3 2 3" xfId="38166"/>
    <cellStyle name="Normal 7 8 2 3 2 4" xfId="38167"/>
    <cellStyle name="Normal 7 8 2 3 3" xfId="10016"/>
    <cellStyle name="Normal 7 8 2 3 3 2" xfId="17866"/>
    <cellStyle name="Normal 7 8 2 3 3 2 2" xfId="38168"/>
    <cellStyle name="Normal 7 8 2 3 3 3" xfId="38169"/>
    <cellStyle name="Normal 7 8 2 3 4" xfId="12620"/>
    <cellStyle name="Normal 7 8 2 3 4 2" xfId="38170"/>
    <cellStyle name="Normal 7 8 2 3 5" xfId="4764"/>
    <cellStyle name="Normal 7 8 2 3 5 2" xfId="38171"/>
    <cellStyle name="Normal 7 8 2 3 6" xfId="38172"/>
    <cellStyle name="Normal 7 8 2 3 6 2" xfId="38173"/>
    <cellStyle name="Normal 7 8 2 3 7" xfId="38174"/>
    <cellStyle name="Normal 7 8 2 4" xfId="7389"/>
    <cellStyle name="Normal 7 8 2 4 2" xfId="15240"/>
    <cellStyle name="Normal 7 8 2 4 2 2" xfId="38175"/>
    <cellStyle name="Normal 7 8 2 4 3" xfId="38176"/>
    <cellStyle name="Normal 7 8 2 4 4" xfId="38177"/>
    <cellStyle name="Normal 7 8 2 5" xfId="10013"/>
    <cellStyle name="Normal 7 8 2 5 2" xfId="17863"/>
    <cellStyle name="Normal 7 8 2 5 2 2" xfId="38178"/>
    <cellStyle name="Normal 7 8 2 5 3" xfId="38179"/>
    <cellStyle name="Normal 7 8 2 6" xfId="12617"/>
    <cellStyle name="Normal 7 8 2 6 2" xfId="38180"/>
    <cellStyle name="Normal 7 8 2 7" xfId="4761"/>
    <cellStyle name="Normal 7 8 2 7 2" xfId="38181"/>
    <cellStyle name="Normal 7 8 2 8" xfId="38182"/>
    <cellStyle name="Normal 7 8 2 8 2" xfId="38183"/>
    <cellStyle name="Normal 7 8 2 9" xfId="38184"/>
    <cellStyle name="Normal 7 8 3" xfId="1986"/>
    <cellStyle name="Normal 7 8 3 2" xfId="1987"/>
    <cellStyle name="Normal 7 8 3 2 2" xfId="7394"/>
    <cellStyle name="Normal 7 8 3 2 2 2" xfId="15245"/>
    <cellStyle name="Normal 7 8 3 2 2 2 2" xfId="38185"/>
    <cellStyle name="Normal 7 8 3 2 2 3" xfId="38186"/>
    <cellStyle name="Normal 7 8 3 2 2 4" xfId="38187"/>
    <cellStyle name="Normal 7 8 3 2 3" xfId="10018"/>
    <cellStyle name="Normal 7 8 3 2 3 2" xfId="17868"/>
    <cellStyle name="Normal 7 8 3 2 3 2 2" xfId="38188"/>
    <cellStyle name="Normal 7 8 3 2 3 3" xfId="38189"/>
    <cellStyle name="Normal 7 8 3 2 4" xfId="12622"/>
    <cellStyle name="Normal 7 8 3 2 4 2" xfId="38190"/>
    <cellStyle name="Normal 7 8 3 2 5" xfId="4766"/>
    <cellStyle name="Normal 7 8 3 2 5 2" xfId="38191"/>
    <cellStyle name="Normal 7 8 3 2 6" xfId="38192"/>
    <cellStyle name="Normal 7 8 3 2 6 2" xfId="38193"/>
    <cellStyle name="Normal 7 8 3 2 7" xfId="38194"/>
    <cellStyle name="Normal 7 8 3 3" xfId="7393"/>
    <cellStyle name="Normal 7 8 3 3 2" xfId="15244"/>
    <cellStyle name="Normal 7 8 3 3 2 2" xfId="38195"/>
    <cellStyle name="Normal 7 8 3 3 3" xfId="38196"/>
    <cellStyle name="Normal 7 8 3 3 4" xfId="38197"/>
    <cellStyle name="Normal 7 8 3 4" xfId="10017"/>
    <cellStyle name="Normal 7 8 3 4 2" xfId="17867"/>
    <cellStyle name="Normal 7 8 3 4 2 2" xfId="38198"/>
    <cellStyle name="Normal 7 8 3 4 3" xfId="38199"/>
    <cellStyle name="Normal 7 8 3 5" xfId="12621"/>
    <cellStyle name="Normal 7 8 3 5 2" xfId="38200"/>
    <cellStyle name="Normal 7 8 3 6" xfId="4765"/>
    <cellStyle name="Normal 7 8 3 6 2" xfId="38201"/>
    <cellStyle name="Normal 7 8 3 7" xfId="38202"/>
    <cellStyle name="Normal 7 8 3 7 2" xfId="38203"/>
    <cellStyle name="Normal 7 8 3 8" xfId="38204"/>
    <cellStyle name="Normal 7 8 4" xfId="1988"/>
    <cellStyle name="Normal 7 8 4 2" xfId="7395"/>
    <cellStyle name="Normal 7 8 4 2 2" xfId="15246"/>
    <cellStyle name="Normal 7 8 4 2 2 2" xfId="38205"/>
    <cellStyle name="Normal 7 8 4 2 3" xfId="38206"/>
    <cellStyle name="Normal 7 8 4 2 4" xfId="38207"/>
    <cellStyle name="Normal 7 8 4 3" xfId="10019"/>
    <cellStyle name="Normal 7 8 4 3 2" xfId="17869"/>
    <cellStyle name="Normal 7 8 4 3 2 2" xfId="38208"/>
    <cellStyle name="Normal 7 8 4 3 3" xfId="38209"/>
    <cellStyle name="Normal 7 8 4 4" xfId="12623"/>
    <cellStyle name="Normal 7 8 4 4 2" xfId="38210"/>
    <cellStyle name="Normal 7 8 4 5" xfId="4767"/>
    <cellStyle name="Normal 7 8 4 5 2" xfId="38211"/>
    <cellStyle name="Normal 7 8 4 6" xfId="38212"/>
    <cellStyle name="Normal 7 8 4 6 2" xfId="38213"/>
    <cellStyle name="Normal 7 8 4 7" xfId="38214"/>
    <cellStyle name="Normal 7 8 5" xfId="7388"/>
    <cellStyle name="Normal 7 8 5 2" xfId="15239"/>
    <cellStyle name="Normal 7 8 5 2 2" xfId="38215"/>
    <cellStyle name="Normal 7 8 5 3" xfId="38216"/>
    <cellStyle name="Normal 7 8 5 4" xfId="38217"/>
    <cellStyle name="Normal 7 8 6" xfId="10012"/>
    <cellStyle name="Normal 7 8 6 2" xfId="17862"/>
    <cellStyle name="Normal 7 8 6 2 2" xfId="38218"/>
    <cellStyle name="Normal 7 8 6 3" xfId="38219"/>
    <cellStyle name="Normal 7 8 7" xfId="12616"/>
    <cellStyle name="Normal 7 8 7 2" xfId="38220"/>
    <cellStyle name="Normal 7 8 8" xfId="4760"/>
    <cellStyle name="Normal 7 8 8 2" xfId="38221"/>
    <cellStyle name="Normal 7 8 9" xfId="38222"/>
    <cellStyle name="Normal 7 8 9 2" xfId="38223"/>
    <cellStyle name="Normal 7 9" xfId="1989"/>
    <cellStyle name="Normal 7 9 2" xfId="1990"/>
    <cellStyle name="Normal 7 9 2 2" xfId="1991"/>
    <cellStyle name="Normal 7 9 2 2 2" xfId="7398"/>
    <cellStyle name="Normal 7 9 2 2 2 2" xfId="15249"/>
    <cellStyle name="Normal 7 9 2 2 2 2 2" xfId="38224"/>
    <cellStyle name="Normal 7 9 2 2 2 3" xfId="38225"/>
    <cellStyle name="Normal 7 9 2 2 2 4" xfId="38226"/>
    <cellStyle name="Normal 7 9 2 2 3" xfId="10022"/>
    <cellStyle name="Normal 7 9 2 2 3 2" xfId="17872"/>
    <cellStyle name="Normal 7 9 2 2 3 2 2" xfId="38227"/>
    <cellStyle name="Normal 7 9 2 2 3 3" xfId="38228"/>
    <cellStyle name="Normal 7 9 2 2 4" xfId="12626"/>
    <cellStyle name="Normal 7 9 2 2 4 2" xfId="38229"/>
    <cellStyle name="Normal 7 9 2 2 5" xfId="4770"/>
    <cellStyle name="Normal 7 9 2 2 5 2" xfId="38230"/>
    <cellStyle name="Normal 7 9 2 2 6" xfId="38231"/>
    <cellStyle name="Normal 7 9 2 2 6 2" xfId="38232"/>
    <cellStyle name="Normal 7 9 2 2 7" xfId="38233"/>
    <cellStyle name="Normal 7 9 2 3" xfId="7397"/>
    <cellStyle name="Normal 7 9 2 3 2" xfId="15248"/>
    <cellStyle name="Normal 7 9 2 3 2 2" xfId="38234"/>
    <cellStyle name="Normal 7 9 2 3 3" xfId="38235"/>
    <cellStyle name="Normal 7 9 2 3 4" xfId="38236"/>
    <cellStyle name="Normal 7 9 2 4" xfId="10021"/>
    <cellStyle name="Normal 7 9 2 4 2" xfId="17871"/>
    <cellStyle name="Normal 7 9 2 4 2 2" xfId="38237"/>
    <cellStyle name="Normal 7 9 2 4 3" xfId="38238"/>
    <cellStyle name="Normal 7 9 2 5" xfId="12625"/>
    <cellStyle name="Normal 7 9 2 5 2" xfId="38239"/>
    <cellStyle name="Normal 7 9 2 6" xfId="4769"/>
    <cellStyle name="Normal 7 9 2 6 2" xfId="38240"/>
    <cellStyle name="Normal 7 9 2 7" xfId="38241"/>
    <cellStyle name="Normal 7 9 2 7 2" xfId="38242"/>
    <cellStyle name="Normal 7 9 2 8" xfId="38243"/>
    <cellStyle name="Normal 7 9 3" xfId="1992"/>
    <cellStyle name="Normal 7 9 3 2" xfId="7399"/>
    <cellStyle name="Normal 7 9 3 2 2" xfId="15250"/>
    <cellStyle name="Normal 7 9 3 2 2 2" xfId="38244"/>
    <cellStyle name="Normal 7 9 3 2 3" xfId="38245"/>
    <cellStyle name="Normal 7 9 3 2 4" xfId="38246"/>
    <cellStyle name="Normal 7 9 3 3" xfId="10023"/>
    <cellStyle name="Normal 7 9 3 3 2" xfId="17873"/>
    <cellStyle name="Normal 7 9 3 3 2 2" xfId="38247"/>
    <cellStyle name="Normal 7 9 3 3 3" xfId="38248"/>
    <cellStyle name="Normal 7 9 3 4" xfId="12627"/>
    <cellStyle name="Normal 7 9 3 4 2" xfId="38249"/>
    <cellStyle name="Normal 7 9 3 5" xfId="4771"/>
    <cellStyle name="Normal 7 9 3 5 2" xfId="38250"/>
    <cellStyle name="Normal 7 9 3 6" xfId="38251"/>
    <cellStyle name="Normal 7 9 3 6 2" xfId="38252"/>
    <cellStyle name="Normal 7 9 3 7" xfId="38253"/>
    <cellStyle name="Normal 7 9 4" xfId="7396"/>
    <cellStyle name="Normal 7 9 4 2" xfId="15247"/>
    <cellStyle name="Normal 7 9 4 2 2" xfId="38254"/>
    <cellStyle name="Normal 7 9 4 3" xfId="38255"/>
    <cellStyle name="Normal 7 9 4 4" xfId="38256"/>
    <cellStyle name="Normal 7 9 5" xfId="10020"/>
    <cellStyle name="Normal 7 9 5 2" xfId="17870"/>
    <cellStyle name="Normal 7 9 5 2 2" xfId="38257"/>
    <cellStyle name="Normal 7 9 5 3" xfId="38258"/>
    <cellStyle name="Normal 7 9 6" xfId="12624"/>
    <cellStyle name="Normal 7 9 6 2" xfId="38259"/>
    <cellStyle name="Normal 7 9 7" xfId="4768"/>
    <cellStyle name="Normal 7 9 7 2" xfId="38260"/>
    <cellStyle name="Normal 7 9 8" xfId="38261"/>
    <cellStyle name="Normal 7 9 8 2" xfId="38262"/>
    <cellStyle name="Normal 7 9 9" xfId="38263"/>
    <cellStyle name="Normal 70" xfId="48057"/>
    <cellStyle name="Normal 71" xfId="48058"/>
    <cellStyle name="Normal 72" xfId="48059"/>
    <cellStyle name="Normal 73" xfId="48060"/>
    <cellStyle name="Normal 74" xfId="48061"/>
    <cellStyle name="Normal 75" xfId="48062"/>
    <cellStyle name="Normal 76" xfId="48063"/>
    <cellStyle name="Normal 77" xfId="48064"/>
    <cellStyle name="Normal 78" xfId="48065"/>
    <cellStyle name="Normal 79" xfId="48066"/>
    <cellStyle name="Normal 8" xfId="1993"/>
    <cellStyle name="Normal 8 10" xfId="1994"/>
    <cellStyle name="Normal 8 10 2" xfId="1995"/>
    <cellStyle name="Normal 8 10 2 2" xfId="7402"/>
    <cellStyle name="Normal 8 10 2 2 2" xfId="15253"/>
    <cellStyle name="Normal 8 10 2 2 2 2" xfId="38264"/>
    <cellStyle name="Normal 8 10 2 2 3" xfId="38265"/>
    <cellStyle name="Normal 8 10 2 2 4" xfId="38266"/>
    <cellStyle name="Normal 8 10 2 3" xfId="10026"/>
    <cellStyle name="Normal 8 10 2 3 2" xfId="17876"/>
    <cellStyle name="Normal 8 10 2 3 2 2" xfId="38267"/>
    <cellStyle name="Normal 8 10 2 3 3" xfId="38268"/>
    <cellStyle name="Normal 8 10 2 4" xfId="12630"/>
    <cellStyle name="Normal 8 10 2 4 2" xfId="38269"/>
    <cellStyle name="Normal 8 10 2 5" xfId="4774"/>
    <cellStyle name="Normal 8 10 2 5 2" xfId="38270"/>
    <cellStyle name="Normal 8 10 2 6" xfId="38271"/>
    <cellStyle name="Normal 8 10 2 6 2" xfId="38272"/>
    <cellStyle name="Normal 8 10 2 7" xfId="38273"/>
    <cellStyle name="Normal 8 10 3" xfId="7401"/>
    <cellStyle name="Normal 8 10 3 2" xfId="15252"/>
    <cellStyle name="Normal 8 10 3 2 2" xfId="38274"/>
    <cellStyle name="Normal 8 10 3 3" xfId="38275"/>
    <cellStyle name="Normal 8 10 3 4" xfId="38276"/>
    <cellStyle name="Normal 8 10 4" xfId="10025"/>
    <cellStyle name="Normal 8 10 4 2" xfId="17875"/>
    <cellStyle name="Normal 8 10 4 2 2" xfId="38277"/>
    <cellStyle name="Normal 8 10 4 3" xfId="38278"/>
    <cellStyle name="Normal 8 10 5" xfId="12629"/>
    <cellStyle name="Normal 8 10 5 2" xfId="38279"/>
    <cellStyle name="Normal 8 10 6" xfId="4773"/>
    <cellStyle name="Normal 8 10 6 2" xfId="38280"/>
    <cellStyle name="Normal 8 10 7" xfId="38281"/>
    <cellStyle name="Normal 8 10 7 2" xfId="38282"/>
    <cellStyle name="Normal 8 10 8" xfId="38283"/>
    <cellStyle name="Normal 8 11" xfId="1996"/>
    <cellStyle name="Normal 8 11 2" xfId="7403"/>
    <cellStyle name="Normal 8 11 2 2" xfId="15254"/>
    <cellStyle name="Normal 8 11 2 2 2" xfId="38284"/>
    <cellStyle name="Normal 8 11 2 3" xfId="38285"/>
    <cellStyle name="Normal 8 11 2 4" xfId="38286"/>
    <cellStyle name="Normal 8 11 3" xfId="10027"/>
    <cellStyle name="Normal 8 11 3 2" xfId="17877"/>
    <cellStyle name="Normal 8 11 3 2 2" xfId="38287"/>
    <cellStyle name="Normal 8 11 3 3" xfId="38288"/>
    <cellStyle name="Normal 8 11 4" xfId="12631"/>
    <cellStyle name="Normal 8 11 4 2" xfId="38289"/>
    <cellStyle name="Normal 8 11 5" xfId="4775"/>
    <cellStyle name="Normal 8 11 5 2" xfId="38290"/>
    <cellStyle name="Normal 8 11 6" xfId="38291"/>
    <cellStyle name="Normal 8 11 6 2" xfId="38292"/>
    <cellStyle name="Normal 8 11 7" xfId="38293"/>
    <cellStyle name="Normal 8 12" xfId="2685"/>
    <cellStyle name="Normal 8 12 2" xfId="15251"/>
    <cellStyle name="Normal 8 12 2 2" xfId="38294"/>
    <cellStyle name="Normal 8 12 3" xfId="7400"/>
    <cellStyle name="Normal 8 12 4" xfId="38295"/>
    <cellStyle name="Normal 8 13" xfId="10024"/>
    <cellStyle name="Normal 8 13 2" xfId="17874"/>
    <cellStyle name="Normal 8 13 2 2" xfId="38296"/>
    <cellStyle name="Normal 8 13 3" xfId="38297"/>
    <cellStyle name="Normal 8 14" xfId="12628"/>
    <cellStyle name="Normal 8 14 2" xfId="38298"/>
    <cellStyle name="Normal 8 15" xfId="4772"/>
    <cellStyle name="Normal 8 15 2" xfId="38299"/>
    <cellStyle name="Normal 8 16" xfId="2709"/>
    <cellStyle name="Normal 8 16 2" xfId="38300"/>
    <cellStyle name="Normal 8 17" xfId="19558"/>
    <cellStyle name="Normal 8 17 2" xfId="38301"/>
    <cellStyle name="Normal 8 18" xfId="38302"/>
    <cellStyle name="Normal 8 2" xfId="1997"/>
    <cellStyle name="Normal 8 2 10" xfId="12632"/>
    <cellStyle name="Normal 8 2 10 2" xfId="38303"/>
    <cellStyle name="Normal 8 2 11" xfId="4776"/>
    <cellStyle name="Normal 8 2 11 2" xfId="38304"/>
    <cellStyle name="Normal 8 2 12" xfId="2723"/>
    <cellStyle name="Normal 8 2 12 2" xfId="38305"/>
    <cellStyle name="Normal 8 2 13" xfId="38306"/>
    <cellStyle name="Normal 8 2 14" xfId="38307"/>
    <cellStyle name="Normal 8 2 2" xfId="1998"/>
    <cellStyle name="Normal 8 2 2 10" xfId="38308"/>
    <cellStyle name="Normal 8 2 2 11" xfId="38309"/>
    <cellStyle name="Normal 8 2 2 2" xfId="1999"/>
    <cellStyle name="Normal 8 2 2 2 2" xfId="2000"/>
    <cellStyle name="Normal 8 2 2 2 2 2" xfId="2001"/>
    <cellStyle name="Normal 8 2 2 2 2 2 2" xfId="7408"/>
    <cellStyle name="Normal 8 2 2 2 2 2 2 2" xfId="15259"/>
    <cellStyle name="Normal 8 2 2 2 2 2 2 2 2" xfId="38310"/>
    <cellStyle name="Normal 8 2 2 2 2 2 2 3" xfId="38311"/>
    <cellStyle name="Normal 8 2 2 2 2 2 2 4" xfId="38312"/>
    <cellStyle name="Normal 8 2 2 2 2 2 3" xfId="10032"/>
    <cellStyle name="Normal 8 2 2 2 2 2 3 2" xfId="17882"/>
    <cellStyle name="Normal 8 2 2 2 2 2 3 2 2" xfId="38313"/>
    <cellStyle name="Normal 8 2 2 2 2 2 3 3" xfId="38314"/>
    <cellStyle name="Normal 8 2 2 2 2 2 4" xfId="12636"/>
    <cellStyle name="Normal 8 2 2 2 2 2 4 2" xfId="38315"/>
    <cellStyle name="Normal 8 2 2 2 2 2 5" xfId="4780"/>
    <cellStyle name="Normal 8 2 2 2 2 2 5 2" xfId="38316"/>
    <cellStyle name="Normal 8 2 2 2 2 2 6" xfId="38317"/>
    <cellStyle name="Normal 8 2 2 2 2 2 6 2" xfId="38318"/>
    <cellStyle name="Normal 8 2 2 2 2 2 7" xfId="38319"/>
    <cellStyle name="Normal 8 2 2 2 2 3" xfId="7407"/>
    <cellStyle name="Normal 8 2 2 2 2 3 2" xfId="15258"/>
    <cellStyle name="Normal 8 2 2 2 2 3 2 2" xfId="38320"/>
    <cellStyle name="Normal 8 2 2 2 2 3 3" xfId="38321"/>
    <cellStyle name="Normal 8 2 2 2 2 3 4" xfId="38322"/>
    <cellStyle name="Normal 8 2 2 2 2 4" xfId="10031"/>
    <cellStyle name="Normal 8 2 2 2 2 4 2" xfId="17881"/>
    <cellStyle name="Normal 8 2 2 2 2 4 2 2" xfId="38323"/>
    <cellStyle name="Normal 8 2 2 2 2 4 3" xfId="38324"/>
    <cellStyle name="Normal 8 2 2 2 2 5" xfId="12635"/>
    <cellStyle name="Normal 8 2 2 2 2 5 2" xfId="38325"/>
    <cellStyle name="Normal 8 2 2 2 2 6" xfId="4779"/>
    <cellStyle name="Normal 8 2 2 2 2 6 2" xfId="38326"/>
    <cellStyle name="Normal 8 2 2 2 2 7" xfId="38327"/>
    <cellStyle name="Normal 8 2 2 2 2 7 2" xfId="38328"/>
    <cellStyle name="Normal 8 2 2 2 2 8" xfId="38329"/>
    <cellStyle name="Normal 8 2 2 2 3" xfId="2002"/>
    <cellStyle name="Normal 8 2 2 2 3 2" xfId="7409"/>
    <cellStyle name="Normal 8 2 2 2 3 2 2" xfId="15260"/>
    <cellStyle name="Normal 8 2 2 2 3 2 2 2" xfId="38330"/>
    <cellStyle name="Normal 8 2 2 2 3 2 3" xfId="38331"/>
    <cellStyle name="Normal 8 2 2 2 3 2 4" xfId="38332"/>
    <cellStyle name="Normal 8 2 2 2 3 3" xfId="10033"/>
    <cellStyle name="Normal 8 2 2 2 3 3 2" xfId="17883"/>
    <cellStyle name="Normal 8 2 2 2 3 3 2 2" xfId="38333"/>
    <cellStyle name="Normal 8 2 2 2 3 3 3" xfId="38334"/>
    <cellStyle name="Normal 8 2 2 2 3 4" xfId="12637"/>
    <cellStyle name="Normal 8 2 2 2 3 4 2" xfId="38335"/>
    <cellStyle name="Normal 8 2 2 2 3 5" xfId="4781"/>
    <cellStyle name="Normal 8 2 2 2 3 5 2" xfId="38336"/>
    <cellStyle name="Normal 8 2 2 2 3 6" xfId="38337"/>
    <cellStyle name="Normal 8 2 2 2 3 6 2" xfId="38338"/>
    <cellStyle name="Normal 8 2 2 2 3 7" xfId="38339"/>
    <cellStyle name="Normal 8 2 2 2 4" xfId="7406"/>
    <cellStyle name="Normal 8 2 2 2 4 2" xfId="15257"/>
    <cellStyle name="Normal 8 2 2 2 4 2 2" xfId="38340"/>
    <cellStyle name="Normal 8 2 2 2 4 3" xfId="38341"/>
    <cellStyle name="Normal 8 2 2 2 4 4" xfId="38342"/>
    <cellStyle name="Normal 8 2 2 2 5" xfId="10030"/>
    <cellStyle name="Normal 8 2 2 2 5 2" xfId="17880"/>
    <cellStyle name="Normal 8 2 2 2 5 2 2" xfId="38343"/>
    <cellStyle name="Normal 8 2 2 2 5 3" xfId="38344"/>
    <cellStyle name="Normal 8 2 2 2 6" xfId="12634"/>
    <cellStyle name="Normal 8 2 2 2 6 2" xfId="38345"/>
    <cellStyle name="Normal 8 2 2 2 7" xfId="4778"/>
    <cellStyle name="Normal 8 2 2 2 7 2" xfId="38346"/>
    <cellStyle name="Normal 8 2 2 2 8" xfId="38347"/>
    <cellStyle name="Normal 8 2 2 2 8 2" xfId="38348"/>
    <cellStyle name="Normal 8 2 2 2 9" xfId="38349"/>
    <cellStyle name="Normal 8 2 2 3" xfId="2003"/>
    <cellStyle name="Normal 8 2 2 3 2" xfId="2004"/>
    <cellStyle name="Normal 8 2 2 3 2 2" xfId="7411"/>
    <cellStyle name="Normal 8 2 2 3 2 2 2" xfId="15262"/>
    <cellStyle name="Normal 8 2 2 3 2 2 2 2" xfId="38350"/>
    <cellStyle name="Normal 8 2 2 3 2 2 3" xfId="38351"/>
    <cellStyle name="Normal 8 2 2 3 2 2 4" xfId="38352"/>
    <cellStyle name="Normal 8 2 2 3 2 3" xfId="10035"/>
    <cellStyle name="Normal 8 2 2 3 2 3 2" xfId="17885"/>
    <cellStyle name="Normal 8 2 2 3 2 3 2 2" xfId="38353"/>
    <cellStyle name="Normal 8 2 2 3 2 3 3" xfId="38354"/>
    <cellStyle name="Normal 8 2 2 3 2 4" xfId="12639"/>
    <cellStyle name="Normal 8 2 2 3 2 4 2" xfId="38355"/>
    <cellStyle name="Normal 8 2 2 3 2 5" xfId="4783"/>
    <cellStyle name="Normal 8 2 2 3 2 5 2" xfId="38356"/>
    <cellStyle name="Normal 8 2 2 3 2 6" xfId="38357"/>
    <cellStyle name="Normal 8 2 2 3 2 6 2" xfId="38358"/>
    <cellStyle name="Normal 8 2 2 3 2 7" xfId="38359"/>
    <cellStyle name="Normal 8 2 2 3 3" xfId="7410"/>
    <cellStyle name="Normal 8 2 2 3 3 2" xfId="15261"/>
    <cellStyle name="Normal 8 2 2 3 3 2 2" xfId="38360"/>
    <cellStyle name="Normal 8 2 2 3 3 3" xfId="38361"/>
    <cellStyle name="Normal 8 2 2 3 3 4" xfId="38362"/>
    <cellStyle name="Normal 8 2 2 3 4" xfId="10034"/>
    <cellStyle name="Normal 8 2 2 3 4 2" xfId="17884"/>
    <cellStyle name="Normal 8 2 2 3 4 2 2" xfId="38363"/>
    <cellStyle name="Normal 8 2 2 3 4 3" xfId="38364"/>
    <cellStyle name="Normal 8 2 2 3 5" xfId="12638"/>
    <cellStyle name="Normal 8 2 2 3 5 2" xfId="38365"/>
    <cellStyle name="Normal 8 2 2 3 6" xfId="4782"/>
    <cellStyle name="Normal 8 2 2 3 6 2" xfId="38366"/>
    <cellStyle name="Normal 8 2 2 3 7" xfId="38367"/>
    <cellStyle name="Normal 8 2 2 3 7 2" xfId="38368"/>
    <cellStyle name="Normal 8 2 2 3 8" xfId="38369"/>
    <cellStyle name="Normal 8 2 2 4" xfId="2005"/>
    <cellStyle name="Normal 8 2 2 4 2" xfId="7412"/>
    <cellStyle name="Normal 8 2 2 4 2 2" xfId="15263"/>
    <cellStyle name="Normal 8 2 2 4 2 2 2" xfId="38370"/>
    <cellStyle name="Normal 8 2 2 4 2 3" xfId="38371"/>
    <cellStyle name="Normal 8 2 2 4 2 4" xfId="38372"/>
    <cellStyle name="Normal 8 2 2 4 3" xfId="10036"/>
    <cellStyle name="Normal 8 2 2 4 3 2" xfId="17886"/>
    <cellStyle name="Normal 8 2 2 4 3 2 2" xfId="38373"/>
    <cellStyle name="Normal 8 2 2 4 3 3" xfId="38374"/>
    <cellStyle name="Normal 8 2 2 4 4" xfId="12640"/>
    <cellStyle name="Normal 8 2 2 4 4 2" xfId="38375"/>
    <cellStyle name="Normal 8 2 2 4 5" xfId="4784"/>
    <cellStyle name="Normal 8 2 2 4 5 2" xfId="38376"/>
    <cellStyle name="Normal 8 2 2 4 6" xfId="38377"/>
    <cellStyle name="Normal 8 2 2 4 6 2" xfId="38378"/>
    <cellStyle name="Normal 8 2 2 4 7" xfId="38379"/>
    <cellStyle name="Normal 8 2 2 5" xfId="7405"/>
    <cellStyle name="Normal 8 2 2 5 2" xfId="15256"/>
    <cellStyle name="Normal 8 2 2 5 2 2" xfId="38380"/>
    <cellStyle name="Normal 8 2 2 5 3" xfId="38381"/>
    <cellStyle name="Normal 8 2 2 5 4" xfId="38382"/>
    <cellStyle name="Normal 8 2 2 6" xfId="10029"/>
    <cellStyle name="Normal 8 2 2 6 2" xfId="17879"/>
    <cellStyle name="Normal 8 2 2 6 2 2" xfId="38383"/>
    <cellStyle name="Normal 8 2 2 6 3" xfId="38384"/>
    <cellStyle name="Normal 8 2 2 7" xfId="12633"/>
    <cellStyle name="Normal 8 2 2 7 2" xfId="38385"/>
    <cellStyle name="Normal 8 2 2 8" xfId="4777"/>
    <cellStyle name="Normal 8 2 2 8 2" xfId="38386"/>
    <cellStyle name="Normal 8 2 2 9" xfId="2825"/>
    <cellStyle name="Normal 8 2 2 9 2" xfId="38387"/>
    <cellStyle name="Normal 8 2 3" xfId="2006"/>
    <cellStyle name="Normal 8 2 3 10" xfId="38388"/>
    <cellStyle name="Normal 8 2 3 2" xfId="2007"/>
    <cellStyle name="Normal 8 2 3 2 2" xfId="2008"/>
    <cellStyle name="Normal 8 2 3 2 2 2" xfId="2009"/>
    <cellStyle name="Normal 8 2 3 2 2 2 2" xfId="7416"/>
    <cellStyle name="Normal 8 2 3 2 2 2 2 2" xfId="15267"/>
    <cellStyle name="Normal 8 2 3 2 2 2 2 2 2" xfId="38389"/>
    <cellStyle name="Normal 8 2 3 2 2 2 2 3" xfId="38390"/>
    <cellStyle name="Normal 8 2 3 2 2 2 2 4" xfId="38391"/>
    <cellStyle name="Normal 8 2 3 2 2 2 3" xfId="10040"/>
    <cellStyle name="Normal 8 2 3 2 2 2 3 2" xfId="17890"/>
    <cellStyle name="Normal 8 2 3 2 2 2 3 2 2" xfId="38392"/>
    <cellStyle name="Normal 8 2 3 2 2 2 3 3" xfId="38393"/>
    <cellStyle name="Normal 8 2 3 2 2 2 4" xfId="12644"/>
    <cellStyle name="Normal 8 2 3 2 2 2 4 2" xfId="38394"/>
    <cellStyle name="Normal 8 2 3 2 2 2 5" xfId="4788"/>
    <cellStyle name="Normal 8 2 3 2 2 2 5 2" xfId="38395"/>
    <cellStyle name="Normal 8 2 3 2 2 2 6" xfId="38396"/>
    <cellStyle name="Normal 8 2 3 2 2 2 6 2" xfId="38397"/>
    <cellStyle name="Normal 8 2 3 2 2 2 7" xfId="38398"/>
    <cellStyle name="Normal 8 2 3 2 2 3" xfId="7415"/>
    <cellStyle name="Normal 8 2 3 2 2 3 2" xfId="15266"/>
    <cellStyle name="Normal 8 2 3 2 2 3 2 2" xfId="38399"/>
    <cellStyle name="Normal 8 2 3 2 2 3 3" xfId="38400"/>
    <cellStyle name="Normal 8 2 3 2 2 3 4" xfId="38401"/>
    <cellStyle name="Normal 8 2 3 2 2 4" xfId="10039"/>
    <cellStyle name="Normal 8 2 3 2 2 4 2" xfId="17889"/>
    <cellStyle name="Normal 8 2 3 2 2 4 2 2" xfId="38402"/>
    <cellStyle name="Normal 8 2 3 2 2 4 3" xfId="38403"/>
    <cellStyle name="Normal 8 2 3 2 2 5" xfId="12643"/>
    <cellStyle name="Normal 8 2 3 2 2 5 2" xfId="38404"/>
    <cellStyle name="Normal 8 2 3 2 2 6" xfId="4787"/>
    <cellStyle name="Normal 8 2 3 2 2 6 2" xfId="38405"/>
    <cellStyle name="Normal 8 2 3 2 2 7" xfId="38406"/>
    <cellStyle name="Normal 8 2 3 2 2 7 2" xfId="38407"/>
    <cellStyle name="Normal 8 2 3 2 2 8" xfId="38408"/>
    <cellStyle name="Normal 8 2 3 2 3" xfId="2010"/>
    <cellStyle name="Normal 8 2 3 2 3 2" xfId="7417"/>
    <cellStyle name="Normal 8 2 3 2 3 2 2" xfId="15268"/>
    <cellStyle name="Normal 8 2 3 2 3 2 2 2" xfId="38409"/>
    <cellStyle name="Normal 8 2 3 2 3 2 3" xfId="38410"/>
    <cellStyle name="Normal 8 2 3 2 3 2 4" xfId="38411"/>
    <cellStyle name="Normal 8 2 3 2 3 3" xfId="10041"/>
    <cellStyle name="Normal 8 2 3 2 3 3 2" xfId="17891"/>
    <cellStyle name="Normal 8 2 3 2 3 3 2 2" xfId="38412"/>
    <cellStyle name="Normal 8 2 3 2 3 3 3" xfId="38413"/>
    <cellStyle name="Normal 8 2 3 2 3 4" xfId="12645"/>
    <cellStyle name="Normal 8 2 3 2 3 4 2" xfId="38414"/>
    <cellStyle name="Normal 8 2 3 2 3 5" xfId="4789"/>
    <cellStyle name="Normal 8 2 3 2 3 5 2" xfId="38415"/>
    <cellStyle name="Normal 8 2 3 2 3 6" xfId="38416"/>
    <cellStyle name="Normal 8 2 3 2 3 6 2" xfId="38417"/>
    <cellStyle name="Normal 8 2 3 2 3 7" xfId="38418"/>
    <cellStyle name="Normal 8 2 3 2 4" xfId="7414"/>
    <cellStyle name="Normal 8 2 3 2 4 2" xfId="15265"/>
    <cellStyle name="Normal 8 2 3 2 4 2 2" xfId="38419"/>
    <cellStyle name="Normal 8 2 3 2 4 3" xfId="38420"/>
    <cellStyle name="Normal 8 2 3 2 4 4" xfId="38421"/>
    <cellStyle name="Normal 8 2 3 2 5" xfId="10038"/>
    <cellStyle name="Normal 8 2 3 2 5 2" xfId="17888"/>
    <cellStyle name="Normal 8 2 3 2 5 2 2" xfId="38422"/>
    <cellStyle name="Normal 8 2 3 2 5 3" xfId="38423"/>
    <cellStyle name="Normal 8 2 3 2 6" xfId="12642"/>
    <cellStyle name="Normal 8 2 3 2 6 2" xfId="38424"/>
    <cellStyle name="Normal 8 2 3 2 7" xfId="4786"/>
    <cellStyle name="Normal 8 2 3 2 7 2" xfId="38425"/>
    <cellStyle name="Normal 8 2 3 2 8" xfId="38426"/>
    <cellStyle name="Normal 8 2 3 2 8 2" xfId="38427"/>
    <cellStyle name="Normal 8 2 3 2 9" xfId="38428"/>
    <cellStyle name="Normal 8 2 3 3" xfId="2011"/>
    <cellStyle name="Normal 8 2 3 3 2" xfId="2012"/>
    <cellStyle name="Normal 8 2 3 3 2 2" xfId="7419"/>
    <cellStyle name="Normal 8 2 3 3 2 2 2" xfId="15270"/>
    <cellStyle name="Normal 8 2 3 3 2 2 2 2" xfId="38429"/>
    <cellStyle name="Normal 8 2 3 3 2 2 3" xfId="38430"/>
    <cellStyle name="Normal 8 2 3 3 2 2 4" xfId="38431"/>
    <cellStyle name="Normal 8 2 3 3 2 3" xfId="10043"/>
    <cellStyle name="Normal 8 2 3 3 2 3 2" xfId="17893"/>
    <cellStyle name="Normal 8 2 3 3 2 3 2 2" xfId="38432"/>
    <cellStyle name="Normal 8 2 3 3 2 3 3" xfId="38433"/>
    <cellStyle name="Normal 8 2 3 3 2 4" xfId="12647"/>
    <cellStyle name="Normal 8 2 3 3 2 4 2" xfId="38434"/>
    <cellStyle name="Normal 8 2 3 3 2 5" xfId="4791"/>
    <cellStyle name="Normal 8 2 3 3 2 5 2" xfId="38435"/>
    <cellStyle name="Normal 8 2 3 3 2 6" xfId="38436"/>
    <cellStyle name="Normal 8 2 3 3 2 6 2" xfId="38437"/>
    <cellStyle name="Normal 8 2 3 3 2 7" xfId="38438"/>
    <cellStyle name="Normal 8 2 3 3 3" xfId="7418"/>
    <cellStyle name="Normal 8 2 3 3 3 2" xfId="15269"/>
    <cellStyle name="Normal 8 2 3 3 3 2 2" xfId="38439"/>
    <cellStyle name="Normal 8 2 3 3 3 3" xfId="38440"/>
    <cellStyle name="Normal 8 2 3 3 3 4" xfId="38441"/>
    <cellStyle name="Normal 8 2 3 3 4" xfId="10042"/>
    <cellStyle name="Normal 8 2 3 3 4 2" xfId="17892"/>
    <cellStyle name="Normal 8 2 3 3 4 2 2" xfId="38442"/>
    <cellStyle name="Normal 8 2 3 3 4 3" xfId="38443"/>
    <cellStyle name="Normal 8 2 3 3 5" xfId="12646"/>
    <cellStyle name="Normal 8 2 3 3 5 2" xfId="38444"/>
    <cellStyle name="Normal 8 2 3 3 6" xfId="4790"/>
    <cellStyle name="Normal 8 2 3 3 6 2" xfId="38445"/>
    <cellStyle name="Normal 8 2 3 3 7" xfId="38446"/>
    <cellStyle name="Normal 8 2 3 3 7 2" xfId="38447"/>
    <cellStyle name="Normal 8 2 3 3 8" xfId="38448"/>
    <cellStyle name="Normal 8 2 3 4" xfId="2013"/>
    <cellStyle name="Normal 8 2 3 4 2" xfId="7420"/>
    <cellStyle name="Normal 8 2 3 4 2 2" xfId="15271"/>
    <cellStyle name="Normal 8 2 3 4 2 2 2" xfId="38449"/>
    <cellStyle name="Normal 8 2 3 4 2 3" xfId="38450"/>
    <cellStyle name="Normal 8 2 3 4 2 4" xfId="38451"/>
    <cellStyle name="Normal 8 2 3 4 3" xfId="10044"/>
    <cellStyle name="Normal 8 2 3 4 3 2" xfId="17894"/>
    <cellStyle name="Normal 8 2 3 4 3 2 2" xfId="38452"/>
    <cellStyle name="Normal 8 2 3 4 3 3" xfId="38453"/>
    <cellStyle name="Normal 8 2 3 4 4" xfId="12648"/>
    <cellStyle name="Normal 8 2 3 4 4 2" xfId="38454"/>
    <cellStyle name="Normal 8 2 3 4 5" xfId="4792"/>
    <cellStyle name="Normal 8 2 3 4 5 2" xfId="38455"/>
    <cellStyle name="Normal 8 2 3 4 6" xfId="38456"/>
    <cellStyle name="Normal 8 2 3 4 6 2" xfId="38457"/>
    <cellStyle name="Normal 8 2 3 4 7" xfId="38458"/>
    <cellStyle name="Normal 8 2 3 5" xfId="7413"/>
    <cellStyle name="Normal 8 2 3 5 2" xfId="15264"/>
    <cellStyle name="Normal 8 2 3 5 2 2" xfId="38459"/>
    <cellStyle name="Normal 8 2 3 5 3" xfId="38460"/>
    <cellStyle name="Normal 8 2 3 5 4" xfId="38461"/>
    <cellStyle name="Normal 8 2 3 6" xfId="10037"/>
    <cellStyle name="Normal 8 2 3 6 2" xfId="17887"/>
    <cellStyle name="Normal 8 2 3 6 2 2" xfId="38462"/>
    <cellStyle name="Normal 8 2 3 6 3" xfId="38463"/>
    <cellStyle name="Normal 8 2 3 7" xfId="12641"/>
    <cellStyle name="Normal 8 2 3 7 2" xfId="38464"/>
    <cellStyle name="Normal 8 2 3 8" xfId="4785"/>
    <cellStyle name="Normal 8 2 3 8 2" xfId="38465"/>
    <cellStyle name="Normal 8 2 3 9" xfId="38466"/>
    <cellStyle name="Normal 8 2 3 9 2" xfId="38467"/>
    <cellStyle name="Normal 8 2 4" xfId="2014"/>
    <cellStyle name="Normal 8 2 4 10" xfId="38468"/>
    <cellStyle name="Normal 8 2 4 2" xfId="2015"/>
    <cellStyle name="Normal 8 2 4 2 2" xfId="2016"/>
    <cellStyle name="Normal 8 2 4 2 2 2" xfId="2017"/>
    <cellStyle name="Normal 8 2 4 2 2 2 2" xfId="7424"/>
    <cellStyle name="Normal 8 2 4 2 2 2 2 2" xfId="15275"/>
    <cellStyle name="Normal 8 2 4 2 2 2 2 2 2" xfId="38469"/>
    <cellStyle name="Normal 8 2 4 2 2 2 2 3" xfId="38470"/>
    <cellStyle name="Normal 8 2 4 2 2 2 2 4" xfId="38471"/>
    <cellStyle name="Normal 8 2 4 2 2 2 3" xfId="10048"/>
    <cellStyle name="Normal 8 2 4 2 2 2 3 2" xfId="17898"/>
    <cellStyle name="Normal 8 2 4 2 2 2 3 2 2" xfId="38472"/>
    <cellStyle name="Normal 8 2 4 2 2 2 3 3" xfId="38473"/>
    <cellStyle name="Normal 8 2 4 2 2 2 4" xfId="12652"/>
    <cellStyle name="Normal 8 2 4 2 2 2 4 2" xfId="38474"/>
    <cellStyle name="Normal 8 2 4 2 2 2 5" xfId="4796"/>
    <cellStyle name="Normal 8 2 4 2 2 2 5 2" xfId="38475"/>
    <cellStyle name="Normal 8 2 4 2 2 2 6" xfId="38476"/>
    <cellStyle name="Normal 8 2 4 2 2 2 6 2" xfId="38477"/>
    <cellStyle name="Normal 8 2 4 2 2 2 7" xfId="38478"/>
    <cellStyle name="Normal 8 2 4 2 2 3" xfId="7423"/>
    <cellStyle name="Normal 8 2 4 2 2 3 2" xfId="15274"/>
    <cellStyle name="Normal 8 2 4 2 2 3 2 2" xfId="38479"/>
    <cellStyle name="Normal 8 2 4 2 2 3 3" xfId="38480"/>
    <cellStyle name="Normal 8 2 4 2 2 3 4" xfId="38481"/>
    <cellStyle name="Normal 8 2 4 2 2 4" xfId="10047"/>
    <cellStyle name="Normal 8 2 4 2 2 4 2" xfId="17897"/>
    <cellStyle name="Normal 8 2 4 2 2 4 2 2" xfId="38482"/>
    <cellStyle name="Normal 8 2 4 2 2 4 3" xfId="38483"/>
    <cellStyle name="Normal 8 2 4 2 2 5" xfId="12651"/>
    <cellStyle name="Normal 8 2 4 2 2 5 2" xfId="38484"/>
    <cellStyle name="Normal 8 2 4 2 2 6" xfId="4795"/>
    <cellStyle name="Normal 8 2 4 2 2 6 2" xfId="38485"/>
    <cellStyle name="Normal 8 2 4 2 2 7" xfId="38486"/>
    <cellStyle name="Normal 8 2 4 2 2 7 2" xfId="38487"/>
    <cellStyle name="Normal 8 2 4 2 2 8" xfId="38488"/>
    <cellStyle name="Normal 8 2 4 2 3" xfId="2018"/>
    <cellStyle name="Normal 8 2 4 2 3 2" xfId="7425"/>
    <cellStyle name="Normal 8 2 4 2 3 2 2" xfId="15276"/>
    <cellStyle name="Normal 8 2 4 2 3 2 2 2" xfId="38489"/>
    <cellStyle name="Normal 8 2 4 2 3 2 3" xfId="38490"/>
    <cellStyle name="Normal 8 2 4 2 3 2 4" xfId="38491"/>
    <cellStyle name="Normal 8 2 4 2 3 3" xfId="10049"/>
    <cellStyle name="Normal 8 2 4 2 3 3 2" xfId="17899"/>
    <cellStyle name="Normal 8 2 4 2 3 3 2 2" xfId="38492"/>
    <cellStyle name="Normal 8 2 4 2 3 3 3" xfId="38493"/>
    <cellStyle name="Normal 8 2 4 2 3 4" xfId="12653"/>
    <cellStyle name="Normal 8 2 4 2 3 4 2" xfId="38494"/>
    <cellStyle name="Normal 8 2 4 2 3 5" xfId="4797"/>
    <cellStyle name="Normal 8 2 4 2 3 5 2" xfId="38495"/>
    <cellStyle name="Normal 8 2 4 2 3 6" xfId="38496"/>
    <cellStyle name="Normal 8 2 4 2 3 6 2" xfId="38497"/>
    <cellStyle name="Normal 8 2 4 2 3 7" xfId="38498"/>
    <cellStyle name="Normal 8 2 4 2 4" xfId="7422"/>
    <cellStyle name="Normal 8 2 4 2 4 2" xfId="15273"/>
    <cellStyle name="Normal 8 2 4 2 4 2 2" xfId="38499"/>
    <cellStyle name="Normal 8 2 4 2 4 3" xfId="38500"/>
    <cellStyle name="Normal 8 2 4 2 4 4" xfId="38501"/>
    <cellStyle name="Normal 8 2 4 2 5" xfId="10046"/>
    <cellStyle name="Normal 8 2 4 2 5 2" xfId="17896"/>
    <cellStyle name="Normal 8 2 4 2 5 2 2" xfId="38502"/>
    <cellStyle name="Normal 8 2 4 2 5 3" xfId="38503"/>
    <cellStyle name="Normal 8 2 4 2 6" xfId="12650"/>
    <cellStyle name="Normal 8 2 4 2 6 2" xfId="38504"/>
    <cellStyle name="Normal 8 2 4 2 7" xfId="4794"/>
    <cellStyle name="Normal 8 2 4 2 7 2" xfId="38505"/>
    <cellStyle name="Normal 8 2 4 2 8" xfId="38506"/>
    <cellStyle name="Normal 8 2 4 2 8 2" xfId="38507"/>
    <cellStyle name="Normal 8 2 4 2 9" xfId="38508"/>
    <cellStyle name="Normal 8 2 4 3" xfId="2019"/>
    <cellStyle name="Normal 8 2 4 3 2" xfId="2020"/>
    <cellStyle name="Normal 8 2 4 3 2 2" xfId="7427"/>
    <cellStyle name="Normal 8 2 4 3 2 2 2" xfId="15278"/>
    <cellStyle name="Normal 8 2 4 3 2 2 2 2" xfId="38509"/>
    <cellStyle name="Normal 8 2 4 3 2 2 3" xfId="38510"/>
    <cellStyle name="Normal 8 2 4 3 2 2 4" xfId="38511"/>
    <cellStyle name="Normal 8 2 4 3 2 3" xfId="10051"/>
    <cellStyle name="Normal 8 2 4 3 2 3 2" xfId="17901"/>
    <cellStyle name="Normal 8 2 4 3 2 3 2 2" xfId="38512"/>
    <cellStyle name="Normal 8 2 4 3 2 3 3" xfId="38513"/>
    <cellStyle name="Normal 8 2 4 3 2 4" xfId="12655"/>
    <cellStyle name="Normal 8 2 4 3 2 4 2" xfId="38514"/>
    <cellStyle name="Normal 8 2 4 3 2 5" xfId="4799"/>
    <cellStyle name="Normal 8 2 4 3 2 5 2" xfId="38515"/>
    <cellStyle name="Normal 8 2 4 3 2 6" xfId="38516"/>
    <cellStyle name="Normal 8 2 4 3 2 6 2" xfId="38517"/>
    <cellStyle name="Normal 8 2 4 3 2 7" xfId="38518"/>
    <cellStyle name="Normal 8 2 4 3 3" xfId="7426"/>
    <cellStyle name="Normal 8 2 4 3 3 2" xfId="15277"/>
    <cellStyle name="Normal 8 2 4 3 3 2 2" xfId="38519"/>
    <cellStyle name="Normal 8 2 4 3 3 3" xfId="38520"/>
    <cellStyle name="Normal 8 2 4 3 3 4" xfId="38521"/>
    <cellStyle name="Normal 8 2 4 3 4" xfId="10050"/>
    <cellStyle name="Normal 8 2 4 3 4 2" xfId="17900"/>
    <cellStyle name="Normal 8 2 4 3 4 2 2" xfId="38522"/>
    <cellStyle name="Normal 8 2 4 3 4 3" xfId="38523"/>
    <cellStyle name="Normal 8 2 4 3 5" xfId="12654"/>
    <cellStyle name="Normal 8 2 4 3 5 2" xfId="38524"/>
    <cellStyle name="Normal 8 2 4 3 6" xfId="4798"/>
    <cellStyle name="Normal 8 2 4 3 6 2" xfId="38525"/>
    <cellStyle name="Normal 8 2 4 3 7" xfId="38526"/>
    <cellStyle name="Normal 8 2 4 3 7 2" xfId="38527"/>
    <cellStyle name="Normal 8 2 4 3 8" xfId="38528"/>
    <cellStyle name="Normal 8 2 4 4" xfId="2021"/>
    <cellStyle name="Normal 8 2 4 4 2" xfId="7428"/>
    <cellStyle name="Normal 8 2 4 4 2 2" xfId="15279"/>
    <cellStyle name="Normal 8 2 4 4 2 2 2" xfId="38529"/>
    <cellStyle name="Normal 8 2 4 4 2 3" xfId="38530"/>
    <cellStyle name="Normal 8 2 4 4 2 4" xfId="38531"/>
    <cellStyle name="Normal 8 2 4 4 3" xfId="10052"/>
    <cellStyle name="Normal 8 2 4 4 3 2" xfId="17902"/>
    <cellStyle name="Normal 8 2 4 4 3 2 2" xfId="38532"/>
    <cellStyle name="Normal 8 2 4 4 3 3" xfId="38533"/>
    <cellStyle name="Normal 8 2 4 4 4" xfId="12656"/>
    <cellStyle name="Normal 8 2 4 4 4 2" xfId="38534"/>
    <cellStyle name="Normal 8 2 4 4 5" xfId="4800"/>
    <cellStyle name="Normal 8 2 4 4 5 2" xfId="38535"/>
    <cellStyle name="Normal 8 2 4 4 6" xfId="38536"/>
    <cellStyle name="Normal 8 2 4 4 6 2" xfId="38537"/>
    <cellStyle name="Normal 8 2 4 4 7" xfId="38538"/>
    <cellStyle name="Normal 8 2 4 5" xfId="7421"/>
    <cellStyle name="Normal 8 2 4 5 2" xfId="15272"/>
    <cellStyle name="Normal 8 2 4 5 2 2" xfId="38539"/>
    <cellStyle name="Normal 8 2 4 5 3" xfId="38540"/>
    <cellStyle name="Normal 8 2 4 5 4" xfId="38541"/>
    <cellStyle name="Normal 8 2 4 6" xfId="10045"/>
    <cellStyle name="Normal 8 2 4 6 2" xfId="17895"/>
    <cellStyle name="Normal 8 2 4 6 2 2" xfId="38542"/>
    <cellStyle name="Normal 8 2 4 6 3" xfId="38543"/>
    <cellStyle name="Normal 8 2 4 7" xfId="12649"/>
    <cellStyle name="Normal 8 2 4 7 2" xfId="38544"/>
    <cellStyle name="Normal 8 2 4 8" xfId="4793"/>
    <cellStyle name="Normal 8 2 4 8 2" xfId="38545"/>
    <cellStyle name="Normal 8 2 4 9" xfId="38546"/>
    <cellStyle name="Normal 8 2 4 9 2" xfId="38547"/>
    <cellStyle name="Normal 8 2 5" xfId="2022"/>
    <cellStyle name="Normal 8 2 5 2" xfId="2023"/>
    <cellStyle name="Normal 8 2 5 2 2" xfId="2024"/>
    <cellStyle name="Normal 8 2 5 2 2 2" xfId="7431"/>
    <cellStyle name="Normal 8 2 5 2 2 2 2" xfId="15282"/>
    <cellStyle name="Normal 8 2 5 2 2 2 2 2" xfId="38548"/>
    <cellStyle name="Normal 8 2 5 2 2 2 3" xfId="38549"/>
    <cellStyle name="Normal 8 2 5 2 2 2 4" xfId="38550"/>
    <cellStyle name="Normal 8 2 5 2 2 3" xfId="10055"/>
    <cellStyle name="Normal 8 2 5 2 2 3 2" xfId="17905"/>
    <cellStyle name="Normal 8 2 5 2 2 3 2 2" xfId="38551"/>
    <cellStyle name="Normal 8 2 5 2 2 3 3" xfId="38552"/>
    <cellStyle name="Normal 8 2 5 2 2 4" xfId="12659"/>
    <cellStyle name="Normal 8 2 5 2 2 4 2" xfId="38553"/>
    <cellStyle name="Normal 8 2 5 2 2 5" xfId="4803"/>
    <cellStyle name="Normal 8 2 5 2 2 5 2" xfId="38554"/>
    <cellStyle name="Normal 8 2 5 2 2 6" xfId="38555"/>
    <cellStyle name="Normal 8 2 5 2 2 6 2" xfId="38556"/>
    <cellStyle name="Normal 8 2 5 2 2 7" xfId="38557"/>
    <cellStyle name="Normal 8 2 5 2 3" xfId="7430"/>
    <cellStyle name="Normal 8 2 5 2 3 2" xfId="15281"/>
    <cellStyle name="Normal 8 2 5 2 3 2 2" xfId="38558"/>
    <cellStyle name="Normal 8 2 5 2 3 3" xfId="38559"/>
    <cellStyle name="Normal 8 2 5 2 3 4" xfId="38560"/>
    <cellStyle name="Normal 8 2 5 2 4" xfId="10054"/>
    <cellStyle name="Normal 8 2 5 2 4 2" xfId="17904"/>
    <cellStyle name="Normal 8 2 5 2 4 2 2" xfId="38561"/>
    <cellStyle name="Normal 8 2 5 2 4 3" xfId="38562"/>
    <cellStyle name="Normal 8 2 5 2 5" xfId="12658"/>
    <cellStyle name="Normal 8 2 5 2 5 2" xfId="38563"/>
    <cellStyle name="Normal 8 2 5 2 6" xfId="4802"/>
    <cellStyle name="Normal 8 2 5 2 6 2" xfId="38564"/>
    <cellStyle name="Normal 8 2 5 2 7" xfId="38565"/>
    <cellStyle name="Normal 8 2 5 2 7 2" xfId="38566"/>
    <cellStyle name="Normal 8 2 5 2 8" xfId="38567"/>
    <cellStyle name="Normal 8 2 5 3" xfId="2025"/>
    <cellStyle name="Normal 8 2 5 3 2" xfId="7432"/>
    <cellStyle name="Normal 8 2 5 3 2 2" xfId="15283"/>
    <cellStyle name="Normal 8 2 5 3 2 2 2" xfId="38568"/>
    <cellStyle name="Normal 8 2 5 3 2 3" xfId="38569"/>
    <cellStyle name="Normal 8 2 5 3 2 4" xfId="38570"/>
    <cellStyle name="Normal 8 2 5 3 3" xfId="10056"/>
    <cellStyle name="Normal 8 2 5 3 3 2" xfId="17906"/>
    <cellStyle name="Normal 8 2 5 3 3 2 2" xfId="38571"/>
    <cellStyle name="Normal 8 2 5 3 3 3" xfId="38572"/>
    <cellStyle name="Normal 8 2 5 3 4" xfId="12660"/>
    <cellStyle name="Normal 8 2 5 3 4 2" xfId="38573"/>
    <cellStyle name="Normal 8 2 5 3 5" xfId="4804"/>
    <cellStyle name="Normal 8 2 5 3 5 2" xfId="38574"/>
    <cellStyle name="Normal 8 2 5 3 6" xfId="38575"/>
    <cellStyle name="Normal 8 2 5 3 6 2" xfId="38576"/>
    <cellStyle name="Normal 8 2 5 3 7" xfId="38577"/>
    <cellStyle name="Normal 8 2 5 4" xfId="7429"/>
    <cellStyle name="Normal 8 2 5 4 2" xfId="15280"/>
    <cellStyle name="Normal 8 2 5 4 2 2" xfId="38578"/>
    <cellStyle name="Normal 8 2 5 4 3" xfId="38579"/>
    <cellStyle name="Normal 8 2 5 4 4" xfId="38580"/>
    <cellStyle name="Normal 8 2 5 5" xfId="10053"/>
    <cellStyle name="Normal 8 2 5 5 2" xfId="17903"/>
    <cellStyle name="Normal 8 2 5 5 2 2" xfId="38581"/>
    <cellStyle name="Normal 8 2 5 5 3" xfId="38582"/>
    <cellStyle name="Normal 8 2 5 6" xfId="12657"/>
    <cellStyle name="Normal 8 2 5 6 2" xfId="38583"/>
    <cellStyle name="Normal 8 2 5 7" xfId="4801"/>
    <cellStyle name="Normal 8 2 5 7 2" xfId="38584"/>
    <cellStyle name="Normal 8 2 5 8" xfId="38585"/>
    <cellStyle name="Normal 8 2 5 8 2" xfId="38586"/>
    <cellStyle name="Normal 8 2 5 9" xfId="38587"/>
    <cellStyle name="Normal 8 2 6" xfId="2026"/>
    <cellStyle name="Normal 8 2 6 2" xfId="2027"/>
    <cellStyle name="Normal 8 2 6 2 2" xfId="7434"/>
    <cellStyle name="Normal 8 2 6 2 2 2" xfId="15285"/>
    <cellStyle name="Normal 8 2 6 2 2 2 2" xfId="38588"/>
    <cellStyle name="Normal 8 2 6 2 2 3" xfId="38589"/>
    <cellStyle name="Normal 8 2 6 2 2 4" xfId="38590"/>
    <cellStyle name="Normal 8 2 6 2 3" xfId="10058"/>
    <cellStyle name="Normal 8 2 6 2 3 2" xfId="17908"/>
    <cellStyle name="Normal 8 2 6 2 3 2 2" xfId="38591"/>
    <cellStyle name="Normal 8 2 6 2 3 3" xfId="38592"/>
    <cellStyle name="Normal 8 2 6 2 4" xfId="12662"/>
    <cellStyle name="Normal 8 2 6 2 4 2" xfId="38593"/>
    <cellStyle name="Normal 8 2 6 2 5" xfId="4806"/>
    <cellStyle name="Normal 8 2 6 2 5 2" xfId="38594"/>
    <cellStyle name="Normal 8 2 6 2 6" xfId="38595"/>
    <cellStyle name="Normal 8 2 6 2 6 2" xfId="38596"/>
    <cellStyle name="Normal 8 2 6 2 7" xfId="38597"/>
    <cellStyle name="Normal 8 2 6 3" xfId="7433"/>
    <cellStyle name="Normal 8 2 6 3 2" xfId="15284"/>
    <cellStyle name="Normal 8 2 6 3 2 2" xfId="38598"/>
    <cellStyle name="Normal 8 2 6 3 3" xfId="38599"/>
    <cellStyle name="Normal 8 2 6 3 4" xfId="38600"/>
    <cellStyle name="Normal 8 2 6 4" xfId="10057"/>
    <cellStyle name="Normal 8 2 6 4 2" xfId="17907"/>
    <cellStyle name="Normal 8 2 6 4 2 2" xfId="38601"/>
    <cellStyle name="Normal 8 2 6 4 3" xfId="38602"/>
    <cellStyle name="Normal 8 2 6 5" xfId="12661"/>
    <cellStyle name="Normal 8 2 6 5 2" xfId="38603"/>
    <cellStyle name="Normal 8 2 6 6" xfId="4805"/>
    <cellStyle name="Normal 8 2 6 6 2" xfId="38604"/>
    <cellStyle name="Normal 8 2 6 7" xfId="38605"/>
    <cellStyle name="Normal 8 2 6 7 2" xfId="38606"/>
    <cellStyle name="Normal 8 2 6 8" xfId="38607"/>
    <cellStyle name="Normal 8 2 7" xfId="2028"/>
    <cellStyle name="Normal 8 2 7 2" xfId="7435"/>
    <cellStyle name="Normal 8 2 7 2 2" xfId="15286"/>
    <cellStyle name="Normal 8 2 7 2 2 2" xfId="38608"/>
    <cellStyle name="Normal 8 2 7 2 3" xfId="38609"/>
    <cellStyle name="Normal 8 2 7 2 4" xfId="38610"/>
    <cellStyle name="Normal 8 2 7 3" xfId="10059"/>
    <cellStyle name="Normal 8 2 7 3 2" xfId="17909"/>
    <cellStyle name="Normal 8 2 7 3 2 2" xfId="38611"/>
    <cellStyle name="Normal 8 2 7 3 3" xfId="38612"/>
    <cellStyle name="Normal 8 2 7 4" xfId="12663"/>
    <cellStyle name="Normal 8 2 7 4 2" xfId="38613"/>
    <cellStyle name="Normal 8 2 7 5" xfId="4807"/>
    <cellStyle name="Normal 8 2 7 5 2" xfId="38614"/>
    <cellStyle name="Normal 8 2 7 6" xfId="38615"/>
    <cellStyle name="Normal 8 2 7 6 2" xfId="38616"/>
    <cellStyle name="Normal 8 2 7 7" xfId="38617"/>
    <cellStyle name="Normal 8 2 8" xfId="2698"/>
    <cellStyle name="Normal 8 2 8 2" xfId="15255"/>
    <cellStyle name="Normal 8 2 8 2 2" xfId="38618"/>
    <cellStyle name="Normal 8 2 8 3" xfId="7404"/>
    <cellStyle name="Normal 8 2 8 4" xfId="38619"/>
    <cellStyle name="Normal 8 2 9" xfId="10028"/>
    <cellStyle name="Normal 8 2 9 2" xfId="17878"/>
    <cellStyle name="Normal 8 2 9 2 2" xfId="38620"/>
    <cellStyle name="Normal 8 2 9 3" xfId="38621"/>
    <cellStyle name="Normal 8 3" xfId="2029"/>
    <cellStyle name="Normal 8 3 10" xfId="12664"/>
    <cellStyle name="Normal 8 3 10 2" xfId="38622"/>
    <cellStyle name="Normal 8 3 11" xfId="4808"/>
    <cellStyle name="Normal 8 3 11 2" xfId="38623"/>
    <cellStyle name="Normal 8 3 12" xfId="2735"/>
    <cellStyle name="Normal 8 3 12 2" xfId="38624"/>
    <cellStyle name="Normal 8 3 13" xfId="38625"/>
    <cellStyle name="Normal 8 3 14" xfId="38626"/>
    <cellStyle name="Normal 8 3 2" xfId="2030"/>
    <cellStyle name="Normal 8 3 2 10" xfId="38627"/>
    <cellStyle name="Normal 8 3 2 11" xfId="38628"/>
    <cellStyle name="Normal 8 3 2 2" xfId="2031"/>
    <cellStyle name="Normal 8 3 2 2 2" xfId="2032"/>
    <cellStyle name="Normal 8 3 2 2 2 2" xfId="2033"/>
    <cellStyle name="Normal 8 3 2 2 2 2 2" xfId="7440"/>
    <cellStyle name="Normal 8 3 2 2 2 2 2 2" xfId="15291"/>
    <cellStyle name="Normal 8 3 2 2 2 2 2 2 2" xfId="38629"/>
    <cellStyle name="Normal 8 3 2 2 2 2 2 3" xfId="38630"/>
    <cellStyle name="Normal 8 3 2 2 2 2 2 4" xfId="38631"/>
    <cellStyle name="Normal 8 3 2 2 2 2 3" xfId="10064"/>
    <cellStyle name="Normal 8 3 2 2 2 2 3 2" xfId="17914"/>
    <cellStyle name="Normal 8 3 2 2 2 2 3 2 2" xfId="38632"/>
    <cellStyle name="Normal 8 3 2 2 2 2 3 3" xfId="38633"/>
    <cellStyle name="Normal 8 3 2 2 2 2 4" xfId="12668"/>
    <cellStyle name="Normal 8 3 2 2 2 2 4 2" xfId="38634"/>
    <cellStyle name="Normal 8 3 2 2 2 2 5" xfId="4812"/>
    <cellStyle name="Normal 8 3 2 2 2 2 5 2" xfId="38635"/>
    <cellStyle name="Normal 8 3 2 2 2 2 6" xfId="38636"/>
    <cellStyle name="Normal 8 3 2 2 2 2 6 2" xfId="38637"/>
    <cellStyle name="Normal 8 3 2 2 2 2 7" xfId="38638"/>
    <cellStyle name="Normal 8 3 2 2 2 3" xfId="7439"/>
    <cellStyle name="Normal 8 3 2 2 2 3 2" xfId="15290"/>
    <cellStyle name="Normal 8 3 2 2 2 3 2 2" xfId="38639"/>
    <cellStyle name="Normal 8 3 2 2 2 3 3" xfId="38640"/>
    <cellStyle name="Normal 8 3 2 2 2 3 4" xfId="38641"/>
    <cellStyle name="Normal 8 3 2 2 2 4" xfId="10063"/>
    <cellStyle name="Normal 8 3 2 2 2 4 2" xfId="17913"/>
    <cellStyle name="Normal 8 3 2 2 2 4 2 2" xfId="38642"/>
    <cellStyle name="Normal 8 3 2 2 2 4 3" xfId="38643"/>
    <cellStyle name="Normal 8 3 2 2 2 5" xfId="12667"/>
    <cellStyle name="Normal 8 3 2 2 2 5 2" xfId="38644"/>
    <cellStyle name="Normal 8 3 2 2 2 6" xfId="4811"/>
    <cellStyle name="Normal 8 3 2 2 2 6 2" xfId="38645"/>
    <cellStyle name="Normal 8 3 2 2 2 7" xfId="38646"/>
    <cellStyle name="Normal 8 3 2 2 2 7 2" xfId="38647"/>
    <cellStyle name="Normal 8 3 2 2 2 8" xfId="38648"/>
    <cellStyle name="Normal 8 3 2 2 3" xfId="2034"/>
    <cellStyle name="Normal 8 3 2 2 3 2" xfId="7441"/>
    <cellStyle name="Normal 8 3 2 2 3 2 2" xfId="15292"/>
    <cellStyle name="Normal 8 3 2 2 3 2 2 2" xfId="38649"/>
    <cellStyle name="Normal 8 3 2 2 3 2 3" xfId="38650"/>
    <cellStyle name="Normal 8 3 2 2 3 2 4" xfId="38651"/>
    <cellStyle name="Normal 8 3 2 2 3 3" xfId="10065"/>
    <cellStyle name="Normal 8 3 2 2 3 3 2" xfId="17915"/>
    <cellStyle name="Normal 8 3 2 2 3 3 2 2" xfId="38652"/>
    <cellStyle name="Normal 8 3 2 2 3 3 3" xfId="38653"/>
    <cellStyle name="Normal 8 3 2 2 3 4" xfId="12669"/>
    <cellStyle name="Normal 8 3 2 2 3 4 2" xfId="38654"/>
    <cellStyle name="Normal 8 3 2 2 3 5" xfId="4813"/>
    <cellStyle name="Normal 8 3 2 2 3 5 2" xfId="38655"/>
    <cellStyle name="Normal 8 3 2 2 3 6" xfId="38656"/>
    <cellStyle name="Normal 8 3 2 2 3 6 2" xfId="38657"/>
    <cellStyle name="Normal 8 3 2 2 3 7" xfId="38658"/>
    <cellStyle name="Normal 8 3 2 2 4" xfId="7438"/>
    <cellStyle name="Normal 8 3 2 2 4 2" xfId="15289"/>
    <cellStyle name="Normal 8 3 2 2 4 2 2" xfId="38659"/>
    <cellStyle name="Normal 8 3 2 2 4 3" xfId="38660"/>
    <cellStyle name="Normal 8 3 2 2 4 4" xfId="38661"/>
    <cellStyle name="Normal 8 3 2 2 5" xfId="10062"/>
    <cellStyle name="Normal 8 3 2 2 5 2" xfId="17912"/>
    <cellStyle name="Normal 8 3 2 2 5 2 2" xfId="38662"/>
    <cellStyle name="Normal 8 3 2 2 5 3" xfId="38663"/>
    <cellStyle name="Normal 8 3 2 2 6" xfId="12666"/>
    <cellStyle name="Normal 8 3 2 2 6 2" xfId="38664"/>
    <cellStyle name="Normal 8 3 2 2 7" xfId="4810"/>
    <cellStyle name="Normal 8 3 2 2 7 2" xfId="38665"/>
    <cellStyle name="Normal 8 3 2 2 8" xfId="38666"/>
    <cellStyle name="Normal 8 3 2 2 8 2" xfId="38667"/>
    <cellStyle name="Normal 8 3 2 2 9" xfId="38668"/>
    <cellStyle name="Normal 8 3 2 3" xfId="2035"/>
    <cellStyle name="Normal 8 3 2 3 2" xfId="2036"/>
    <cellStyle name="Normal 8 3 2 3 2 2" xfId="7443"/>
    <cellStyle name="Normal 8 3 2 3 2 2 2" xfId="15294"/>
    <cellStyle name="Normal 8 3 2 3 2 2 2 2" xfId="38669"/>
    <cellStyle name="Normal 8 3 2 3 2 2 3" xfId="38670"/>
    <cellStyle name="Normal 8 3 2 3 2 2 4" xfId="38671"/>
    <cellStyle name="Normal 8 3 2 3 2 3" xfId="10067"/>
    <cellStyle name="Normal 8 3 2 3 2 3 2" xfId="17917"/>
    <cellStyle name="Normal 8 3 2 3 2 3 2 2" xfId="38672"/>
    <cellStyle name="Normal 8 3 2 3 2 3 3" xfId="38673"/>
    <cellStyle name="Normal 8 3 2 3 2 4" xfId="12671"/>
    <cellStyle name="Normal 8 3 2 3 2 4 2" xfId="38674"/>
    <cellStyle name="Normal 8 3 2 3 2 5" xfId="4815"/>
    <cellStyle name="Normal 8 3 2 3 2 5 2" xfId="38675"/>
    <cellStyle name="Normal 8 3 2 3 2 6" xfId="38676"/>
    <cellStyle name="Normal 8 3 2 3 2 6 2" xfId="38677"/>
    <cellStyle name="Normal 8 3 2 3 2 7" xfId="38678"/>
    <cellStyle name="Normal 8 3 2 3 3" xfId="7442"/>
    <cellStyle name="Normal 8 3 2 3 3 2" xfId="15293"/>
    <cellStyle name="Normal 8 3 2 3 3 2 2" xfId="38679"/>
    <cellStyle name="Normal 8 3 2 3 3 3" xfId="38680"/>
    <cellStyle name="Normal 8 3 2 3 3 4" xfId="38681"/>
    <cellStyle name="Normal 8 3 2 3 4" xfId="10066"/>
    <cellStyle name="Normal 8 3 2 3 4 2" xfId="17916"/>
    <cellStyle name="Normal 8 3 2 3 4 2 2" xfId="38682"/>
    <cellStyle name="Normal 8 3 2 3 4 3" xfId="38683"/>
    <cellStyle name="Normal 8 3 2 3 5" xfId="12670"/>
    <cellStyle name="Normal 8 3 2 3 5 2" xfId="38684"/>
    <cellStyle name="Normal 8 3 2 3 6" xfId="4814"/>
    <cellStyle name="Normal 8 3 2 3 6 2" xfId="38685"/>
    <cellStyle name="Normal 8 3 2 3 7" xfId="38686"/>
    <cellStyle name="Normal 8 3 2 3 7 2" xfId="38687"/>
    <cellStyle name="Normal 8 3 2 3 8" xfId="38688"/>
    <cellStyle name="Normal 8 3 2 4" xfId="2037"/>
    <cellStyle name="Normal 8 3 2 4 2" xfId="7444"/>
    <cellStyle name="Normal 8 3 2 4 2 2" xfId="15295"/>
    <cellStyle name="Normal 8 3 2 4 2 2 2" xfId="38689"/>
    <cellStyle name="Normal 8 3 2 4 2 3" xfId="38690"/>
    <cellStyle name="Normal 8 3 2 4 2 4" xfId="38691"/>
    <cellStyle name="Normal 8 3 2 4 3" xfId="10068"/>
    <cellStyle name="Normal 8 3 2 4 3 2" xfId="17918"/>
    <cellStyle name="Normal 8 3 2 4 3 2 2" xfId="38692"/>
    <cellStyle name="Normal 8 3 2 4 3 3" xfId="38693"/>
    <cellStyle name="Normal 8 3 2 4 4" xfId="12672"/>
    <cellStyle name="Normal 8 3 2 4 4 2" xfId="38694"/>
    <cellStyle name="Normal 8 3 2 4 5" xfId="4816"/>
    <cellStyle name="Normal 8 3 2 4 5 2" xfId="38695"/>
    <cellStyle name="Normal 8 3 2 4 6" xfId="38696"/>
    <cellStyle name="Normal 8 3 2 4 6 2" xfId="38697"/>
    <cellStyle name="Normal 8 3 2 4 7" xfId="38698"/>
    <cellStyle name="Normal 8 3 2 5" xfId="7437"/>
    <cellStyle name="Normal 8 3 2 5 2" xfId="15288"/>
    <cellStyle name="Normal 8 3 2 5 2 2" xfId="38699"/>
    <cellStyle name="Normal 8 3 2 5 3" xfId="38700"/>
    <cellStyle name="Normal 8 3 2 5 4" xfId="38701"/>
    <cellStyle name="Normal 8 3 2 6" xfId="10061"/>
    <cellStyle name="Normal 8 3 2 6 2" xfId="17911"/>
    <cellStyle name="Normal 8 3 2 6 2 2" xfId="38702"/>
    <cellStyle name="Normal 8 3 2 6 3" xfId="38703"/>
    <cellStyle name="Normal 8 3 2 7" xfId="12665"/>
    <cellStyle name="Normal 8 3 2 7 2" xfId="38704"/>
    <cellStyle name="Normal 8 3 2 8" xfId="4809"/>
    <cellStyle name="Normal 8 3 2 8 2" xfId="38705"/>
    <cellStyle name="Normal 8 3 2 9" xfId="2834"/>
    <cellStyle name="Normal 8 3 2 9 2" xfId="38706"/>
    <cellStyle name="Normal 8 3 3" xfId="2038"/>
    <cellStyle name="Normal 8 3 3 10" xfId="38707"/>
    <cellStyle name="Normal 8 3 3 2" xfId="2039"/>
    <cellStyle name="Normal 8 3 3 2 2" xfId="2040"/>
    <cellStyle name="Normal 8 3 3 2 2 2" xfId="2041"/>
    <cellStyle name="Normal 8 3 3 2 2 2 2" xfId="7448"/>
    <cellStyle name="Normal 8 3 3 2 2 2 2 2" xfId="15299"/>
    <cellStyle name="Normal 8 3 3 2 2 2 2 2 2" xfId="38708"/>
    <cellStyle name="Normal 8 3 3 2 2 2 2 3" xfId="38709"/>
    <cellStyle name="Normal 8 3 3 2 2 2 2 4" xfId="38710"/>
    <cellStyle name="Normal 8 3 3 2 2 2 3" xfId="10072"/>
    <cellStyle name="Normal 8 3 3 2 2 2 3 2" xfId="17922"/>
    <cellStyle name="Normal 8 3 3 2 2 2 3 2 2" xfId="38711"/>
    <cellStyle name="Normal 8 3 3 2 2 2 3 3" xfId="38712"/>
    <cellStyle name="Normal 8 3 3 2 2 2 4" xfId="12676"/>
    <cellStyle name="Normal 8 3 3 2 2 2 4 2" xfId="38713"/>
    <cellStyle name="Normal 8 3 3 2 2 2 5" xfId="4820"/>
    <cellStyle name="Normal 8 3 3 2 2 2 5 2" xfId="38714"/>
    <cellStyle name="Normal 8 3 3 2 2 2 6" xfId="38715"/>
    <cellStyle name="Normal 8 3 3 2 2 2 6 2" xfId="38716"/>
    <cellStyle name="Normal 8 3 3 2 2 2 7" xfId="38717"/>
    <cellStyle name="Normal 8 3 3 2 2 3" xfId="7447"/>
    <cellStyle name="Normal 8 3 3 2 2 3 2" xfId="15298"/>
    <cellStyle name="Normal 8 3 3 2 2 3 2 2" xfId="38718"/>
    <cellStyle name="Normal 8 3 3 2 2 3 3" xfId="38719"/>
    <cellStyle name="Normal 8 3 3 2 2 3 4" xfId="38720"/>
    <cellStyle name="Normal 8 3 3 2 2 4" xfId="10071"/>
    <cellStyle name="Normal 8 3 3 2 2 4 2" xfId="17921"/>
    <cellStyle name="Normal 8 3 3 2 2 4 2 2" xfId="38721"/>
    <cellStyle name="Normal 8 3 3 2 2 4 3" xfId="38722"/>
    <cellStyle name="Normal 8 3 3 2 2 5" xfId="12675"/>
    <cellStyle name="Normal 8 3 3 2 2 5 2" xfId="38723"/>
    <cellStyle name="Normal 8 3 3 2 2 6" xfId="4819"/>
    <cellStyle name="Normal 8 3 3 2 2 6 2" xfId="38724"/>
    <cellStyle name="Normal 8 3 3 2 2 7" xfId="38725"/>
    <cellStyle name="Normal 8 3 3 2 2 7 2" xfId="38726"/>
    <cellStyle name="Normal 8 3 3 2 2 8" xfId="38727"/>
    <cellStyle name="Normal 8 3 3 2 3" xfId="2042"/>
    <cellStyle name="Normal 8 3 3 2 3 2" xfId="7449"/>
    <cellStyle name="Normal 8 3 3 2 3 2 2" xfId="15300"/>
    <cellStyle name="Normal 8 3 3 2 3 2 2 2" xfId="38728"/>
    <cellStyle name="Normal 8 3 3 2 3 2 3" xfId="38729"/>
    <cellStyle name="Normal 8 3 3 2 3 2 4" xfId="38730"/>
    <cellStyle name="Normal 8 3 3 2 3 3" xfId="10073"/>
    <cellStyle name="Normal 8 3 3 2 3 3 2" xfId="17923"/>
    <cellStyle name="Normal 8 3 3 2 3 3 2 2" xfId="38731"/>
    <cellStyle name="Normal 8 3 3 2 3 3 3" xfId="38732"/>
    <cellStyle name="Normal 8 3 3 2 3 4" xfId="12677"/>
    <cellStyle name="Normal 8 3 3 2 3 4 2" xfId="38733"/>
    <cellStyle name="Normal 8 3 3 2 3 5" xfId="4821"/>
    <cellStyle name="Normal 8 3 3 2 3 5 2" xfId="38734"/>
    <cellStyle name="Normal 8 3 3 2 3 6" xfId="38735"/>
    <cellStyle name="Normal 8 3 3 2 3 6 2" xfId="38736"/>
    <cellStyle name="Normal 8 3 3 2 3 7" xfId="38737"/>
    <cellStyle name="Normal 8 3 3 2 4" xfId="7446"/>
    <cellStyle name="Normal 8 3 3 2 4 2" xfId="15297"/>
    <cellStyle name="Normal 8 3 3 2 4 2 2" xfId="38738"/>
    <cellStyle name="Normal 8 3 3 2 4 3" xfId="38739"/>
    <cellStyle name="Normal 8 3 3 2 4 4" xfId="38740"/>
    <cellStyle name="Normal 8 3 3 2 5" xfId="10070"/>
    <cellStyle name="Normal 8 3 3 2 5 2" xfId="17920"/>
    <cellStyle name="Normal 8 3 3 2 5 2 2" xfId="38741"/>
    <cellStyle name="Normal 8 3 3 2 5 3" xfId="38742"/>
    <cellStyle name="Normal 8 3 3 2 6" xfId="12674"/>
    <cellStyle name="Normal 8 3 3 2 6 2" xfId="38743"/>
    <cellStyle name="Normal 8 3 3 2 7" xfId="4818"/>
    <cellStyle name="Normal 8 3 3 2 7 2" xfId="38744"/>
    <cellStyle name="Normal 8 3 3 2 8" xfId="38745"/>
    <cellStyle name="Normal 8 3 3 2 8 2" xfId="38746"/>
    <cellStyle name="Normal 8 3 3 2 9" xfId="38747"/>
    <cellStyle name="Normal 8 3 3 3" xfId="2043"/>
    <cellStyle name="Normal 8 3 3 3 2" xfId="2044"/>
    <cellStyle name="Normal 8 3 3 3 2 2" xfId="7451"/>
    <cellStyle name="Normal 8 3 3 3 2 2 2" xfId="15302"/>
    <cellStyle name="Normal 8 3 3 3 2 2 2 2" xfId="38748"/>
    <cellStyle name="Normal 8 3 3 3 2 2 3" xfId="38749"/>
    <cellStyle name="Normal 8 3 3 3 2 2 4" xfId="38750"/>
    <cellStyle name="Normal 8 3 3 3 2 3" xfId="10075"/>
    <cellStyle name="Normal 8 3 3 3 2 3 2" xfId="17925"/>
    <cellStyle name="Normal 8 3 3 3 2 3 2 2" xfId="38751"/>
    <cellStyle name="Normal 8 3 3 3 2 3 3" xfId="38752"/>
    <cellStyle name="Normal 8 3 3 3 2 4" xfId="12679"/>
    <cellStyle name="Normal 8 3 3 3 2 4 2" xfId="38753"/>
    <cellStyle name="Normal 8 3 3 3 2 5" xfId="4823"/>
    <cellStyle name="Normal 8 3 3 3 2 5 2" xfId="38754"/>
    <cellStyle name="Normal 8 3 3 3 2 6" xfId="38755"/>
    <cellStyle name="Normal 8 3 3 3 2 6 2" xfId="38756"/>
    <cellStyle name="Normal 8 3 3 3 2 7" xfId="38757"/>
    <cellStyle name="Normal 8 3 3 3 3" xfId="7450"/>
    <cellStyle name="Normal 8 3 3 3 3 2" xfId="15301"/>
    <cellStyle name="Normal 8 3 3 3 3 2 2" xfId="38758"/>
    <cellStyle name="Normal 8 3 3 3 3 3" xfId="38759"/>
    <cellStyle name="Normal 8 3 3 3 3 4" xfId="38760"/>
    <cellStyle name="Normal 8 3 3 3 4" xfId="10074"/>
    <cellStyle name="Normal 8 3 3 3 4 2" xfId="17924"/>
    <cellStyle name="Normal 8 3 3 3 4 2 2" xfId="38761"/>
    <cellStyle name="Normal 8 3 3 3 4 3" xfId="38762"/>
    <cellStyle name="Normal 8 3 3 3 5" xfId="12678"/>
    <cellStyle name="Normal 8 3 3 3 5 2" xfId="38763"/>
    <cellStyle name="Normal 8 3 3 3 6" xfId="4822"/>
    <cellStyle name="Normal 8 3 3 3 6 2" xfId="38764"/>
    <cellStyle name="Normal 8 3 3 3 7" xfId="38765"/>
    <cellStyle name="Normal 8 3 3 3 7 2" xfId="38766"/>
    <cellStyle name="Normal 8 3 3 3 8" xfId="38767"/>
    <cellStyle name="Normal 8 3 3 4" xfId="2045"/>
    <cellStyle name="Normal 8 3 3 4 2" xfId="7452"/>
    <cellStyle name="Normal 8 3 3 4 2 2" xfId="15303"/>
    <cellStyle name="Normal 8 3 3 4 2 2 2" xfId="38768"/>
    <cellStyle name="Normal 8 3 3 4 2 3" xfId="38769"/>
    <cellStyle name="Normal 8 3 3 4 2 4" xfId="38770"/>
    <cellStyle name="Normal 8 3 3 4 3" xfId="10076"/>
    <cellStyle name="Normal 8 3 3 4 3 2" xfId="17926"/>
    <cellStyle name="Normal 8 3 3 4 3 2 2" xfId="38771"/>
    <cellStyle name="Normal 8 3 3 4 3 3" xfId="38772"/>
    <cellStyle name="Normal 8 3 3 4 4" xfId="12680"/>
    <cellStyle name="Normal 8 3 3 4 4 2" xfId="38773"/>
    <cellStyle name="Normal 8 3 3 4 5" xfId="4824"/>
    <cellStyle name="Normal 8 3 3 4 5 2" xfId="38774"/>
    <cellStyle name="Normal 8 3 3 4 6" xfId="38775"/>
    <cellStyle name="Normal 8 3 3 4 6 2" xfId="38776"/>
    <cellStyle name="Normal 8 3 3 4 7" xfId="38777"/>
    <cellStyle name="Normal 8 3 3 5" xfId="7445"/>
    <cellStyle name="Normal 8 3 3 5 2" xfId="15296"/>
    <cellStyle name="Normal 8 3 3 5 2 2" xfId="38778"/>
    <cellStyle name="Normal 8 3 3 5 3" xfId="38779"/>
    <cellStyle name="Normal 8 3 3 5 4" xfId="38780"/>
    <cellStyle name="Normal 8 3 3 6" xfId="10069"/>
    <cellStyle name="Normal 8 3 3 6 2" xfId="17919"/>
    <cellStyle name="Normal 8 3 3 6 2 2" xfId="38781"/>
    <cellStyle name="Normal 8 3 3 6 3" xfId="38782"/>
    <cellStyle name="Normal 8 3 3 7" xfId="12673"/>
    <cellStyle name="Normal 8 3 3 7 2" xfId="38783"/>
    <cellStyle name="Normal 8 3 3 8" xfId="4817"/>
    <cellStyle name="Normal 8 3 3 8 2" xfId="38784"/>
    <cellStyle name="Normal 8 3 3 9" xfId="38785"/>
    <cellStyle name="Normal 8 3 3 9 2" xfId="38786"/>
    <cellStyle name="Normal 8 3 4" xfId="2046"/>
    <cellStyle name="Normal 8 3 4 10" xfId="38787"/>
    <cellStyle name="Normal 8 3 4 2" xfId="2047"/>
    <cellStyle name="Normal 8 3 4 2 2" xfId="2048"/>
    <cellStyle name="Normal 8 3 4 2 2 2" xfId="2049"/>
    <cellStyle name="Normal 8 3 4 2 2 2 2" xfId="7456"/>
    <cellStyle name="Normal 8 3 4 2 2 2 2 2" xfId="15307"/>
    <cellStyle name="Normal 8 3 4 2 2 2 2 2 2" xfId="38788"/>
    <cellStyle name="Normal 8 3 4 2 2 2 2 3" xfId="38789"/>
    <cellStyle name="Normal 8 3 4 2 2 2 2 4" xfId="38790"/>
    <cellStyle name="Normal 8 3 4 2 2 2 3" xfId="10080"/>
    <cellStyle name="Normal 8 3 4 2 2 2 3 2" xfId="17930"/>
    <cellStyle name="Normal 8 3 4 2 2 2 3 2 2" xfId="38791"/>
    <cellStyle name="Normal 8 3 4 2 2 2 3 3" xfId="38792"/>
    <cellStyle name="Normal 8 3 4 2 2 2 4" xfId="12684"/>
    <cellStyle name="Normal 8 3 4 2 2 2 4 2" xfId="38793"/>
    <cellStyle name="Normal 8 3 4 2 2 2 5" xfId="4828"/>
    <cellStyle name="Normal 8 3 4 2 2 2 5 2" xfId="38794"/>
    <cellStyle name="Normal 8 3 4 2 2 2 6" xfId="38795"/>
    <cellStyle name="Normal 8 3 4 2 2 2 6 2" xfId="38796"/>
    <cellStyle name="Normal 8 3 4 2 2 2 7" xfId="38797"/>
    <cellStyle name="Normal 8 3 4 2 2 3" xfId="7455"/>
    <cellStyle name="Normal 8 3 4 2 2 3 2" xfId="15306"/>
    <cellStyle name="Normal 8 3 4 2 2 3 2 2" xfId="38798"/>
    <cellStyle name="Normal 8 3 4 2 2 3 3" xfId="38799"/>
    <cellStyle name="Normal 8 3 4 2 2 3 4" xfId="38800"/>
    <cellStyle name="Normal 8 3 4 2 2 4" xfId="10079"/>
    <cellStyle name="Normal 8 3 4 2 2 4 2" xfId="17929"/>
    <cellStyle name="Normal 8 3 4 2 2 4 2 2" xfId="38801"/>
    <cellStyle name="Normal 8 3 4 2 2 4 3" xfId="38802"/>
    <cellStyle name="Normal 8 3 4 2 2 5" xfId="12683"/>
    <cellStyle name="Normal 8 3 4 2 2 5 2" xfId="38803"/>
    <cellStyle name="Normal 8 3 4 2 2 6" xfId="4827"/>
    <cellStyle name="Normal 8 3 4 2 2 6 2" xfId="38804"/>
    <cellStyle name="Normal 8 3 4 2 2 7" xfId="38805"/>
    <cellStyle name="Normal 8 3 4 2 2 7 2" xfId="38806"/>
    <cellStyle name="Normal 8 3 4 2 2 8" xfId="38807"/>
    <cellStyle name="Normal 8 3 4 2 3" xfId="2050"/>
    <cellStyle name="Normal 8 3 4 2 3 2" xfId="7457"/>
    <cellStyle name="Normal 8 3 4 2 3 2 2" xfId="15308"/>
    <cellStyle name="Normal 8 3 4 2 3 2 2 2" xfId="38808"/>
    <cellStyle name="Normal 8 3 4 2 3 2 3" xfId="38809"/>
    <cellStyle name="Normal 8 3 4 2 3 2 4" xfId="38810"/>
    <cellStyle name="Normal 8 3 4 2 3 3" xfId="10081"/>
    <cellStyle name="Normal 8 3 4 2 3 3 2" xfId="17931"/>
    <cellStyle name="Normal 8 3 4 2 3 3 2 2" xfId="38811"/>
    <cellStyle name="Normal 8 3 4 2 3 3 3" xfId="38812"/>
    <cellStyle name="Normal 8 3 4 2 3 4" xfId="12685"/>
    <cellStyle name="Normal 8 3 4 2 3 4 2" xfId="38813"/>
    <cellStyle name="Normal 8 3 4 2 3 5" xfId="4829"/>
    <cellStyle name="Normal 8 3 4 2 3 5 2" xfId="38814"/>
    <cellStyle name="Normal 8 3 4 2 3 6" xfId="38815"/>
    <cellStyle name="Normal 8 3 4 2 3 6 2" xfId="38816"/>
    <cellStyle name="Normal 8 3 4 2 3 7" xfId="38817"/>
    <cellStyle name="Normal 8 3 4 2 4" xfId="7454"/>
    <cellStyle name="Normal 8 3 4 2 4 2" xfId="15305"/>
    <cellStyle name="Normal 8 3 4 2 4 2 2" xfId="38818"/>
    <cellStyle name="Normal 8 3 4 2 4 3" xfId="38819"/>
    <cellStyle name="Normal 8 3 4 2 4 4" xfId="38820"/>
    <cellStyle name="Normal 8 3 4 2 5" xfId="10078"/>
    <cellStyle name="Normal 8 3 4 2 5 2" xfId="17928"/>
    <cellStyle name="Normal 8 3 4 2 5 2 2" xfId="38821"/>
    <cellStyle name="Normal 8 3 4 2 5 3" xfId="38822"/>
    <cellStyle name="Normal 8 3 4 2 6" xfId="12682"/>
    <cellStyle name="Normal 8 3 4 2 6 2" xfId="38823"/>
    <cellStyle name="Normal 8 3 4 2 7" xfId="4826"/>
    <cellStyle name="Normal 8 3 4 2 7 2" xfId="38824"/>
    <cellStyle name="Normal 8 3 4 2 8" xfId="38825"/>
    <cellStyle name="Normal 8 3 4 2 8 2" xfId="38826"/>
    <cellStyle name="Normal 8 3 4 2 9" xfId="38827"/>
    <cellStyle name="Normal 8 3 4 3" xfId="2051"/>
    <cellStyle name="Normal 8 3 4 3 2" xfId="2052"/>
    <cellStyle name="Normal 8 3 4 3 2 2" xfId="7459"/>
    <cellStyle name="Normal 8 3 4 3 2 2 2" xfId="15310"/>
    <cellStyle name="Normal 8 3 4 3 2 2 2 2" xfId="38828"/>
    <cellStyle name="Normal 8 3 4 3 2 2 3" xfId="38829"/>
    <cellStyle name="Normal 8 3 4 3 2 2 4" xfId="38830"/>
    <cellStyle name="Normal 8 3 4 3 2 3" xfId="10083"/>
    <cellStyle name="Normal 8 3 4 3 2 3 2" xfId="17933"/>
    <cellStyle name="Normal 8 3 4 3 2 3 2 2" xfId="38831"/>
    <cellStyle name="Normal 8 3 4 3 2 3 3" xfId="38832"/>
    <cellStyle name="Normal 8 3 4 3 2 4" xfId="12687"/>
    <cellStyle name="Normal 8 3 4 3 2 4 2" xfId="38833"/>
    <cellStyle name="Normal 8 3 4 3 2 5" xfId="4831"/>
    <cellStyle name="Normal 8 3 4 3 2 5 2" xfId="38834"/>
    <cellStyle name="Normal 8 3 4 3 2 6" xfId="38835"/>
    <cellStyle name="Normal 8 3 4 3 2 6 2" xfId="38836"/>
    <cellStyle name="Normal 8 3 4 3 2 7" xfId="38837"/>
    <cellStyle name="Normal 8 3 4 3 3" xfId="7458"/>
    <cellStyle name="Normal 8 3 4 3 3 2" xfId="15309"/>
    <cellStyle name="Normal 8 3 4 3 3 2 2" xfId="38838"/>
    <cellStyle name="Normal 8 3 4 3 3 3" xfId="38839"/>
    <cellStyle name="Normal 8 3 4 3 3 4" xfId="38840"/>
    <cellStyle name="Normal 8 3 4 3 4" xfId="10082"/>
    <cellStyle name="Normal 8 3 4 3 4 2" xfId="17932"/>
    <cellStyle name="Normal 8 3 4 3 4 2 2" xfId="38841"/>
    <cellStyle name="Normal 8 3 4 3 4 3" xfId="38842"/>
    <cellStyle name="Normal 8 3 4 3 5" xfId="12686"/>
    <cellStyle name="Normal 8 3 4 3 5 2" xfId="38843"/>
    <cellStyle name="Normal 8 3 4 3 6" xfId="4830"/>
    <cellStyle name="Normal 8 3 4 3 6 2" xfId="38844"/>
    <cellStyle name="Normal 8 3 4 3 7" xfId="38845"/>
    <cellStyle name="Normal 8 3 4 3 7 2" xfId="38846"/>
    <cellStyle name="Normal 8 3 4 3 8" xfId="38847"/>
    <cellStyle name="Normal 8 3 4 4" xfId="2053"/>
    <cellStyle name="Normal 8 3 4 4 2" xfId="7460"/>
    <cellStyle name="Normal 8 3 4 4 2 2" xfId="15311"/>
    <cellStyle name="Normal 8 3 4 4 2 2 2" xfId="38848"/>
    <cellStyle name="Normal 8 3 4 4 2 3" xfId="38849"/>
    <cellStyle name="Normal 8 3 4 4 2 4" xfId="38850"/>
    <cellStyle name="Normal 8 3 4 4 3" xfId="10084"/>
    <cellStyle name="Normal 8 3 4 4 3 2" xfId="17934"/>
    <cellStyle name="Normal 8 3 4 4 3 2 2" xfId="38851"/>
    <cellStyle name="Normal 8 3 4 4 3 3" xfId="38852"/>
    <cellStyle name="Normal 8 3 4 4 4" xfId="12688"/>
    <cellStyle name="Normal 8 3 4 4 4 2" xfId="38853"/>
    <cellStyle name="Normal 8 3 4 4 5" xfId="4832"/>
    <cellStyle name="Normal 8 3 4 4 5 2" xfId="38854"/>
    <cellStyle name="Normal 8 3 4 4 6" xfId="38855"/>
    <cellStyle name="Normal 8 3 4 4 6 2" xfId="38856"/>
    <cellStyle name="Normal 8 3 4 4 7" xfId="38857"/>
    <cellStyle name="Normal 8 3 4 5" xfId="7453"/>
    <cellStyle name="Normal 8 3 4 5 2" xfId="15304"/>
    <cellStyle name="Normal 8 3 4 5 2 2" xfId="38858"/>
    <cellStyle name="Normal 8 3 4 5 3" xfId="38859"/>
    <cellStyle name="Normal 8 3 4 5 4" xfId="38860"/>
    <cellStyle name="Normal 8 3 4 6" xfId="10077"/>
    <cellStyle name="Normal 8 3 4 6 2" xfId="17927"/>
    <cellStyle name="Normal 8 3 4 6 2 2" xfId="38861"/>
    <cellStyle name="Normal 8 3 4 6 3" xfId="38862"/>
    <cellStyle name="Normal 8 3 4 7" xfId="12681"/>
    <cellStyle name="Normal 8 3 4 7 2" xfId="38863"/>
    <cellStyle name="Normal 8 3 4 8" xfId="4825"/>
    <cellStyle name="Normal 8 3 4 8 2" xfId="38864"/>
    <cellStyle name="Normal 8 3 4 9" xfId="38865"/>
    <cellStyle name="Normal 8 3 4 9 2" xfId="38866"/>
    <cellStyle name="Normal 8 3 5" xfId="2054"/>
    <cellStyle name="Normal 8 3 5 2" xfId="2055"/>
    <cellStyle name="Normal 8 3 5 2 2" xfId="2056"/>
    <cellStyle name="Normal 8 3 5 2 2 2" xfId="7463"/>
    <cellStyle name="Normal 8 3 5 2 2 2 2" xfId="15314"/>
    <cellStyle name="Normal 8 3 5 2 2 2 2 2" xfId="38867"/>
    <cellStyle name="Normal 8 3 5 2 2 2 3" xfId="38868"/>
    <cellStyle name="Normal 8 3 5 2 2 2 4" xfId="38869"/>
    <cellStyle name="Normal 8 3 5 2 2 3" xfId="10087"/>
    <cellStyle name="Normal 8 3 5 2 2 3 2" xfId="17937"/>
    <cellStyle name="Normal 8 3 5 2 2 3 2 2" xfId="38870"/>
    <cellStyle name="Normal 8 3 5 2 2 3 3" xfId="38871"/>
    <cellStyle name="Normal 8 3 5 2 2 4" xfId="12691"/>
    <cellStyle name="Normal 8 3 5 2 2 4 2" xfId="38872"/>
    <cellStyle name="Normal 8 3 5 2 2 5" xfId="4835"/>
    <cellStyle name="Normal 8 3 5 2 2 5 2" xfId="38873"/>
    <cellStyle name="Normal 8 3 5 2 2 6" xfId="38874"/>
    <cellStyle name="Normal 8 3 5 2 2 6 2" xfId="38875"/>
    <cellStyle name="Normal 8 3 5 2 2 7" xfId="38876"/>
    <cellStyle name="Normal 8 3 5 2 3" xfId="7462"/>
    <cellStyle name="Normal 8 3 5 2 3 2" xfId="15313"/>
    <cellStyle name="Normal 8 3 5 2 3 2 2" xfId="38877"/>
    <cellStyle name="Normal 8 3 5 2 3 3" xfId="38878"/>
    <cellStyle name="Normal 8 3 5 2 3 4" xfId="38879"/>
    <cellStyle name="Normal 8 3 5 2 4" xfId="10086"/>
    <cellStyle name="Normal 8 3 5 2 4 2" xfId="17936"/>
    <cellStyle name="Normal 8 3 5 2 4 2 2" xfId="38880"/>
    <cellStyle name="Normal 8 3 5 2 4 3" xfId="38881"/>
    <cellStyle name="Normal 8 3 5 2 5" xfId="12690"/>
    <cellStyle name="Normal 8 3 5 2 5 2" xfId="38882"/>
    <cellStyle name="Normal 8 3 5 2 6" xfId="4834"/>
    <cellStyle name="Normal 8 3 5 2 6 2" xfId="38883"/>
    <cellStyle name="Normal 8 3 5 2 7" xfId="38884"/>
    <cellStyle name="Normal 8 3 5 2 7 2" xfId="38885"/>
    <cellStyle name="Normal 8 3 5 2 8" xfId="38886"/>
    <cellStyle name="Normal 8 3 5 3" xfId="2057"/>
    <cellStyle name="Normal 8 3 5 3 2" xfId="7464"/>
    <cellStyle name="Normal 8 3 5 3 2 2" xfId="15315"/>
    <cellStyle name="Normal 8 3 5 3 2 2 2" xfId="38887"/>
    <cellStyle name="Normal 8 3 5 3 2 3" xfId="38888"/>
    <cellStyle name="Normal 8 3 5 3 2 4" xfId="38889"/>
    <cellStyle name="Normal 8 3 5 3 3" xfId="10088"/>
    <cellStyle name="Normal 8 3 5 3 3 2" xfId="17938"/>
    <cellStyle name="Normal 8 3 5 3 3 2 2" xfId="38890"/>
    <cellStyle name="Normal 8 3 5 3 3 3" xfId="38891"/>
    <cellStyle name="Normal 8 3 5 3 4" xfId="12692"/>
    <cellStyle name="Normal 8 3 5 3 4 2" xfId="38892"/>
    <cellStyle name="Normal 8 3 5 3 5" xfId="4836"/>
    <cellStyle name="Normal 8 3 5 3 5 2" xfId="38893"/>
    <cellStyle name="Normal 8 3 5 3 6" xfId="38894"/>
    <cellStyle name="Normal 8 3 5 3 6 2" xfId="38895"/>
    <cellStyle name="Normal 8 3 5 3 7" xfId="38896"/>
    <cellStyle name="Normal 8 3 5 4" xfId="7461"/>
    <cellStyle name="Normal 8 3 5 4 2" xfId="15312"/>
    <cellStyle name="Normal 8 3 5 4 2 2" xfId="38897"/>
    <cellStyle name="Normal 8 3 5 4 3" xfId="38898"/>
    <cellStyle name="Normal 8 3 5 4 4" xfId="38899"/>
    <cellStyle name="Normal 8 3 5 5" xfId="10085"/>
    <cellStyle name="Normal 8 3 5 5 2" xfId="17935"/>
    <cellStyle name="Normal 8 3 5 5 2 2" xfId="38900"/>
    <cellStyle name="Normal 8 3 5 5 3" xfId="38901"/>
    <cellStyle name="Normal 8 3 5 6" xfId="12689"/>
    <cellStyle name="Normal 8 3 5 6 2" xfId="38902"/>
    <cellStyle name="Normal 8 3 5 7" xfId="4833"/>
    <cellStyle name="Normal 8 3 5 7 2" xfId="38903"/>
    <cellStyle name="Normal 8 3 5 8" xfId="38904"/>
    <cellStyle name="Normal 8 3 5 8 2" xfId="38905"/>
    <cellStyle name="Normal 8 3 5 9" xfId="38906"/>
    <cellStyle name="Normal 8 3 6" xfId="2058"/>
    <cellStyle name="Normal 8 3 6 2" xfId="2059"/>
    <cellStyle name="Normal 8 3 6 2 2" xfId="7466"/>
    <cellStyle name="Normal 8 3 6 2 2 2" xfId="15317"/>
    <cellStyle name="Normal 8 3 6 2 2 2 2" xfId="38907"/>
    <cellStyle name="Normal 8 3 6 2 2 3" xfId="38908"/>
    <cellStyle name="Normal 8 3 6 2 2 4" xfId="38909"/>
    <cellStyle name="Normal 8 3 6 2 3" xfId="10090"/>
    <cellStyle name="Normal 8 3 6 2 3 2" xfId="17940"/>
    <cellStyle name="Normal 8 3 6 2 3 2 2" xfId="38910"/>
    <cellStyle name="Normal 8 3 6 2 3 3" xfId="38911"/>
    <cellStyle name="Normal 8 3 6 2 4" xfId="12694"/>
    <cellStyle name="Normal 8 3 6 2 4 2" xfId="38912"/>
    <cellStyle name="Normal 8 3 6 2 5" xfId="4838"/>
    <cellStyle name="Normal 8 3 6 2 5 2" xfId="38913"/>
    <cellStyle name="Normal 8 3 6 2 6" xfId="38914"/>
    <cellStyle name="Normal 8 3 6 2 6 2" xfId="38915"/>
    <cellStyle name="Normal 8 3 6 2 7" xfId="38916"/>
    <cellStyle name="Normal 8 3 6 3" xfId="7465"/>
    <cellStyle name="Normal 8 3 6 3 2" xfId="15316"/>
    <cellStyle name="Normal 8 3 6 3 2 2" xfId="38917"/>
    <cellStyle name="Normal 8 3 6 3 3" xfId="38918"/>
    <cellStyle name="Normal 8 3 6 3 4" xfId="38919"/>
    <cellStyle name="Normal 8 3 6 4" xfId="10089"/>
    <cellStyle name="Normal 8 3 6 4 2" xfId="17939"/>
    <cellStyle name="Normal 8 3 6 4 2 2" xfId="38920"/>
    <cellStyle name="Normal 8 3 6 4 3" xfId="38921"/>
    <cellStyle name="Normal 8 3 6 5" xfId="12693"/>
    <cellStyle name="Normal 8 3 6 5 2" xfId="38922"/>
    <cellStyle name="Normal 8 3 6 6" xfId="4837"/>
    <cellStyle name="Normal 8 3 6 6 2" xfId="38923"/>
    <cellStyle name="Normal 8 3 6 7" xfId="38924"/>
    <cellStyle name="Normal 8 3 6 7 2" xfId="38925"/>
    <cellStyle name="Normal 8 3 6 8" xfId="38926"/>
    <cellStyle name="Normal 8 3 7" xfId="2060"/>
    <cellStyle name="Normal 8 3 7 2" xfId="7467"/>
    <cellStyle name="Normal 8 3 7 2 2" xfId="15318"/>
    <cellStyle name="Normal 8 3 7 2 2 2" xfId="38927"/>
    <cellStyle name="Normal 8 3 7 2 3" xfId="38928"/>
    <cellStyle name="Normal 8 3 7 2 4" xfId="38929"/>
    <cellStyle name="Normal 8 3 7 3" xfId="10091"/>
    <cellStyle name="Normal 8 3 7 3 2" xfId="17941"/>
    <cellStyle name="Normal 8 3 7 3 2 2" xfId="38930"/>
    <cellStyle name="Normal 8 3 7 3 3" xfId="38931"/>
    <cellStyle name="Normal 8 3 7 4" xfId="12695"/>
    <cellStyle name="Normal 8 3 7 4 2" xfId="38932"/>
    <cellStyle name="Normal 8 3 7 5" xfId="4839"/>
    <cellStyle name="Normal 8 3 7 5 2" xfId="38933"/>
    <cellStyle name="Normal 8 3 7 6" xfId="38934"/>
    <cellStyle name="Normal 8 3 7 6 2" xfId="38935"/>
    <cellStyle name="Normal 8 3 7 7" xfId="38936"/>
    <cellStyle name="Normal 8 3 8" xfId="7436"/>
    <cellStyle name="Normal 8 3 8 2" xfId="15287"/>
    <cellStyle name="Normal 8 3 8 2 2" xfId="38937"/>
    <cellStyle name="Normal 8 3 8 3" xfId="38938"/>
    <cellStyle name="Normal 8 3 8 4" xfId="38939"/>
    <cellStyle name="Normal 8 3 9" xfId="10060"/>
    <cellStyle name="Normal 8 3 9 2" xfId="17910"/>
    <cellStyle name="Normal 8 3 9 2 2" xfId="38940"/>
    <cellStyle name="Normal 8 3 9 3" xfId="38941"/>
    <cellStyle name="Normal 8 4" xfId="2061"/>
    <cellStyle name="Normal 8 4 10" xfId="12696"/>
    <cellStyle name="Normal 8 4 10 2" xfId="38942"/>
    <cellStyle name="Normal 8 4 11" xfId="4840"/>
    <cellStyle name="Normal 8 4 11 2" xfId="38943"/>
    <cellStyle name="Normal 8 4 12" xfId="2817"/>
    <cellStyle name="Normal 8 4 12 2" xfId="38944"/>
    <cellStyle name="Normal 8 4 13" xfId="38945"/>
    <cellStyle name="Normal 8 4 14" xfId="38946"/>
    <cellStyle name="Normal 8 4 2" xfId="2062"/>
    <cellStyle name="Normal 8 4 2 10" xfId="38947"/>
    <cellStyle name="Normal 8 4 2 2" xfId="2063"/>
    <cellStyle name="Normal 8 4 2 2 2" xfId="2064"/>
    <cellStyle name="Normal 8 4 2 2 2 2" xfId="2065"/>
    <cellStyle name="Normal 8 4 2 2 2 2 2" xfId="7472"/>
    <cellStyle name="Normal 8 4 2 2 2 2 2 2" xfId="15323"/>
    <cellStyle name="Normal 8 4 2 2 2 2 2 2 2" xfId="38948"/>
    <cellStyle name="Normal 8 4 2 2 2 2 2 3" xfId="38949"/>
    <cellStyle name="Normal 8 4 2 2 2 2 2 4" xfId="38950"/>
    <cellStyle name="Normal 8 4 2 2 2 2 3" xfId="10096"/>
    <cellStyle name="Normal 8 4 2 2 2 2 3 2" xfId="17946"/>
    <cellStyle name="Normal 8 4 2 2 2 2 3 2 2" xfId="38951"/>
    <cellStyle name="Normal 8 4 2 2 2 2 3 3" xfId="38952"/>
    <cellStyle name="Normal 8 4 2 2 2 2 4" xfId="12700"/>
    <cellStyle name="Normal 8 4 2 2 2 2 4 2" xfId="38953"/>
    <cellStyle name="Normal 8 4 2 2 2 2 5" xfId="4844"/>
    <cellStyle name="Normal 8 4 2 2 2 2 5 2" xfId="38954"/>
    <cellStyle name="Normal 8 4 2 2 2 2 6" xfId="38955"/>
    <cellStyle name="Normal 8 4 2 2 2 2 6 2" xfId="38956"/>
    <cellStyle name="Normal 8 4 2 2 2 2 7" xfId="38957"/>
    <cellStyle name="Normal 8 4 2 2 2 3" xfId="7471"/>
    <cellStyle name="Normal 8 4 2 2 2 3 2" xfId="15322"/>
    <cellStyle name="Normal 8 4 2 2 2 3 2 2" xfId="38958"/>
    <cellStyle name="Normal 8 4 2 2 2 3 3" xfId="38959"/>
    <cellStyle name="Normal 8 4 2 2 2 3 4" xfId="38960"/>
    <cellStyle name="Normal 8 4 2 2 2 4" xfId="10095"/>
    <cellStyle name="Normal 8 4 2 2 2 4 2" xfId="17945"/>
    <cellStyle name="Normal 8 4 2 2 2 4 2 2" xfId="38961"/>
    <cellStyle name="Normal 8 4 2 2 2 4 3" xfId="38962"/>
    <cellStyle name="Normal 8 4 2 2 2 5" xfId="12699"/>
    <cellStyle name="Normal 8 4 2 2 2 5 2" xfId="38963"/>
    <cellStyle name="Normal 8 4 2 2 2 6" xfId="4843"/>
    <cellStyle name="Normal 8 4 2 2 2 6 2" xfId="38964"/>
    <cellStyle name="Normal 8 4 2 2 2 7" xfId="38965"/>
    <cellStyle name="Normal 8 4 2 2 2 7 2" xfId="38966"/>
    <cellStyle name="Normal 8 4 2 2 2 8" xfId="38967"/>
    <cellStyle name="Normal 8 4 2 2 3" xfId="2066"/>
    <cellStyle name="Normal 8 4 2 2 3 2" xfId="7473"/>
    <cellStyle name="Normal 8 4 2 2 3 2 2" xfId="15324"/>
    <cellStyle name="Normal 8 4 2 2 3 2 2 2" xfId="38968"/>
    <cellStyle name="Normal 8 4 2 2 3 2 3" xfId="38969"/>
    <cellStyle name="Normal 8 4 2 2 3 2 4" xfId="38970"/>
    <cellStyle name="Normal 8 4 2 2 3 3" xfId="10097"/>
    <cellStyle name="Normal 8 4 2 2 3 3 2" xfId="17947"/>
    <cellStyle name="Normal 8 4 2 2 3 3 2 2" xfId="38971"/>
    <cellStyle name="Normal 8 4 2 2 3 3 3" xfId="38972"/>
    <cellStyle name="Normal 8 4 2 2 3 4" xfId="12701"/>
    <cellStyle name="Normal 8 4 2 2 3 4 2" xfId="38973"/>
    <cellStyle name="Normal 8 4 2 2 3 5" xfId="4845"/>
    <cellStyle name="Normal 8 4 2 2 3 5 2" xfId="38974"/>
    <cellStyle name="Normal 8 4 2 2 3 6" xfId="38975"/>
    <cellStyle name="Normal 8 4 2 2 3 6 2" xfId="38976"/>
    <cellStyle name="Normal 8 4 2 2 3 7" xfId="38977"/>
    <cellStyle name="Normal 8 4 2 2 4" xfId="7470"/>
    <cellStyle name="Normal 8 4 2 2 4 2" xfId="15321"/>
    <cellStyle name="Normal 8 4 2 2 4 2 2" xfId="38978"/>
    <cellStyle name="Normal 8 4 2 2 4 3" xfId="38979"/>
    <cellStyle name="Normal 8 4 2 2 4 4" xfId="38980"/>
    <cellStyle name="Normal 8 4 2 2 5" xfId="10094"/>
    <cellStyle name="Normal 8 4 2 2 5 2" xfId="17944"/>
    <cellStyle name="Normal 8 4 2 2 5 2 2" xfId="38981"/>
    <cellStyle name="Normal 8 4 2 2 5 3" xfId="38982"/>
    <cellStyle name="Normal 8 4 2 2 6" xfId="12698"/>
    <cellStyle name="Normal 8 4 2 2 6 2" xfId="38983"/>
    <cellStyle name="Normal 8 4 2 2 7" xfId="4842"/>
    <cellStyle name="Normal 8 4 2 2 7 2" xfId="38984"/>
    <cellStyle name="Normal 8 4 2 2 8" xfId="38985"/>
    <cellStyle name="Normal 8 4 2 2 8 2" xfId="38986"/>
    <cellStyle name="Normal 8 4 2 2 9" xfId="38987"/>
    <cellStyle name="Normal 8 4 2 3" xfId="2067"/>
    <cellStyle name="Normal 8 4 2 3 2" xfId="2068"/>
    <cellStyle name="Normal 8 4 2 3 2 2" xfId="7475"/>
    <cellStyle name="Normal 8 4 2 3 2 2 2" xfId="15326"/>
    <cellStyle name="Normal 8 4 2 3 2 2 2 2" xfId="38988"/>
    <cellStyle name="Normal 8 4 2 3 2 2 3" xfId="38989"/>
    <cellStyle name="Normal 8 4 2 3 2 2 4" xfId="38990"/>
    <cellStyle name="Normal 8 4 2 3 2 3" xfId="10099"/>
    <cellStyle name="Normal 8 4 2 3 2 3 2" xfId="17949"/>
    <cellStyle name="Normal 8 4 2 3 2 3 2 2" xfId="38991"/>
    <cellStyle name="Normal 8 4 2 3 2 3 3" xfId="38992"/>
    <cellStyle name="Normal 8 4 2 3 2 4" xfId="12703"/>
    <cellStyle name="Normal 8 4 2 3 2 4 2" xfId="38993"/>
    <cellStyle name="Normal 8 4 2 3 2 5" xfId="4847"/>
    <cellStyle name="Normal 8 4 2 3 2 5 2" xfId="38994"/>
    <cellStyle name="Normal 8 4 2 3 2 6" xfId="38995"/>
    <cellStyle name="Normal 8 4 2 3 2 6 2" xfId="38996"/>
    <cellStyle name="Normal 8 4 2 3 2 7" xfId="38997"/>
    <cellStyle name="Normal 8 4 2 3 3" xfId="7474"/>
    <cellStyle name="Normal 8 4 2 3 3 2" xfId="15325"/>
    <cellStyle name="Normal 8 4 2 3 3 2 2" xfId="38998"/>
    <cellStyle name="Normal 8 4 2 3 3 3" xfId="38999"/>
    <cellStyle name="Normal 8 4 2 3 3 4" xfId="39000"/>
    <cellStyle name="Normal 8 4 2 3 4" xfId="10098"/>
    <cellStyle name="Normal 8 4 2 3 4 2" xfId="17948"/>
    <cellStyle name="Normal 8 4 2 3 4 2 2" xfId="39001"/>
    <cellStyle name="Normal 8 4 2 3 4 3" xfId="39002"/>
    <cellStyle name="Normal 8 4 2 3 5" xfId="12702"/>
    <cellStyle name="Normal 8 4 2 3 5 2" xfId="39003"/>
    <cellStyle name="Normal 8 4 2 3 6" xfId="4846"/>
    <cellStyle name="Normal 8 4 2 3 6 2" xfId="39004"/>
    <cellStyle name="Normal 8 4 2 3 7" xfId="39005"/>
    <cellStyle name="Normal 8 4 2 3 7 2" xfId="39006"/>
    <cellStyle name="Normal 8 4 2 3 8" xfId="39007"/>
    <cellStyle name="Normal 8 4 2 4" xfId="2069"/>
    <cellStyle name="Normal 8 4 2 4 2" xfId="7476"/>
    <cellStyle name="Normal 8 4 2 4 2 2" xfId="15327"/>
    <cellStyle name="Normal 8 4 2 4 2 2 2" xfId="39008"/>
    <cellStyle name="Normal 8 4 2 4 2 3" xfId="39009"/>
    <cellStyle name="Normal 8 4 2 4 2 4" xfId="39010"/>
    <cellStyle name="Normal 8 4 2 4 3" xfId="10100"/>
    <cellStyle name="Normal 8 4 2 4 3 2" xfId="17950"/>
    <cellStyle name="Normal 8 4 2 4 3 2 2" xfId="39011"/>
    <cellStyle name="Normal 8 4 2 4 3 3" xfId="39012"/>
    <cellStyle name="Normal 8 4 2 4 4" xfId="12704"/>
    <cellStyle name="Normal 8 4 2 4 4 2" xfId="39013"/>
    <cellStyle name="Normal 8 4 2 4 5" xfId="4848"/>
    <cellStyle name="Normal 8 4 2 4 5 2" xfId="39014"/>
    <cellStyle name="Normal 8 4 2 4 6" xfId="39015"/>
    <cellStyle name="Normal 8 4 2 4 6 2" xfId="39016"/>
    <cellStyle name="Normal 8 4 2 4 7" xfId="39017"/>
    <cellStyle name="Normal 8 4 2 5" xfId="7469"/>
    <cellStyle name="Normal 8 4 2 5 2" xfId="15320"/>
    <cellStyle name="Normal 8 4 2 5 2 2" xfId="39018"/>
    <cellStyle name="Normal 8 4 2 5 3" xfId="39019"/>
    <cellStyle name="Normal 8 4 2 5 4" xfId="39020"/>
    <cellStyle name="Normal 8 4 2 6" xfId="10093"/>
    <cellStyle name="Normal 8 4 2 6 2" xfId="17943"/>
    <cellStyle name="Normal 8 4 2 6 2 2" xfId="39021"/>
    <cellStyle name="Normal 8 4 2 6 3" xfId="39022"/>
    <cellStyle name="Normal 8 4 2 7" xfId="12697"/>
    <cellStyle name="Normal 8 4 2 7 2" xfId="39023"/>
    <cellStyle name="Normal 8 4 2 8" xfId="4841"/>
    <cellStyle name="Normal 8 4 2 8 2" xfId="39024"/>
    <cellStyle name="Normal 8 4 2 9" xfId="39025"/>
    <cellStyle name="Normal 8 4 2 9 2" xfId="39026"/>
    <cellStyle name="Normal 8 4 3" xfId="2070"/>
    <cellStyle name="Normal 8 4 3 10" xfId="39027"/>
    <cellStyle name="Normal 8 4 3 2" xfId="2071"/>
    <cellStyle name="Normal 8 4 3 2 2" xfId="2072"/>
    <cellStyle name="Normal 8 4 3 2 2 2" xfId="2073"/>
    <cellStyle name="Normal 8 4 3 2 2 2 2" xfId="7480"/>
    <cellStyle name="Normal 8 4 3 2 2 2 2 2" xfId="15331"/>
    <cellStyle name="Normal 8 4 3 2 2 2 2 2 2" xfId="39028"/>
    <cellStyle name="Normal 8 4 3 2 2 2 2 3" xfId="39029"/>
    <cellStyle name="Normal 8 4 3 2 2 2 2 4" xfId="39030"/>
    <cellStyle name="Normal 8 4 3 2 2 2 3" xfId="10104"/>
    <cellStyle name="Normal 8 4 3 2 2 2 3 2" xfId="17954"/>
    <cellStyle name="Normal 8 4 3 2 2 2 3 2 2" xfId="39031"/>
    <cellStyle name="Normal 8 4 3 2 2 2 3 3" xfId="39032"/>
    <cellStyle name="Normal 8 4 3 2 2 2 4" xfId="12708"/>
    <cellStyle name="Normal 8 4 3 2 2 2 4 2" xfId="39033"/>
    <cellStyle name="Normal 8 4 3 2 2 2 5" xfId="4852"/>
    <cellStyle name="Normal 8 4 3 2 2 2 5 2" xfId="39034"/>
    <cellStyle name="Normal 8 4 3 2 2 2 6" xfId="39035"/>
    <cellStyle name="Normal 8 4 3 2 2 2 6 2" xfId="39036"/>
    <cellStyle name="Normal 8 4 3 2 2 2 7" xfId="39037"/>
    <cellStyle name="Normal 8 4 3 2 2 3" xfId="7479"/>
    <cellStyle name="Normal 8 4 3 2 2 3 2" xfId="15330"/>
    <cellStyle name="Normal 8 4 3 2 2 3 2 2" xfId="39038"/>
    <cellStyle name="Normal 8 4 3 2 2 3 3" xfId="39039"/>
    <cellStyle name="Normal 8 4 3 2 2 3 4" xfId="39040"/>
    <cellStyle name="Normal 8 4 3 2 2 4" xfId="10103"/>
    <cellStyle name="Normal 8 4 3 2 2 4 2" xfId="17953"/>
    <cellStyle name="Normal 8 4 3 2 2 4 2 2" xfId="39041"/>
    <cellStyle name="Normal 8 4 3 2 2 4 3" xfId="39042"/>
    <cellStyle name="Normal 8 4 3 2 2 5" xfId="12707"/>
    <cellStyle name="Normal 8 4 3 2 2 5 2" xfId="39043"/>
    <cellStyle name="Normal 8 4 3 2 2 6" xfId="4851"/>
    <cellStyle name="Normal 8 4 3 2 2 6 2" xfId="39044"/>
    <cellStyle name="Normal 8 4 3 2 2 7" xfId="39045"/>
    <cellStyle name="Normal 8 4 3 2 2 7 2" xfId="39046"/>
    <cellStyle name="Normal 8 4 3 2 2 8" xfId="39047"/>
    <cellStyle name="Normal 8 4 3 2 3" xfId="2074"/>
    <cellStyle name="Normal 8 4 3 2 3 2" xfId="7481"/>
    <cellStyle name="Normal 8 4 3 2 3 2 2" xfId="15332"/>
    <cellStyle name="Normal 8 4 3 2 3 2 2 2" xfId="39048"/>
    <cellStyle name="Normal 8 4 3 2 3 2 3" xfId="39049"/>
    <cellStyle name="Normal 8 4 3 2 3 2 4" xfId="39050"/>
    <cellStyle name="Normal 8 4 3 2 3 3" xfId="10105"/>
    <cellStyle name="Normal 8 4 3 2 3 3 2" xfId="17955"/>
    <cellStyle name="Normal 8 4 3 2 3 3 2 2" xfId="39051"/>
    <cellStyle name="Normal 8 4 3 2 3 3 3" xfId="39052"/>
    <cellStyle name="Normal 8 4 3 2 3 4" xfId="12709"/>
    <cellStyle name="Normal 8 4 3 2 3 4 2" xfId="39053"/>
    <cellStyle name="Normal 8 4 3 2 3 5" xfId="4853"/>
    <cellStyle name="Normal 8 4 3 2 3 5 2" xfId="39054"/>
    <cellStyle name="Normal 8 4 3 2 3 6" xfId="39055"/>
    <cellStyle name="Normal 8 4 3 2 3 6 2" xfId="39056"/>
    <cellStyle name="Normal 8 4 3 2 3 7" xfId="39057"/>
    <cellStyle name="Normal 8 4 3 2 4" xfId="7478"/>
    <cellStyle name="Normal 8 4 3 2 4 2" xfId="15329"/>
    <cellStyle name="Normal 8 4 3 2 4 2 2" xfId="39058"/>
    <cellStyle name="Normal 8 4 3 2 4 3" xfId="39059"/>
    <cellStyle name="Normal 8 4 3 2 4 4" xfId="39060"/>
    <cellStyle name="Normal 8 4 3 2 5" xfId="10102"/>
    <cellStyle name="Normal 8 4 3 2 5 2" xfId="17952"/>
    <cellStyle name="Normal 8 4 3 2 5 2 2" xfId="39061"/>
    <cellStyle name="Normal 8 4 3 2 5 3" xfId="39062"/>
    <cellStyle name="Normal 8 4 3 2 6" xfId="12706"/>
    <cellStyle name="Normal 8 4 3 2 6 2" xfId="39063"/>
    <cellStyle name="Normal 8 4 3 2 7" xfId="4850"/>
    <cellStyle name="Normal 8 4 3 2 7 2" xfId="39064"/>
    <cellStyle name="Normal 8 4 3 2 8" xfId="39065"/>
    <cellStyle name="Normal 8 4 3 2 8 2" xfId="39066"/>
    <cellStyle name="Normal 8 4 3 2 9" xfId="39067"/>
    <cellStyle name="Normal 8 4 3 3" xfId="2075"/>
    <cellStyle name="Normal 8 4 3 3 2" xfId="2076"/>
    <cellStyle name="Normal 8 4 3 3 2 2" xfId="7483"/>
    <cellStyle name="Normal 8 4 3 3 2 2 2" xfId="15334"/>
    <cellStyle name="Normal 8 4 3 3 2 2 2 2" xfId="39068"/>
    <cellStyle name="Normal 8 4 3 3 2 2 3" xfId="39069"/>
    <cellStyle name="Normal 8 4 3 3 2 2 4" xfId="39070"/>
    <cellStyle name="Normal 8 4 3 3 2 3" xfId="10107"/>
    <cellStyle name="Normal 8 4 3 3 2 3 2" xfId="17957"/>
    <cellStyle name="Normal 8 4 3 3 2 3 2 2" xfId="39071"/>
    <cellStyle name="Normal 8 4 3 3 2 3 3" xfId="39072"/>
    <cellStyle name="Normal 8 4 3 3 2 4" xfId="12711"/>
    <cellStyle name="Normal 8 4 3 3 2 4 2" xfId="39073"/>
    <cellStyle name="Normal 8 4 3 3 2 5" xfId="4855"/>
    <cellStyle name="Normal 8 4 3 3 2 5 2" xfId="39074"/>
    <cellStyle name="Normal 8 4 3 3 2 6" xfId="39075"/>
    <cellStyle name="Normal 8 4 3 3 2 6 2" xfId="39076"/>
    <cellStyle name="Normal 8 4 3 3 2 7" xfId="39077"/>
    <cellStyle name="Normal 8 4 3 3 3" xfId="7482"/>
    <cellStyle name="Normal 8 4 3 3 3 2" xfId="15333"/>
    <cellStyle name="Normal 8 4 3 3 3 2 2" xfId="39078"/>
    <cellStyle name="Normal 8 4 3 3 3 3" xfId="39079"/>
    <cellStyle name="Normal 8 4 3 3 3 4" xfId="39080"/>
    <cellStyle name="Normal 8 4 3 3 4" xfId="10106"/>
    <cellStyle name="Normal 8 4 3 3 4 2" xfId="17956"/>
    <cellStyle name="Normal 8 4 3 3 4 2 2" xfId="39081"/>
    <cellStyle name="Normal 8 4 3 3 4 3" xfId="39082"/>
    <cellStyle name="Normal 8 4 3 3 5" xfId="12710"/>
    <cellStyle name="Normal 8 4 3 3 5 2" xfId="39083"/>
    <cellStyle name="Normal 8 4 3 3 6" xfId="4854"/>
    <cellStyle name="Normal 8 4 3 3 6 2" xfId="39084"/>
    <cellStyle name="Normal 8 4 3 3 7" xfId="39085"/>
    <cellStyle name="Normal 8 4 3 3 7 2" xfId="39086"/>
    <cellStyle name="Normal 8 4 3 3 8" xfId="39087"/>
    <cellStyle name="Normal 8 4 3 4" xfId="2077"/>
    <cellStyle name="Normal 8 4 3 4 2" xfId="7484"/>
    <cellStyle name="Normal 8 4 3 4 2 2" xfId="15335"/>
    <cellStyle name="Normal 8 4 3 4 2 2 2" xfId="39088"/>
    <cellStyle name="Normal 8 4 3 4 2 3" xfId="39089"/>
    <cellStyle name="Normal 8 4 3 4 2 4" xfId="39090"/>
    <cellStyle name="Normal 8 4 3 4 3" xfId="10108"/>
    <cellStyle name="Normal 8 4 3 4 3 2" xfId="17958"/>
    <cellStyle name="Normal 8 4 3 4 3 2 2" xfId="39091"/>
    <cellStyle name="Normal 8 4 3 4 3 3" xfId="39092"/>
    <cellStyle name="Normal 8 4 3 4 4" xfId="12712"/>
    <cellStyle name="Normal 8 4 3 4 4 2" xfId="39093"/>
    <cellStyle name="Normal 8 4 3 4 5" xfId="4856"/>
    <cellStyle name="Normal 8 4 3 4 5 2" xfId="39094"/>
    <cellStyle name="Normal 8 4 3 4 6" xfId="39095"/>
    <cellStyle name="Normal 8 4 3 4 6 2" xfId="39096"/>
    <cellStyle name="Normal 8 4 3 4 7" xfId="39097"/>
    <cellStyle name="Normal 8 4 3 5" xfId="7477"/>
    <cellStyle name="Normal 8 4 3 5 2" xfId="15328"/>
    <cellStyle name="Normal 8 4 3 5 2 2" xfId="39098"/>
    <cellStyle name="Normal 8 4 3 5 3" xfId="39099"/>
    <cellStyle name="Normal 8 4 3 5 4" xfId="39100"/>
    <cellStyle name="Normal 8 4 3 6" xfId="10101"/>
    <cellStyle name="Normal 8 4 3 6 2" xfId="17951"/>
    <cellStyle name="Normal 8 4 3 6 2 2" xfId="39101"/>
    <cellStyle name="Normal 8 4 3 6 3" xfId="39102"/>
    <cellStyle name="Normal 8 4 3 7" xfId="12705"/>
    <cellStyle name="Normal 8 4 3 7 2" xfId="39103"/>
    <cellStyle name="Normal 8 4 3 8" xfId="4849"/>
    <cellStyle name="Normal 8 4 3 8 2" xfId="39104"/>
    <cellStyle name="Normal 8 4 3 9" xfId="39105"/>
    <cellStyle name="Normal 8 4 3 9 2" xfId="39106"/>
    <cellStyle name="Normal 8 4 4" xfId="2078"/>
    <cellStyle name="Normal 8 4 4 10" xfId="39107"/>
    <cellStyle name="Normal 8 4 4 2" xfId="2079"/>
    <cellStyle name="Normal 8 4 4 2 2" xfId="2080"/>
    <cellStyle name="Normal 8 4 4 2 2 2" xfId="2081"/>
    <cellStyle name="Normal 8 4 4 2 2 2 2" xfId="7488"/>
    <cellStyle name="Normal 8 4 4 2 2 2 2 2" xfId="15339"/>
    <cellStyle name="Normal 8 4 4 2 2 2 2 2 2" xfId="39108"/>
    <cellStyle name="Normal 8 4 4 2 2 2 2 3" xfId="39109"/>
    <cellStyle name="Normal 8 4 4 2 2 2 2 4" xfId="39110"/>
    <cellStyle name="Normal 8 4 4 2 2 2 3" xfId="10112"/>
    <cellStyle name="Normal 8 4 4 2 2 2 3 2" xfId="17962"/>
    <cellStyle name="Normal 8 4 4 2 2 2 3 2 2" xfId="39111"/>
    <cellStyle name="Normal 8 4 4 2 2 2 3 3" xfId="39112"/>
    <cellStyle name="Normal 8 4 4 2 2 2 4" xfId="12716"/>
    <cellStyle name="Normal 8 4 4 2 2 2 4 2" xfId="39113"/>
    <cellStyle name="Normal 8 4 4 2 2 2 5" xfId="4860"/>
    <cellStyle name="Normal 8 4 4 2 2 2 5 2" xfId="39114"/>
    <cellStyle name="Normal 8 4 4 2 2 2 6" xfId="39115"/>
    <cellStyle name="Normal 8 4 4 2 2 2 6 2" xfId="39116"/>
    <cellStyle name="Normal 8 4 4 2 2 2 7" xfId="39117"/>
    <cellStyle name="Normal 8 4 4 2 2 3" xfId="7487"/>
    <cellStyle name="Normal 8 4 4 2 2 3 2" xfId="15338"/>
    <cellStyle name="Normal 8 4 4 2 2 3 2 2" xfId="39118"/>
    <cellStyle name="Normal 8 4 4 2 2 3 3" xfId="39119"/>
    <cellStyle name="Normal 8 4 4 2 2 3 4" xfId="39120"/>
    <cellStyle name="Normal 8 4 4 2 2 4" xfId="10111"/>
    <cellStyle name="Normal 8 4 4 2 2 4 2" xfId="17961"/>
    <cellStyle name="Normal 8 4 4 2 2 4 2 2" xfId="39121"/>
    <cellStyle name="Normal 8 4 4 2 2 4 3" xfId="39122"/>
    <cellStyle name="Normal 8 4 4 2 2 5" xfId="12715"/>
    <cellStyle name="Normal 8 4 4 2 2 5 2" xfId="39123"/>
    <cellStyle name="Normal 8 4 4 2 2 6" xfId="4859"/>
    <cellStyle name="Normal 8 4 4 2 2 6 2" xfId="39124"/>
    <cellStyle name="Normal 8 4 4 2 2 7" xfId="39125"/>
    <cellStyle name="Normal 8 4 4 2 2 7 2" xfId="39126"/>
    <cellStyle name="Normal 8 4 4 2 2 8" xfId="39127"/>
    <cellStyle name="Normal 8 4 4 2 3" xfId="2082"/>
    <cellStyle name="Normal 8 4 4 2 3 2" xfId="7489"/>
    <cellStyle name="Normal 8 4 4 2 3 2 2" xfId="15340"/>
    <cellStyle name="Normal 8 4 4 2 3 2 2 2" xfId="39128"/>
    <cellStyle name="Normal 8 4 4 2 3 2 3" xfId="39129"/>
    <cellStyle name="Normal 8 4 4 2 3 2 4" xfId="39130"/>
    <cellStyle name="Normal 8 4 4 2 3 3" xfId="10113"/>
    <cellStyle name="Normal 8 4 4 2 3 3 2" xfId="17963"/>
    <cellStyle name="Normal 8 4 4 2 3 3 2 2" xfId="39131"/>
    <cellStyle name="Normal 8 4 4 2 3 3 3" xfId="39132"/>
    <cellStyle name="Normal 8 4 4 2 3 4" xfId="12717"/>
    <cellStyle name="Normal 8 4 4 2 3 4 2" xfId="39133"/>
    <cellStyle name="Normal 8 4 4 2 3 5" xfId="4861"/>
    <cellStyle name="Normal 8 4 4 2 3 5 2" xfId="39134"/>
    <cellStyle name="Normal 8 4 4 2 3 6" xfId="39135"/>
    <cellStyle name="Normal 8 4 4 2 3 6 2" xfId="39136"/>
    <cellStyle name="Normal 8 4 4 2 3 7" xfId="39137"/>
    <cellStyle name="Normal 8 4 4 2 4" xfId="7486"/>
    <cellStyle name="Normal 8 4 4 2 4 2" xfId="15337"/>
    <cellStyle name="Normal 8 4 4 2 4 2 2" xfId="39138"/>
    <cellStyle name="Normal 8 4 4 2 4 3" xfId="39139"/>
    <cellStyle name="Normal 8 4 4 2 4 4" xfId="39140"/>
    <cellStyle name="Normal 8 4 4 2 5" xfId="10110"/>
    <cellStyle name="Normal 8 4 4 2 5 2" xfId="17960"/>
    <cellStyle name="Normal 8 4 4 2 5 2 2" xfId="39141"/>
    <cellStyle name="Normal 8 4 4 2 5 3" xfId="39142"/>
    <cellStyle name="Normal 8 4 4 2 6" xfId="12714"/>
    <cellStyle name="Normal 8 4 4 2 6 2" xfId="39143"/>
    <cellStyle name="Normal 8 4 4 2 7" xfId="4858"/>
    <cellStyle name="Normal 8 4 4 2 7 2" xfId="39144"/>
    <cellStyle name="Normal 8 4 4 2 8" xfId="39145"/>
    <cellStyle name="Normal 8 4 4 2 8 2" xfId="39146"/>
    <cellStyle name="Normal 8 4 4 2 9" xfId="39147"/>
    <cellStyle name="Normal 8 4 4 3" xfId="2083"/>
    <cellStyle name="Normal 8 4 4 3 2" xfId="2084"/>
    <cellStyle name="Normal 8 4 4 3 2 2" xfId="7491"/>
    <cellStyle name="Normal 8 4 4 3 2 2 2" xfId="15342"/>
    <cellStyle name="Normal 8 4 4 3 2 2 2 2" xfId="39148"/>
    <cellStyle name="Normal 8 4 4 3 2 2 3" xfId="39149"/>
    <cellStyle name="Normal 8 4 4 3 2 2 4" xfId="39150"/>
    <cellStyle name="Normal 8 4 4 3 2 3" xfId="10115"/>
    <cellStyle name="Normal 8 4 4 3 2 3 2" xfId="17965"/>
    <cellStyle name="Normal 8 4 4 3 2 3 2 2" xfId="39151"/>
    <cellStyle name="Normal 8 4 4 3 2 3 3" xfId="39152"/>
    <cellStyle name="Normal 8 4 4 3 2 4" xfId="12719"/>
    <cellStyle name="Normal 8 4 4 3 2 4 2" xfId="39153"/>
    <cellStyle name="Normal 8 4 4 3 2 5" xfId="4863"/>
    <cellStyle name="Normal 8 4 4 3 2 5 2" xfId="39154"/>
    <cellStyle name="Normal 8 4 4 3 2 6" xfId="39155"/>
    <cellStyle name="Normal 8 4 4 3 2 6 2" xfId="39156"/>
    <cellStyle name="Normal 8 4 4 3 2 7" xfId="39157"/>
    <cellStyle name="Normal 8 4 4 3 3" xfId="7490"/>
    <cellStyle name="Normal 8 4 4 3 3 2" xfId="15341"/>
    <cellStyle name="Normal 8 4 4 3 3 2 2" xfId="39158"/>
    <cellStyle name="Normal 8 4 4 3 3 3" xfId="39159"/>
    <cellStyle name="Normal 8 4 4 3 3 4" xfId="39160"/>
    <cellStyle name="Normal 8 4 4 3 4" xfId="10114"/>
    <cellStyle name="Normal 8 4 4 3 4 2" xfId="17964"/>
    <cellStyle name="Normal 8 4 4 3 4 2 2" xfId="39161"/>
    <cellStyle name="Normal 8 4 4 3 4 3" xfId="39162"/>
    <cellStyle name="Normal 8 4 4 3 5" xfId="12718"/>
    <cellStyle name="Normal 8 4 4 3 5 2" xfId="39163"/>
    <cellStyle name="Normal 8 4 4 3 6" xfId="4862"/>
    <cellStyle name="Normal 8 4 4 3 6 2" xfId="39164"/>
    <cellStyle name="Normal 8 4 4 3 7" xfId="39165"/>
    <cellStyle name="Normal 8 4 4 3 7 2" xfId="39166"/>
    <cellStyle name="Normal 8 4 4 3 8" xfId="39167"/>
    <cellStyle name="Normal 8 4 4 4" xfId="2085"/>
    <cellStyle name="Normal 8 4 4 4 2" xfId="7492"/>
    <cellStyle name="Normal 8 4 4 4 2 2" xfId="15343"/>
    <cellStyle name="Normal 8 4 4 4 2 2 2" xfId="39168"/>
    <cellStyle name="Normal 8 4 4 4 2 3" xfId="39169"/>
    <cellStyle name="Normal 8 4 4 4 2 4" xfId="39170"/>
    <cellStyle name="Normal 8 4 4 4 3" xfId="10116"/>
    <cellStyle name="Normal 8 4 4 4 3 2" xfId="17966"/>
    <cellStyle name="Normal 8 4 4 4 3 2 2" xfId="39171"/>
    <cellStyle name="Normal 8 4 4 4 3 3" xfId="39172"/>
    <cellStyle name="Normal 8 4 4 4 4" xfId="12720"/>
    <cellStyle name="Normal 8 4 4 4 4 2" xfId="39173"/>
    <cellStyle name="Normal 8 4 4 4 5" xfId="4864"/>
    <cellStyle name="Normal 8 4 4 4 5 2" xfId="39174"/>
    <cellStyle name="Normal 8 4 4 4 6" xfId="39175"/>
    <cellStyle name="Normal 8 4 4 4 6 2" xfId="39176"/>
    <cellStyle name="Normal 8 4 4 4 7" xfId="39177"/>
    <cellStyle name="Normal 8 4 4 5" xfId="7485"/>
    <cellStyle name="Normal 8 4 4 5 2" xfId="15336"/>
    <cellStyle name="Normal 8 4 4 5 2 2" xfId="39178"/>
    <cellStyle name="Normal 8 4 4 5 3" xfId="39179"/>
    <cellStyle name="Normal 8 4 4 5 4" xfId="39180"/>
    <cellStyle name="Normal 8 4 4 6" xfId="10109"/>
    <cellStyle name="Normal 8 4 4 6 2" xfId="17959"/>
    <cellStyle name="Normal 8 4 4 6 2 2" xfId="39181"/>
    <cellStyle name="Normal 8 4 4 6 3" xfId="39182"/>
    <cellStyle name="Normal 8 4 4 7" xfId="12713"/>
    <cellStyle name="Normal 8 4 4 7 2" xfId="39183"/>
    <cellStyle name="Normal 8 4 4 8" xfId="4857"/>
    <cellStyle name="Normal 8 4 4 8 2" xfId="39184"/>
    <cellStyle name="Normal 8 4 4 9" xfId="39185"/>
    <cellStyle name="Normal 8 4 4 9 2" xfId="39186"/>
    <cellStyle name="Normal 8 4 5" xfId="2086"/>
    <cellStyle name="Normal 8 4 5 2" xfId="2087"/>
    <cellStyle name="Normal 8 4 5 2 2" xfId="2088"/>
    <cellStyle name="Normal 8 4 5 2 2 2" xfId="7495"/>
    <cellStyle name="Normal 8 4 5 2 2 2 2" xfId="15346"/>
    <cellStyle name="Normal 8 4 5 2 2 2 2 2" xfId="39187"/>
    <cellStyle name="Normal 8 4 5 2 2 2 3" xfId="39188"/>
    <cellStyle name="Normal 8 4 5 2 2 2 4" xfId="39189"/>
    <cellStyle name="Normal 8 4 5 2 2 3" xfId="10119"/>
    <cellStyle name="Normal 8 4 5 2 2 3 2" xfId="17969"/>
    <cellStyle name="Normal 8 4 5 2 2 3 2 2" xfId="39190"/>
    <cellStyle name="Normal 8 4 5 2 2 3 3" xfId="39191"/>
    <cellStyle name="Normal 8 4 5 2 2 4" xfId="12723"/>
    <cellStyle name="Normal 8 4 5 2 2 4 2" xfId="39192"/>
    <cellStyle name="Normal 8 4 5 2 2 5" xfId="4867"/>
    <cellStyle name="Normal 8 4 5 2 2 5 2" xfId="39193"/>
    <cellStyle name="Normal 8 4 5 2 2 6" xfId="39194"/>
    <cellStyle name="Normal 8 4 5 2 2 6 2" xfId="39195"/>
    <cellStyle name="Normal 8 4 5 2 2 7" xfId="39196"/>
    <cellStyle name="Normal 8 4 5 2 3" xfId="7494"/>
    <cellStyle name="Normal 8 4 5 2 3 2" xfId="15345"/>
    <cellStyle name="Normal 8 4 5 2 3 2 2" xfId="39197"/>
    <cellStyle name="Normal 8 4 5 2 3 3" xfId="39198"/>
    <cellStyle name="Normal 8 4 5 2 3 4" xfId="39199"/>
    <cellStyle name="Normal 8 4 5 2 4" xfId="10118"/>
    <cellStyle name="Normal 8 4 5 2 4 2" xfId="17968"/>
    <cellStyle name="Normal 8 4 5 2 4 2 2" xfId="39200"/>
    <cellStyle name="Normal 8 4 5 2 4 3" xfId="39201"/>
    <cellStyle name="Normal 8 4 5 2 5" xfId="12722"/>
    <cellStyle name="Normal 8 4 5 2 5 2" xfId="39202"/>
    <cellStyle name="Normal 8 4 5 2 6" xfId="4866"/>
    <cellStyle name="Normal 8 4 5 2 6 2" xfId="39203"/>
    <cellStyle name="Normal 8 4 5 2 7" xfId="39204"/>
    <cellStyle name="Normal 8 4 5 2 7 2" xfId="39205"/>
    <cellStyle name="Normal 8 4 5 2 8" xfId="39206"/>
    <cellStyle name="Normal 8 4 5 3" xfId="2089"/>
    <cellStyle name="Normal 8 4 5 3 2" xfId="7496"/>
    <cellStyle name="Normal 8 4 5 3 2 2" xfId="15347"/>
    <cellStyle name="Normal 8 4 5 3 2 2 2" xfId="39207"/>
    <cellStyle name="Normal 8 4 5 3 2 3" xfId="39208"/>
    <cellStyle name="Normal 8 4 5 3 2 4" xfId="39209"/>
    <cellStyle name="Normal 8 4 5 3 3" xfId="10120"/>
    <cellStyle name="Normal 8 4 5 3 3 2" xfId="17970"/>
    <cellStyle name="Normal 8 4 5 3 3 2 2" xfId="39210"/>
    <cellStyle name="Normal 8 4 5 3 3 3" xfId="39211"/>
    <cellStyle name="Normal 8 4 5 3 4" xfId="12724"/>
    <cellStyle name="Normal 8 4 5 3 4 2" xfId="39212"/>
    <cellStyle name="Normal 8 4 5 3 5" xfId="4868"/>
    <cellStyle name="Normal 8 4 5 3 5 2" xfId="39213"/>
    <cellStyle name="Normal 8 4 5 3 6" xfId="39214"/>
    <cellStyle name="Normal 8 4 5 3 6 2" xfId="39215"/>
    <cellStyle name="Normal 8 4 5 3 7" xfId="39216"/>
    <cellStyle name="Normal 8 4 5 4" xfId="7493"/>
    <cellStyle name="Normal 8 4 5 4 2" xfId="15344"/>
    <cellStyle name="Normal 8 4 5 4 2 2" xfId="39217"/>
    <cellStyle name="Normal 8 4 5 4 3" xfId="39218"/>
    <cellStyle name="Normal 8 4 5 4 4" xfId="39219"/>
    <cellStyle name="Normal 8 4 5 5" xfId="10117"/>
    <cellStyle name="Normal 8 4 5 5 2" xfId="17967"/>
    <cellStyle name="Normal 8 4 5 5 2 2" xfId="39220"/>
    <cellStyle name="Normal 8 4 5 5 3" xfId="39221"/>
    <cellStyle name="Normal 8 4 5 6" xfId="12721"/>
    <cellStyle name="Normal 8 4 5 6 2" xfId="39222"/>
    <cellStyle name="Normal 8 4 5 7" xfId="4865"/>
    <cellStyle name="Normal 8 4 5 7 2" xfId="39223"/>
    <cellStyle name="Normal 8 4 5 8" xfId="39224"/>
    <cellStyle name="Normal 8 4 5 8 2" xfId="39225"/>
    <cellStyle name="Normal 8 4 5 9" xfId="39226"/>
    <cellStyle name="Normal 8 4 6" xfId="2090"/>
    <cellStyle name="Normal 8 4 6 2" xfId="2091"/>
    <cellStyle name="Normal 8 4 6 2 2" xfId="7498"/>
    <cellStyle name="Normal 8 4 6 2 2 2" xfId="15349"/>
    <cellStyle name="Normal 8 4 6 2 2 2 2" xfId="39227"/>
    <cellStyle name="Normal 8 4 6 2 2 3" xfId="39228"/>
    <cellStyle name="Normal 8 4 6 2 2 4" xfId="39229"/>
    <cellStyle name="Normal 8 4 6 2 3" xfId="10122"/>
    <cellStyle name="Normal 8 4 6 2 3 2" xfId="17972"/>
    <cellStyle name="Normal 8 4 6 2 3 2 2" xfId="39230"/>
    <cellStyle name="Normal 8 4 6 2 3 3" xfId="39231"/>
    <cellStyle name="Normal 8 4 6 2 4" xfId="12726"/>
    <cellStyle name="Normal 8 4 6 2 4 2" xfId="39232"/>
    <cellStyle name="Normal 8 4 6 2 5" xfId="4870"/>
    <cellStyle name="Normal 8 4 6 2 5 2" xfId="39233"/>
    <cellStyle name="Normal 8 4 6 2 6" xfId="39234"/>
    <cellStyle name="Normal 8 4 6 2 6 2" xfId="39235"/>
    <cellStyle name="Normal 8 4 6 2 7" xfId="39236"/>
    <cellStyle name="Normal 8 4 6 3" xfId="7497"/>
    <cellStyle name="Normal 8 4 6 3 2" xfId="15348"/>
    <cellStyle name="Normal 8 4 6 3 2 2" xfId="39237"/>
    <cellStyle name="Normal 8 4 6 3 3" xfId="39238"/>
    <cellStyle name="Normal 8 4 6 3 4" xfId="39239"/>
    <cellStyle name="Normal 8 4 6 4" xfId="10121"/>
    <cellStyle name="Normal 8 4 6 4 2" xfId="17971"/>
    <cellStyle name="Normal 8 4 6 4 2 2" xfId="39240"/>
    <cellStyle name="Normal 8 4 6 4 3" xfId="39241"/>
    <cellStyle name="Normal 8 4 6 5" xfId="12725"/>
    <cellStyle name="Normal 8 4 6 5 2" xfId="39242"/>
    <cellStyle name="Normal 8 4 6 6" xfId="4869"/>
    <cellStyle name="Normal 8 4 6 6 2" xfId="39243"/>
    <cellStyle name="Normal 8 4 6 7" xfId="39244"/>
    <cellStyle name="Normal 8 4 6 7 2" xfId="39245"/>
    <cellStyle name="Normal 8 4 6 8" xfId="39246"/>
    <cellStyle name="Normal 8 4 7" xfId="2092"/>
    <cellStyle name="Normal 8 4 7 2" xfId="7499"/>
    <cellStyle name="Normal 8 4 7 2 2" xfId="15350"/>
    <cellStyle name="Normal 8 4 7 2 2 2" xfId="39247"/>
    <cellStyle name="Normal 8 4 7 2 3" xfId="39248"/>
    <cellStyle name="Normal 8 4 7 2 4" xfId="39249"/>
    <cellStyle name="Normal 8 4 7 3" xfId="10123"/>
    <cellStyle name="Normal 8 4 7 3 2" xfId="17973"/>
    <cellStyle name="Normal 8 4 7 3 2 2" xfId="39250"/>
    <cellStyle name="Normal 8 4 7 3 3" xfId="39251"/>
    <cellStyle name="Normal 8 4 7 4" xfId="12727"/>
    <cellStyle name="Normal 8 4 7 4 2" xfId="39252"/>
    <cellStyle name="Normal 8 4 7 5" xfId="4871"/>
    <cellStyle name="Normal 8 4 7 5 2" xfId="39253"/>
    <cellStyle name="Normal 8 4 7 6" xfId="39254"/>
    <cellStyle name="Normal 8 4 7 6 2" xfId="39255"/>
    <cellStyle name="Normal 8 4 7 7" xfId="39256"/>
    <cellStyle name="Normal 8 4 8" xfId="7468"/>
    <cellStyle name="Normal 8 4 8 2" xfId="15319"/>
    <cellStyle name="Normal 8 4 8 2 2" xfId="39257"/>
    <cellStyle name="Normal 8 4 8 3" xfId="39258"/>
    <cellStyle name="Normal 8 4 8 4" xfId="39259"/>
    <cellStyle name="Normal 8 4 9" xfId="10092"/>
    <cellStyle name="Normal 8 4 9 2" xfId="17942"/>
    <cellStyle name="Normal 8 4 9 2 2" xfId="39260"/>
    <cellStyle name="Normal 8 4 9 3" xfId="39261"/>
    <cellStyle name="Normal 8 5" xfId="2093"/>
    <cellStyle name="Normal 8 5 10" xfId="12728"/>
    <cellStyle name="Normal 8 5 10 2" xfId="39262"/>
    <cellStyle name="Normal 8 5 11" xfId="4872"/>
    <cellStyle name="Normal 8 5 11 2" xfId="39263"/>
    <cellStyle name="Normal 8 5 12" xfId="39264"/>
    <cellStyle name="Normal 8 5 12 2" xfId="39265"/>
    <cellStyle name="Normal 8 5 13" xfId="39266"/>
    <cellStyle name="Normal 8 5 2" xfId="2094"/>
    <cellStyle name="Normal 8 5 2 10" xfId="39267"/>
    <cellStyle name="Normal 8 5 2 2" xfId="2095"/>
    <cellStyle name="Normal 8 5 2 2 2" xfId="2096"/>
    <cellStyle name="Normal 8 5 2 2 2 2" xfId="2097"/>
    <cellStyle name="Normal 8 5 2 2 2 2 2" xfId="7504"/>
    <cellStyle name="Normal 8 5 2 2 2 2 2 2" xfId="15355"/>
    <cellStyle name="Normal 8 5 2 2 2 2 2 2 2" xfId="39268"/>
    <cellStyle name="Normal 8 5 2 2 2 2 2 3" xfId="39269"/>
    <cellStyle name="Normal 8 5 2 2 2 2 2 4" xfId="39270"/>
    <cellStyle name="Normal 8 5 2 2 2 2 3" xfId="10128"/>
    <cellStyle name="Normal 8 5 2 2 2 2 3 2" xfId="17978"/>
    <cellStyle name="Normal 8 5 2 2 2 2 3 2 2" xfId="39271"/>
    <cellStyle name="Normal 8 5 2 2 2 2 3 3" xfId="39272"/>
    <cellStyle name="Normal 8 5 2 2 2 2 4" xfId="12732"/>
    <cellStyle name="Normal 8 5 2 2 2 2 4 2" xfId="39273"/>
    <cellStyle name="Normal 8 5 2 2 2 2 5" xfId="4876"/>
    <cellStyle name="Normal 8 5 2 2 2 2 5 2" xfId="39274"/>
    <cellStyle name="Normal 8 5 2 2 2 2 6" xfId="39275"/>
    <cellStyle name="Normal 8 5 2 2 2 2 6 2" xfId="39276"/>
    <cellStyle name="Normal 8 5 2 2 2 2 7" xfId="39277"/>
    <cellStyle name="Normal 8 5 2 2 2 3" xfId="7503"/>
    <cellStyle name="Normal 8 5 2 2 2 3 2" xfId="15354"/>
    <cellStyle name="Normal 8 5 2 2 2 3 2 2" xfId="39278"/>
    <cellStyle name="Normal 8 5 2 2 2 3 3" xfId="39279"/>
    <cellStyle name="Normal 8 5 2 2 2 3 4" xfId="39280"/>
    <cellStyle name="Normal 8 5 2 2 2 4" xfId="10127"/>
    <cellStyle name="Normal 8 5 2 2 2 4 2" xfId="17977"/>
    <cellStyle name="Normal 8 5 2 2 2 4 2 2" xfId="39281"/>
    <cellStyle name="Normal 8 5 2 2 2 4 3" xfId="39282"/>
    <cellStyle name="Normal 8 5 2 2 2 5" xfId="12731"/>
    <cellStyle name="Normal 8 5 2 2 2 5 2" xfId="39283"/>
    <cellStyle name="Normal 8 5 2 2 2 6" xfId="4875"/>
    <cellStyle name="Normal 8 5 2 2 2 6 2" xfId="39284"/>
    <cellStyle name="Normal 8 5 2 2 2 7" xfId="39285"/>
    <cellStyle name="Normal 8 5 2 2 2 7 2" xfId="39286"/>
    <cellStyle name="Normal 8 5 2 2 2 8" xfId="39287"/>
    <cellStyle name="Normal 8 5 2 2 3" xfId="2098"/>
    <cellStyle name="Normal 8 5 2 2 3 2" xfId="7505"/>
    <cellStyle name="Normal 8 5 2 2 3 2 2" xfId="15356"/>
    <cellStyle name="Normal 8 5 2 2 3 2 2 2" xfId="39288"/>
    <cellStyle name="Normal 8 5 2 2 3 2 3" xfId="39289"/>
    <cellStyle name="Normal 8 5 2 2 3 2 4" xfId="39290"/>
    <cellStyle name="Normal 8 5 2 2 3 3" xfId="10129"/>
    <cellStyle name="Normal 8 5 2 2 3 3 2" xfId="17979"/>
    <cellStyle name="Normal 8 5 2 2 3 3 2 2" xfId="39291"/>
    <cellStyle name="Normal 8 5 2 2 3 3 3" xfId="39292"/>
    <cellStyle name="Normal 8 5 2 2 3 4" xfId="12733"/>
    <cellStyle name="Normal 8 5 2 2 3 4 2" xfId="39293"/>
    <cellStyle name="Normal 8 5 2 2 3 5" xfId="4877"/>
    <cellStyle name="Normal 8 5 2 2 3 5 2" xfId="39294"/>
    <cellStyle name="Normal 8 5 2 2 3 6" xfId="39295"/>
    <cellStyle name="Normal 8 5 2 2 3 6 2" xfId="39296"/>
    <cellStyle name="Normal 8 5 2 2 3 7" xfId="39297"/>
    <cellStyle name="Normal 8 5 2 2 4" xfId="7502"/>
    <cellStyle name="Normal 8 5 2 2 4 2" xfId="15353"/>
    <cellStyle name="Normal 8 5 2 2 4 2 2" xfId="39298"/>
    <cellStyle name="Normal 8 5 2 2 4 3" xfId="39299"/>
    <cellStyle name="Normal 8 5 2 2 4 4" xfId="39300"/>
    <cellStyle name="Normal 8 5 2 2 5" xfId="10126"/>
    <cellStyle name="Normal 8 5 2 2 5 2" xfId="17976"/>
    <cellStyle name="Normal 8 5 2 2 5 2 2" xfId="39301"/>
    <cellStyle name="Normal 8 5 2 2 5 3" xfId="39302"/>
    <cellStyle name="Normal 8 5 2 2 6" xfId="12730"/>
    <cellStyle name="Normal 8 5 2 2 6 2" xfId="39303"/>
    <cellStyle name="Normal 8 5 2 2 7" xfId="4874"/>
    <cellStyle name="Normal 8 5 2 2 7 2" xfId="39304"/>
    <cellStyle name="Normal 8 5 2 2 8" xfId="39305"/>
    <cellStyle name="Normal 8 5 2 2 8 2" xfId="39306"/>
    <cellStyle name="Normal 8 5 2 2 9" xfId="39307"/>
    <cellStyle name="Normal 8 5 2 3" xfId="2099"/>
    <cellStyle name="Normal 8 5 2 3 2" xfId="2100"/>
    <cellStyle name="Normal 8 5 2 3 2 2" xfId="7507"/>
    <cellStyle name="Normal 8 5 2 3 2 2 2" xfId="15358"/>
    <cellStyle name="Normal 8 5 2 3 2 2 2 2" xfId="39308"/>
    <cellStyle name="Normal 8 5 2 3 2 2 3" xfId="39309"/>
    <cellStyle name="Normal 8 5 2 3 2 2 4" xfId="39310"/>
    <cellStyle name="Normal 8 5 2 3 2 3" xfId="10131"/>
    <cellStyle name="Normal 8 5 2 3 2 3 2" xfId="17981"/>
    <cellStyle name="Normal 8 5 2 3 2 3 2 2" xfId="39311"/>
    <cellStyle name="Normal 8 5 2 3 2 3 3" xfId="39312"/>
    <cellStyle name="Normal 8 5 2 3 2 4" xfId="12735"/>
    <cellStyle name="Normal 8 5 2 3 2 4 2" xfId="39313"/>
    <cellStyle name="Normal 8 5 2 3 2 5" xfId="4879"/>
    <cellStyle name="Normal 8 5 2 3 2 5 2" xfId="39314"/>
    <cellStyle name="Normal 8 5 2 3 2 6" xfId="39315"/>
    <cellStyle name="Normal 8 5 2 3 2 6 2" xfId="39316"/>
    <cellStyle name="Normal 8 5 2 3 2 7" xfId="39317"/>
    <cellStyle name="Normal 8 5 2 3 3" xfId="7506"/>
    <cellStyle name="Normal 8 5 2 3 3 2" xfId="15357"/>
    <cellStyle name="Normal 8 5 2 3 3 2 2" xfId="39318"/>
    <cellStyle name="Normal 8 5 2 3 3 3" xfId="39319"/>
    <cellStyle name="Normal 8 5 2 3 3 4" xfId="39320"/>
    <cellStyle name="Normal 8 5 2 3 4" xfId="10130"/>
    <cellStyle name="Normal 8 5 2 3 4 2" xfId="17980"/>
    <cellStyle name="Normal 8 5 2 3 4 2 2" xfId="39321"/>
    <cellStyle name="Normal 8 5 2 3 4 3" xfId="39322"/>
    <cellStyle name="Normal 8 5 2 3 5" xfId="12734"/>
    <cellStyle name="Normal 8 5 2 3 5 2" xfId="39323"/>
    <cellStyle name="Normal 8 5 2 3 6" xfId="4878"/>
    <cellStyle name="Normal 8 5 2 3 6 2" xfId="39324"/>
    <cellStyle name="Normal 8 5 2 3 7" xfId="39325"/>
    <cellStyle name="Normal 8 5 2 3 7 2" xfId="39326"/>
    <cellStyle name="Normal 8 5 2 3 8" xfId="39327"/>
    <cellStyle name="Normal 8 5 2 4" xfId="2101"/>
    <cellStyle name="Normal 8 5 2 4 2" xfId="7508"/>
    <cellStyle name="Normal 8 5 2 4 2 2" xfId="15359"/>
    <cellStyle name="Normal 8 5 2 4 2 2 2" xfId="39328"/>
    <cellStyle name="Normal 8 5 2 4 2 3" xfId="39329"/>
    <cellStyle name="Normal 8 5 2 4 2 4" xfId="39330"/>
    <cellStyle name="Normal 8 5 2 4 3" xfId="10132"/>
    <cellStyle name="Normal 8 5 2 4 3 2" xfId="17982"/>
    <cellStyle name="Normal 8 5 2 4 3 2 2" xfId="39331"/>
    <cellStyle name="Normal 8 5 2 4 3 3" xfId="39332"/>
    <cellStyle name="Normal 8 5 2 4 4" xfId="12736"/>
    <cellStyle name="Normal 8 5 2 4 4 2" xfId="39333"/>
    <cellStyle name="Normal 8 5 2 4 5" xfId="4880"/>
    <cellStyle name="Normal 8 5 2 4 5 2" xfId="39334"/>
    <cellStyle name="Normal 8 5 2 4 6" xfId="39335"/>
    <cellStyle name="Normal 8 5 2 4 6 2" xfId="39336"/>
    <cellStyle name="Normal 8 5 2 4 7" xfId="39337"/>
    <cellStyle name="Normal 8 5 2 5" xfId="7501"/>
    <cellStyle name="Normal 8 5 2 5 2" xfId="15352"/>
    <cellStyle name="Normal 8 5 2 5 2 2" xfId="39338"/>
    <cellStyle name="Normal 8 5 2 5 3" xfId="39339"/>
    <cellStyle name="Normal 8 5 2 5 4" xfId="39340"/>
    <cellStyle name="Normal 8 5 2 6" xfId="10125"/>
    <cellStyle name="Normal 8 5 2 6 2" xfId="17975"/>
    <cellStyle name="Normal 8 5 2 6 2 2" xfId="39341"/>
    <cellStyle name="Normal 8 5 2 6 3" xfId="39342"/>
    <cellStyle name="Normal 8 5 2 7" xfId="12729"/>
    <cellStyle name="Normal 8 5 2 7 2" xfId="39343"/>
    <cellStyle name="Normal 8 5 2 8" xfId="4873"/>
    <cellStyle name="Normal 8 5 2 8 2" xfId="39344"/>
    <cellStyle name="Normal 8 5 2 9" xfId="39345"/>
    <cellStyle name="Normal 8 5 2 9 2" xfId="39346"/>
    <cellStyle name="Normal 8 5 3" xfId="2102"/>
    <cellStyle name="Normal 8 5 3 10" xfId="39347"/>
    <cellStyle name="Normal 8 5 3 2" xfId="2103"/>
    <cellStyle name="Normal 8 5 3 2 2" xfId="2104"/>
    <cellStyle name="Normal 8 5 3 2 2 2" xfId="2105"/>
    <cellStyle name="Normal 8 5 3 2 2 2 2" xfId="7512"/>
    <cellStyle name="Normal 8 5 3 2 2 2 2 2" xfId="15363"/>
    <cellStyle name="Normal 8 5 3 2 2 2 2 2 2" xfId="39348"/>
    <cellStyle name="Normal 8 5 3 2 2 2 2 3" xfId="39349"/>
    <cellStyle name="Normal 8 5 3 2 2 2 2 4" xfId="39350"/>
    <cellStyle name="Normal 8 5 3 2 2 2 3" xfId="10136"/>
    <cellStyle name="Normal 8 5 3 2 2 2 3 2" xfId="17986"/>
    <cellStyle name="Normal 8 5 3 2 2 2 3 2 2" xfId="39351"/>
    <cellStyle name="Normal 8 5 3 2 2 2 3 3" xfId="39352"/>
    <cellStyle name="Normal 8 5 3 2 2 2 4" xfId="12740"/>
    <cellStyle name="Normal 8 5 3 2 2 2 4 2" xfId="39353"/>
    <cellStyle name="Normal 8 5 3 2 2 2 5" xfId="4884"/>
    <cellStyle name="Normal 8 5 3 2 2 2 5 2" xfId="39354"/>
    <cellStyle name="Normal 8 5 3 2 2 2 6" xfId="39355"/>
    <cellStyle name="Normal 8 5 3 2 2 2 6 2" xfId="39356"/>
    <cellStyle name="Normal 8 5 3 2 2 2 7" xfId="39357"/>
    <cellStyle name="Normal 8 5 3 2 2 3" xfId="7511"/>
    <cellStyle name="Normal 8 5 3 2 2 3 2" xfId="15362"/>
    <cellStyle name="Normal 8 5 3 2 2 3 2 2" xfId="39358"/>
    <cellStyle name="Normal 8 5 3 2 2 3 3" xfId="39359"/>
    <cellStyle name="Normal 8 5 3 2 2 3 4" xfId="39360"/>
    <cellStyle name="Normal 8 5 3 2 2 4" xfId="10135"/>
    <cellStyle name="Normal 8 5 3 2 2 4 2" xfId="17985"/>
    <cellStyle name="Normal 8 5 3 2 2 4 2 2" xfId="39361"/>
    <cellStyle name="Normal 8 5 3 2 2 4 3" xfId="39362"/>
    <cellStyle name="Normal 8 5 3 2 2 5" xfId="12739"/>
    <cellStyle name="Normal 8 5 3 2 2 5 2" xfId="39363"/>
    <cellStyle name="Normal 8 5 3 2 2 6" xfId="4883"/>
    <cellStyle name="Normal 8 5 3 2 2 6 2" xfId="39364"/>
    <cellStyle name="Normal 8 5 3 2 2 7" xfId="39365"/>
    <cellStyle name="Normal 8 5 3 2 2 7 2" xfId="39366"/>
    <cellStyle name="Normal 8 5 3 2 2 8" xfId="39367"/>
    <cellStyle name="Normal 8 5 3 2 3" xfId="2106"/>
    <cellStyle name="Normal 8 5 3 2 3 2" xfId="7513"/>
    <cellStyle name="Normal 8 5 3 2 3 2 2" xfId="15364"/>
    <cellStyle name="Normal 8 5 3 2 3 2 2 2" xfId="39368"/>
    <cellStyle name="Normal 8 5 3 2 3 2 3" xfId="39369"/>
    <cellStyle name="Normal 8 5 3 2 3 2 4" xfId="39370"/>
    <cellStyle name="Normal 8 5 3 2 3 3" xfId="10137"/>
    <cellStyle name="Normal 8 5 3 2 3 3 2" xfId="17987"/>
    <cellStyle name="Normal 8 5 3 2 3 3 2 2" xfId="39371"/>
    <cellStyle name="Normal 8 5 3 2 3 3 3" xfId="39372"/>
    <cellStyle name="Normal 8 5 3 2 3 4" xfId="12741"/>
    <cellStyle name="Normal 8 5 3 2 3 4 2" xfId="39373"/>
    <cellStyle name="Normal 8 5 3 2 3 5" xfId="4885"/>
    <cellStyle name="Normal 8 5 3 2 3 5 2" xfId="39374"/>
    <cellStyle name="Normal 8 5 3 2 3 6" xfId="39375"/>
    <cellStyle name="Normal 8 5 3 2 3 6 2" xfId="39376"/>
    <cellStyle name="Normal 8 5 3 2 3 7" xfId="39377"/>
    <cellStyle name="Normal 8 5 3 2 4" xfId="7510"/>
    <cellStyle name="Normal 8 5 3 2 4 2" xfId="15361"/>
    <cellStyle name="Normal 8 5 3 2 4 2 2" xfId="39378"/>
    <cellStyle name="Normal 8 5 3 2 4 3" xfId="39379"/>
    <cellStyle name="Normal 8 5 3 2 4 4" xfId="39380"/>
    <cellStyle name="Normal 8 5 3 2 5" xfId="10134"/>
    <cellStyle name="Normal 8 5 3 2 5 2" xfId="17984"/>
    <cellStyle name="Normal 8 5 3 2 5 2 2" xfId="39381"/>
    <cellStyle name="Normal 8 5 3 2 5 3" xfId="39382"/>
    <cellStyle name="Normal 8 5 3 2 6" xfId="12738"/>
    <cellStyle name="Normal 8 5 3 2 6 2" xfId="39383"/>
    <cellStyle name="Normal 8 5 3 2 7" xfId="4882"/>
    <cellStyle name="Normal 8 5 3 2 7 2" xfId="39384"/>
    <cellStyle name="Normal 8 5 3 2 8" xfId="39385"/>
    <cellStyle name="Normal 8 5 3 2 8 2" xfId="39386"/>
    <cellStyle name="Normal 8 5 3 2 9" xfId="39387"/>
    <cellStyle name="Normal 8 5 3 3" xfId="2107"/>
    <cellStyle name="Normal 8 5 3 3 2" xfId="2108"/>
    <cellStyle name="Normal 8 5 3 3 2 2" xfId="7515"/>
    <cellStyle name="Normal 8 5 3 3 2 2 2" xfId="15366"/>
    <cellStyle name="Normal 8 5 3 3 2 2 2 2" xfId="39388"/>
    <cellStyle name="Normal 8 5 3 3 2 2 3" xfId="39389"/>
    <cellStyle name="Normal 8 5 3 3 2 2 4" xfId="39390"/>
    <cellStyle name="Normal 8 5 3 3 2 3" xfId="10139"/>
    <cellStyle name="Normal 8 5 3 3 2 3 2" xfId="17989"/>
    <cellStyle name="Normal 8 5 3 3 2 3 2 2" xfId="39391"/>
    <cellStyle name="Normal 8 5 3 3 2 3 3" xfId="39392"/>
    <cellStyle name="Normal 8 5 3 3 2 4" xfId="12743"/>
    <cellStyle name="Normal 8 5 3 3 2 4 2" xfId="39393"/>
    <cellStyle name="Normal 8 5 3 3 2 5" xfId="4887"/>
    <cellStyle name="Normal 8 5 3 3 2 5 2" xfId="39394"/>
    <cellStyle name="Normal 8 5 3 3 2 6" xfId="39395"/>
    <cellStyle name="Normal 8 5 3 3 2 6 2" xfId="39396"/>
    <cellStyle name="Normal 8 5 3 3 2 7" xfId="39397"/>
    <cellStyle name="Normal 8 5 3 3 3" xfId="7514"/>
    <cellStyle name="Normal 8 5 3 3 3 2" xfId="15365"/>
    <cellStyle name="Normal 8 5 3 3 3 2 2" xfId="39398"/>
    <cellStyle name="Normal 8 5 3 3 3 3" xfId="39399"/>
    <cellStyle name="Normal 8 5 3 3 3 4" xfId="39400"/>
    <cellStyle name="Normal 8 5 3 3 4" xfId="10138"/>
    <cellStyle name="Normal 8 5 3 3 4 2" xfId="17988"/>
    <cellStyle name="Normal 8 5 3 3 4 2 2" xfId="39401"/>
    <cellStyle name="Normal 8 5 3 3 4 3" xfId="39402"/>
    <cellStyle name="Normal 8 5 3 3 5" xfId="12742"/>
    <cellStyle name="Normal 8 5 3 3 5 2" xfId="39403"/>
    <cellStyle name="Normal 8 5 3 3 6" xfId="4886"/>
    <cellStyle name="Normal 8 5 3 3 6 2" xfId="39404"/>
    <cellStyle name="Normal 8 5 3 3 7" xfId="39405"/>
    <cellStyle name="Normal 8 5 3 3 7 2" xfId="39406"/>
    <cellStyle name="Normal 8 5 3 3 8" xfId="39407"/>
    <cellStyle name="Normal 8 5 3 4" xfId="2109"/>
    <cellStyle name="Normal 8 5 3 4 2" xfId="7516"/>
    <cellStyle name="Normal 8 5 3 4 2 2" xfId="15367"/>
    <cellStyle name="Normal 8 5 3 4 2 2 2" xfId="39408"/>
    <cellStyle name="Normal 8 5 3 4 2 3" xfId="39409"/>
    <cellStyle name="Normal 8 5 3 4 2 4" xfId="39410"/>
    <cellStyle name="Normal 8 5 3 4 3" xfId="10140"/>
    <cellStyle name="Normal 8 5 3 4 3 2" xfId="17990"/>
    <cellStyle name="Normal 8 5 3 4 3 2 2" xfId="39411"/>
    <cellStyle name="Normal 8 5 3 4 3 3" xfId="39412"/>
    <cellStyle name="Normal 8 5 3 4 4" xfId="12744"/>
    <cellStyle name="Normal 8 5 3 4 4 2" xfId="39413"/>
    <cellStyle name="Normal 8 5 3 4 5" xfId="4888"/>
    <cellStyle name="Normal 8 5 3 4 5 2" xfId="39414"/>
    <cellStyle name="Normal 8 5 3 4 6" xfId="39415"/>
    <cellStyle name="Normal 8 5 3 4 6 2" xfId="39416"/>
    <cellStyle name="Normal 8 5 3 4 7" xfId="39417"/>
    <cellStyle name="Normal 8 5 3 5" xfId="7509"/>
    <cellStyle name="Normal 8 5 3 5 2" xfId="15360"/>
    <cellStyle name="Normal 8 5 3 5 2 2" xfId="39418"/>
    <cellStyle name="Normal 8 5 3 5 3" xfId="39419"/>
    <cellStyle name="Normal 8 5 3 5 4" xfId="39420"/>
    <cellStyle name="Normal 8 5 3 6" xfId="10133"/>
    <cellStyle name="Normal 8 5 3 6 2" xfId="17983"/>
    <cellStyle name="Normal 8 5 3 6 2 2" xfId="39421"/>
    <cellStyle name="Normal 8 5 3 6 3" xfId="39422"/>
    <cellStyle name="Normal 8 5 3 7" xfId="12737"/>
    <cellStyle name="Normal 8 5 3 7 2" xfId="39423"/>
    <cellStyle name="Normal 8 5 3 8" xfId="4881"/>
    <cellStyle name="Normal 8 5 3 8 2" xfId="39424"/>
    <cellStyle name="Normal 8 5 3 9" xfId="39425"/>
    <cellStyle name="Normal 8 5 3 9 2" xfId="39426"/>
    <cellStyle name="Normal 8 5 4" xfId="2110"/>
    <cellStyle name="Normal 8 5 4 10" xfId="39427"/>
    <cellStyle name="Normal 8 5 4 2" xfId="2111"/>
    <cellStyle name="Normal 8 5 4 2 2" xfId="2112"/>
    <cellStyle name="Normal 8 5 4 2 2 2" xfId="2113"/>
    <cellStyle name="Normal 8 5 4 2 2 2 2" xfId="7520"/>
    <cellStyle name="Normal 8 5 4 2 2 2 2 2" xfId="15371"/>
    <cellStyle name="Normal 8 5 4 2 2 2 2 2 2" xfId="39428"/>
    <cellStyle name="Normal 8 5 4 2 2 2 2 3" xfId="39429"/>
    <cellStyle name="Normal 8 5 4 2 2 2 2 4" xfId="39430"/>
    <cellStyle name="Normal 8 5 4 2 2 2 3" xfId="10144"/>
    <cellStyle name="Normal 8 5 4 2 2 2 3 2" xfId="17994"/>
    <cellStyle name="Normal 8 5 4 2 2 2 3 2 2" xfId="39431"/>
    <cellStyle name="Normal 8 5 4 2 2 2 3 3" xfId="39432"/>
    <cellStyle name="Normal 8 5 4 2 2 2 4" xfId="12748"/>
    <cellStyle name="Normal 8 5 4 2 2 2 4 2" xfId="39433"/>
    <cellStyle name="Normal 8 5 4 2 2 2 5" xfId="4892"/>
    <cellStyle name="Normal 8 5 4 2 2 2 5 2" xfId="39434"/>
    <cellStyle name="Normal 8 5 4 2 2 2 6" xfId="39435"/>
    <cellStyle name="Normal 8 5 4 2 2 2 6 2" xfId="39436"/>
    <cellStyle name="Normal 8 5 4 2 2 2 7" xfId="39437"/>
    <cellStyle name="Normal 8 5 4 2 2 3" xfId="7519"/>
    <cellStyle name="Normal 8 5 4 2 2 3 2" xfId="15370"/>
    <cellStyle name="Normal 8 5 4 2 2 3 2 2" xfId="39438"/>
    <cellStyle name="Normal 8 5 4 2 2 3 3" xfId="39439"/>
    <cellStyle name="Normal 8 5 4 2 2 3 4" xfId="39440"/>
    <cellStyle name="Normal 8 5 4 2 2 4" xfId="10143"/>
    <cellStyle name="Normal 8 5 4 2 2 4 2" xfId="17993"/>
    <cellStyle name="Normal 8 5 4 2 2 4 2 2" xfId="39441"/>
    <cellStyle name="Normal 8 5 4 2 2 4 3" xfId="39442"/>
    <cellStyle name="Normal 8 5 4 2 2 5" xfId="12747"/>
    <cellStyle name="Normal 8 5 4 2 2 5 2" xfId="39443"/>
    <cellStyle name="Normal 8 5 4 2 2 6" xfId="4891"/>
    <cellStyle name="Normal 8 5 4 2 2 6 2" xfId="39444"/>
    <cellStyle name="Normal 8 5 4 2 2 7" xfId="39445"/>
    <cellStyle name="Normal 8 5 4 2 2 7 2" xfId="39446"/>
    <cellStyle name="Normal 8 5 4 2 2 8" xfId="39447"/>
    <cellStyle name="Normal 8 5 4 2 3" xfId="2114"/>
    <cellStyle name="Normal 8 5 4 2 3 2" xfId="7521"/>
    <cellStyle name="Normal 8 5 4 2 3 2 2" xfId="15372"/>
    <cellStyle name="Normal 8 5 4 2 3 2 2 2" xfId="39448"/>
    <cellStyle name="Normal 8 5 4 2 3 2 3" xfId="39449"/>
    <cellStyle name="Normal 8 5 4 2 3 2 4" xfId="39450"/>
    <cellStyle name="Normal 8 5 4 2 3 3" xfId="10145"/>
    <cellStyle name="Normal 8 5 4 2 3 3 2" xfId="17995"/>
    <cellStyle name="Normal 8 5 4 2 3 3 2 2" xfId="39451"/>
    <cellStyle name="Normal 8 5 4 2 3 3 3" xfId="39452"/>
    <cellStyle name="Normal 8 5 4 2 3 4" xfId="12749"/>
    <cellStyle name="Normal 8 5 4 2 3 4 2" xfId="39453"/>
    <cellStyle name="Normal 8 5 4 2 3 5" xfId="4893"/>
    <cellStyle name="Normal 8 5 4 2 3 5 2" xfId="39454"/>
    <cellStyle name="Normal 8 5 4 2 3 6" xfId="39455"/>
    <cellStyle name="Normal 8 5 4 2 3 6 2" xfId="39456"/>
    <cellStyle name="Normal 8 5 4 2 3 7" xfId="39457"/>
    <cellStyle name="Normal 8 5 4 2 4" xfId="7518"/>
    <cellStyle name="Normal 8 5 4 2 4 2" xfId="15369"/>
    <cellStyle name="Normal 8 5 4 2 4 2 2" xfId="39458"/>
    <cellStyle name="Normal 8 5 4 2 4 3" xfId="39459"/>
    <cellStyle name="Normal 8 5 4 2 4 4" xfId="39460"/>
    <cellStyle name="Normal 8 5 4 2 5" xfId="10142"/>
    <cellStyle name="Normal 8 5 4 2 5 2" xfId="17992"/>
    <cellStyle name="Normal 8 5 4 2 5 2 2" xfId="39461"/>
    <cellStyle name="Normal 8 5 4 2 5 3" xfId="39462"/>
    <cellStyle name="Normal 8 5 4 2 6" xfId="12746"/>
    <cellStyle name="Normal 8 5 4 2 6 2" xfId="39463"/>
    <cellStyle name="Normal 8 5 4 2 7" xfId="4890"/>
    <cellStyle name="Normal 8 5 4 2 7 2" xfId="39464"/>
    <cellStyle name="Normal 8 5 4 2 8" xfId="39465"/>
    <cellStyle name="Normal 8 5 4 2 8 2" xfId="39466"/>
    <cellStyle name="Normal 8 5 4 2 9" xfId="39467"/>
    <cellStyle name="Normal 8 5 4 3" xfId="2115"/>
    <cellStyle name="Normal 8 5 4 3 2" xfId="2116"/>
    <cellStyle name="Normal 8 5 4 3 2 2" xfId="7523"/>
    <cellStyle name="Normal 8 5 4 3 2 2 2" xfId="15374"/>
    <cellStyle name="Normal 8 5 4 3 2 2 2 2" xfId="39468"/>
    <cellStyle name="Normal 8 5 4 3 2 2 3" xfId="39469"/>
    <cellStyle name="Normal 8 5 4 3 2 2 4" xfId="39470"/>
    <cellStyle name="Normal 8 5 4 3 2 3" xfId="10147"/>
    <cellStyle name="Normal 8 5 4 3 2 3 2" xfId="17997"/>
    <cellStyle name="Normal 8 5 4 3 2 3 2 2" xfId="39471"/>
    <cellStyle name="Normal 8 5 4 3 2 3 3" xfId="39472"/>
    <cellStyle name="Normal 8 5 4 3 2 4" xfId="12751"/>
    <cellStyle name="Normal 8 5 4 3 2 4 2" xfId="39473"/>
    <cellStyle name="Normal 8 5 4 3 2 5" xfId="4895"/>
    <cellStyle name="Normal 8 5 4 3 2 5 2" xfId="39474"/>
    <cellStyle name="Normal 8 5 4 3 2 6" xfId="39475"/>
    <cellStyle name="Normal 8 5 4 3 2 6 2" xfId="39476"/>
    <cellStyle name="Normal 8 5 4 3 2 7" xfId="39477"/>
    <cellStyle name="Normal 8 5 4 3 3" xfId="7522"/>
    <cellStyle name="Normal 8 5 4 3 3 2" xfId="15373"/>
    <cellStyle name="Normal 8 5 4 3 3 2 2" xfId="39478"/>
    <cellStyle name="Normal 8 5 4 3 3 3" xfId="39479"/>
    <cellStyle name="Normal 8 5 4 3 3 4" xfId="39480"/>
    <cellStyle name="Normal 8 5 4 3 4" xfId="10146"/>
    <cellStyle name="Normal 8 5 4 3 4 2" xfId="17996"/>
    <cellStyle name="Normal 8 5 4 3 4 2 2" xfId="39481"/>
    <cellStyle name="Normal 8 5 4 3 4 3" xfId="39482"/>
    <cellStyle name="Normal 8 5 4 3 5" xfId="12750"/>
    <cellStyle name="Normal 8 5 4 3 5 2" xfId="39483"/>
    <cellStyle name="Normal 8 5 4 3 6" xfId="4894"/>
    <cellStyle name="Normal 8 5 4 3 6 2" xfId="39484"/>
    <cellStyle name="Normal 8 5 4 3 7" xfId="39485"/>
    <cellStyle name="Normal 8 5 4 3 7 2" xfId="39486"/>
    <cellStyle name="Normal 8 5 4 3 8" xfId="39487"/>
    <cellStyle name="Normal 8 5 4 4" xfId="2117"/>
    <cellStyle name="Normal 8 5 4 4 2" xfId="7524"/>
    <cellStyle name="Normal 8 5 4 4 2 2" xfId="15375"/>
    <cellStyle name="Normal 8 5 4 4 2 2 2" xfId="39488"/>
    <cellStyle name="Normal 8 5 4 4 2 3" xfId="39489"/>
    <cellStyle name="Normal 8 5 4 4 2 4" xfId="39490"/>
    <cellStyle name="Normal 8 5 4 4 3" xfId="10148"/>
    <cellStyle name="Normal 8 5 4 4 3 2" xfId="17998"/>
    <cellStyle name="Normal 8 5 4 4 3 2 2" xfId="39491"/>
    <cellStyle name="Normal 8 5 4 4 3 3" xfId="39492"/>
    <cellStyle name="Normal 8 5 4 4 4" xfId="12752"/>
    <cellStyle name="Normal 8 5 4 4 4 2" xfId="39493"/>
    <cellStyle name="Normal 8 5 4 4 5" xfId="4896"/>
    <cellStyle name="Normal 8 5 4 4 5 2" xfId="39494"/>
    <cellStyle name="Normal 8 5 4 4 6" xfId="39495"/>
    <cellStyle name="Normal 8 5 4 4 6 2" xfId="39496"/>
    <cellStyle name="Normal 8 5 4 4 7" xfId="39497"/>
    <cellStyle name="Normal 8 5 4 5" xfId="7517"/>
    <cellStyle name="Normal 8 5 4 5 2" xfId="15368"/>
    <cellStyle name="Normal 8 5 4 5 2 2" xfId="39498"/>
    <cellStyle name="Normal 8 5 4 5 3" xfId="39499"/>
    <cellStyle name="Normal 8 5 4 5 4" xfId="39500"/>
    <cellStyle name="Normal 8 5 4 6" xfId="10141"/>
    <cellStyle name="Normal 8 5 4 6 2" xfId="17991"/>
    <cellStyle name="Normal 8 5 4 6 2 2" xfId="39501"/>
    <cellStyle name="Normal 8 5 4 6 3" xfId="39502"/>
    <cellStyle name="Normal 8 5 4 7" xfId="12745"/>
    <cellStyle name="Normal 8 5 4 7 2" xfId="39503"/>
    <cellStyle name="Normal 8 5 4 8" xfId="4889"/>
    <cellStyle name="Normal 8 5 4 8 2" xfId="39504"/>
    <cellStyle name="Normal 8 5 4 9" xfId="39505"/>
    <cellStyle name="Normal 8 5 4 9 2" xfId="39506"/>
    <cellStyle name="Normal 8 5 5" xfId="2118"/>
    <cellStyle name="Normal 8 5 5 2" xfId="2119"/>
    <cellStyle name="Normal 8 5 5 2 2" xfId="2120"/>
    <cellStyle name="Normal 8 5 5 2 2 2" xfId="7527"/>
    <cellStyle name="Normal 8 5 5 2 2 2 2" xfId="15378"/>
    <cellStyle name="Normal 8 5 5 2 2 2 2 2" xfId="39507"/>
    <cellStyle name="Normal 8 5 5 2 2 2 3" xfId="39508"/>
    <cellStyle name="Normal 8 5 5 2 2 2 4" xfId="39509"/>
    <cellStyle name="Normal 8 5 5 2 2 3" xfId="10151"/>
    <cellStyle name="Normal 8 5 5 2 2 3 2" xfId="18001"/>
    <cellStyle name="Normal 8 5 5 2 2 3 2 2" xfId="39510"/>
    <cellStyle name="Normal 8 5 5 2 2 3 3" xfId="39511"/>
    <cellStyle name="Normal 8 5 5 2 2 4" xfId="12755"/>
    <cellStyle name="Normal 8 5 5 2 2 4 2" xfId="39512"/>
    <cellStyle name="Normal 8 5 5 2 2 5" xfId="4899"/>
    <cellStyle name="Normal 8 5 5 2 2 5 2" xfId="39513"/>
    <cellStyle name="Normal 8 5 5 2 2 6" xfId="39514"/>
    <cellStyle name="Normal 8 5 5 2 2 6 2" xfId="39515"/>
    <cellStyle name="Normal 8 5 5 2 2 7" xfId="39516"/>
    <cellStyle name="Normal 8 5 5 2 3" xfId="7526"/>
    <cellStyle name="Normal 8 5 5 2 3 2" xfId="15377"/>
    <cellStyle name="Normal 8 5 5 2 3 2 2" xfId="39517"/>
    <cellStyle name="Normal 8 5 5 2 3 3" xfId="39518"/>
    <cellStyle name="Normal 8 5 5 2 3 4" xfId="39519"/>
    <cellStyle name="Normal 8 5 5 2 4" xfId="10150"/>
    <cellStyle name="Normal 8 5 5 2 4 2" xfId="18000"/>
    <cellStyle name="Normal 8 5 5 2 4 2 2" xfId="39520"/>
    <cellStyle name="Normal 8 5 5 2 4 3" xfId="39521"/>
    <cellStyle name="Normal 8 5 5 2 5" xfId="12754"/>
    <cellStyle name="Normal 8 5 5 2 5 2" xfId="39522"/>
    <cellStyle name="Normal 8 5 5 2 6" xfId="4898"/>
    <cellStyle name="Normal 8 5 5 2 6 2" xfId="39523"/>
    <cellStyle name="Normal 8 5 5 2 7" xfId="39524"/>
    <cellStyle name="Normal 8 5 5 2 7 2" xfId="39525"/>
    <cellStyle name="Normal 8 5 5 2 8" xfId="39526"/>
    <cellStyle name="Normal 8 5 5 3" xfId="2121"/>
    <cellStyle name="Normal 8 5 5 3 2" xfId="7528"/>
    <cellStyle name="Normal 8 5 5 3 2 2" xfId="15379"/>
    <cellStyle name="Normal 8 5 5 3 2 2 2" xfId="39527"/>
    <cellStyle name="Normal 8 5 5 3 2 3" xfId="39528"/>
    <cellStyle name="Normal 8 5 5 3 2 4" xfId="39529"/>
    <cellStyle name="Normal 8 5 5 3 3" xfId="10152"/>
    <cellStyle name="Normal 8 5 5 3 3 2" xfId="18002"/>
    <cellStyle name="Normal 8 5 5 3 3 2 2" xfId="39530"/>
    <cellStyle name="Normal 8 5 5 3 3 3" xfId="39531"/>
    <cellStyle name="Normal 8 5 5 3 4" xfId="12756"/>
    <cellStyle name="Normal 8 5 5 3 4 2" xfId="39532"/>
    <cellStyle name="Normal 8 5 5 3 5" xfId="4900"/>
    <cellStyle name="Normal 8 5 5 3 5 2" xfId="39533"/>
    <cellStyle name="Normal 8 5 5 3 6" xfId="39534"/>
    <cellStyle name="Normal 8 5 5 3 6 2" xfId="39535"/>
    <cellStyle name="Normal 8 5 5 3 7" xfId="39536"/>
    <cellStyle name="Normal 8 5 5 4" xfId="7525"/>
    <cellStyle name="Normal 8 5 5 4 2" xfId="15376"/>
    <cellStyle name="Normal 8 5 5 4 2 2" xfId="39537"/>
    <cellStyle name="Normal 8 5 5 4 3" xfId="39538"/>
    <cellStyle name="Normal 8 5 5 4 4" xfId="39539"/>
    <cellStyle name="Normal 8 5 5 5" xfId="10149"/>
    <cellStyle name="Normal 8 5 5 5 2" xfId="17999"/>
    <cellStyle name="Normal 8 5 5 5 2 2" xfId="39540"/>
    <cellStyle name="Normal 8 5 5 5 3" xfId="39541"/>
    <cellStyle name="Normal 8 5 5 6" xfId="12753"/>
    <cellStyle name="Normal 8 5 5 6 2" xfId="39542"/>
    <cellStyle name="Normal 8 5 5 7" xfId="4897"/>
    <cellStyle name="Normal 8 5 5 7 2" xfId="39543"/>
    <cellStyle name="Normal 8 5 5 8" xfId="39544"/>
    <cellStyle name="Normal 8 5 5 8 2" xfId="39545"/>
    <cellStyle name="Normal 8 5 5 9" xfId="39546"/>
    <cellStyle name="Normal 8 5 6" xfId="2122"/>
    <cellStyle name="Normal 8 5 6 2" xfId="2123"/>
    <cellStyle name="Normal 8 5 6 2 2" xfId="7530"/>
    <cellStyle name="Normal 8 5 6 2 2 2" xfId="15381"/>
    <cellStyle name="Normal 8 5 6 2 2 2 2" xfId="39547"/>
    <cellStyle name="Normal 8 5 6 2 2 3" xfId="39548"/>
    <cellStyle name="Normal 8 5 6 2 2 4" xfId="39549"/>
    <cellStyle name="Normal 8 5 6 2 3" xfId="10154"/>
    <cellStyle name="Normal 8 5 6 2 3 2" xfId="18004"/>
    <cellStyle name="Normal 8 5 6 2 3 2 2" xfId="39550"/>
    <cellStyle name="Normal 8 5 6 2 3 3" xfId="39551"/>
    <cellStyle name="Normal 8 5 6 2 4" xfId="12758"/>
    <cellStyle name="Normal 8 5 6 2 4 2" xfId="39552"/>
    <cellStyle name="Normal 8 5 6 2 5" xfId="4902"/>
    <cellStyle name="Normal 8 5 6 2 5 2" xfId="39553"/>
    <cellStyle name="Normal 8 5 6 2 6" xfId="39554"/>
    <cellStyle name="Normal 8 5 6 2 6 2" xfId="39555"/>
    <cellStyle name="Normal 8 5 6 2 7" xfId="39556"/>
    <cellStyle name="Normal 8 5 6 3" xfId="7529"/>
    <cellStyle name="Normal 8 5 6 3 2" xfId="15380"/>
    <cellStyle name="Normal 8 5 6 3 2 2" xfId="39557"/>
    <cellStyle name="Normal 8 5 6 3 3" xfId="39558"/>
    <cellStyle name="Normal 8 5 6 3 4" xfId="39559"/>
    <cellStyle name="Normal 8 5 6 4" xfId="10153"/>
    <cellStyle name="Normal 8 5 6 4 2" xfId="18003"/>
    <cellStyle name="Normal 8 5 6 4 2 2" xfId="39560"/>
    <cellStyle name="Normal 8 5 6 4 3" xfId="39561"/>
    <cellStyle name="Normal 8 5 6 5" xfId="12757"/>
    <cellStyle name="Normal 8 5 6 5 2" xfId="39562"/>
    <cellStyle name="Normal 8 5 6 6" xfId="4901"/>
    <cellStyle name="Normal 8 5 6 6 2" xfId="39563"/>
    <cellStyle name="Normal 8 5 6 7" xfId="39564"/>
    <cellStyle name="Normal 8 5 6 7 2" xfId="39565"/>
    <cellStyle name="Normal 8 5 6 8" xfId="39566"/>
    <cellStyle name="Normal 8 5 7" xfId="2124"/>
    <cellStyle name="Normal 8 5 7 2" xfId="7531"/>
    <cellStyle name="Normal 8 5 7 2 2" xfId="15382"/>
    <cellStyle name="Normal 8 5 7 2 2 2" xfId="39567"/>
    <cellStyle name="Normal 8 5 7 2 3" xfId="39568"/>
    <cellStyle name="Normal 8 5 7 2 4" xfId="39569"/>
    <cellStyle name="Normal 8 5 7 3" xfId="10155"/>
    <cellStyle name="Normal 8 5 7 3 2" xfId="18005"/>
    <cellStyle name="Normal 8 5 7 3 2 2" xfId="39570"/>
    <cellStyle name="Normal 8 5 7 3 3" xfId="39571"/>
    <cellStyle name="Normal 8 5 7 4" xfId="12759"/>
    <cellStyle name="Normal 8 5 7 4 2" xfId="39572"/>
    <cellStyle name="Normal 8 5 7 5" xfId="4903"/>
    <cellStyle name="Normal 8 5 7 5 2" xfId="39573"/>
    <cellStyle name="Normal 8 5 7 6" xfId="39574"/>
    <cellStyle name="Normal 8 5 7 6 2" xfId="39575"/>
    <cellStyle name="Normal 8 5 7 7" xfId="39576"/>
    <cellStyle name="Normal 8 5 8" xfId="7500"/>
    <cellStyle name="Normal 8 5 8 2" xfId="15351"/>
    <cellStyle name="Normal 8 5 8 2 2" xfId="39577"/>
    <cellStyle name="Normal 8 5 8 3" xfId="39578"/>
    <cellStyle name="Normal 8 5 8 4" xfId="39579"/>
    <cellStyle name="Normal 8 5 9" xfId="10124"/>
    <cellStyle name="Normal 8 5 9 2" xfId="17974"/>
    <cellStyle name="Normal 8 5 9 2 2" xfId="39580"/>
    <cellStyle name="Normal 8 5 9 3" xfId="39581"/>
    <cellStyle name="Normal 8 6" xfId="2125"/>
    <cellStyle name="Normal 8 6 10" xfId="39582"/>
    <cellStyle name="Normal 8 6 2" xfId="2126"/>
    <cellStyle name="Normal 8 6 2 2" xfId="2127"/>
    <cellStyle name="Normal 8 6 2 2 2" xfId="2128"/>
    <cellStyle name="Normal 8 6 2 2 2 2" xfId="7535"/>
    <cellStyle name="Normal 8 6 2 2 2 2 2" xfId="15386"/>
    <cellStyle name="Normal 8 6 2 2 2 2 2 2" xfId="39583"/>
    <cellStyle name="Normal 8 6 2 2 2 2 3" xfId="39584"/>
    <cellStyle name="Normal 8 6 2 2 2 2 4" xfId="39585"/>
    <cellStyle name="Normal 8 6 2 2 2 3" xfId="10159"/>
    <cellStyle name="Normal 8 6 2 2 2 3 2" xfId="18009"/>
    <cellStyle name="Normal 8 6 2 2 2 3 2 2" xfId="39586"/>
    <cellStyle name="Normal 8 6 2 2 2 3 3" xfId="39587"/>
    <cellStyle name="Normal 8 6 2 2 2 4" xfId="12763"/>
    <cellStyle name="Normal 8 6 2 2 2 4 2" xfId="39588"/>
    <cellStyle name="Normal 8 6 2 2 2 5" xfId="4907"/>
    <cellStyle name="Normal 8 6 2 2 2 5 2" xfId="39589"/>
    <cellStyle name="Normal 8 6 2 2 2 6" xfId="39590"/>
    <cellStyle name="Normal 8 6 2 2 2 6 2" xfId="39591"/>
    <cellStyle name="Normal 8 6 2 2 2 7" xfId="39592"/>
    <cellStyle name="Normal 8 6 2 2 3" xfId="7534"/>
    <cellStyle name="Normal 8 6 2 2 3 2" xfId="15385"/>
    <cellStyle name="Normal 8 6 2 2 3 2 2" xfId="39593"/>
    <cellStyle name="Normal 8 6 2 2 3 3" xfId="39594"/>
    <cellStyle name="Normal 8 6 2 2 3 4" xfId="39595"/>
    <cellStyle name="Normal 8 6 2 2 4" xfId="10158"/>
    <cellStyle name="Normal 8 6 2 2 4 2" xfId="18008"/>
    <cellStyle name="Normal 8 6 2 2 4 2 2" xfId="39596"/>
    <cellStyle name="Normal 8 6 2 2 4 3" xfId="39597"/>
    <cellStyle name="Normal 8 6 2 2 5" xfId="12762"/>
    <cellStyle name="Normal 8 6 2 2 5 2" xfId="39598"/>
    <cellStyle name="Normal 8 6 2 2 6" xfId="4906"/>
    <cellStyle name="Normal 8 6 2 2 6 2" xfId="39599"/>
    <cellStyle name="Normal 8 6 2 2 7" xfId="39600"/>
    <cellStyle name="Normal 8 6 2 2 7 2" xfId="39601"/>
    <cellStyle name="Normal 8 6 2 2 8" xfId="39602"/>
    <cellStyle name="Normal 8 6 2 3" xfId="2129"/>
    <cellStyle name="Normal 8 6 2 3 2" xfId="7536"/>
    <cellStyle name="Normal 8 6 2 3 2 2" xfId="15387"/>
    <cellStyle name="Normal 8 6 2 3 2 2 2" xfId="39603"/>
    <cellStyle name="Normal 8 6 2 3 2 3" xfId="39604"/>
    <cellStyle name="Normal 8 6 2 3 2 4" xfId="39605"/>
    <cellStyle name="Normal 8 6 2 3 3" xfId="10160"/>
    <cellStyle name="Normal 8 6 2 3 3 2" xfId="18010"/>
    <cellStyle name="Normal 8 6 2 3 3 2 2" xfId="39606"/>
    <cellStyle name="Normal 8 6 2 3 3 3" xfId="39607"/>
    <cellStyle name="Normal 8 6 2 3 4" xfId="12764"/>
    <cellStyle name="Normal 8 6 2 3 4 2" xfId="39608"/>
    <cellStyle name="Normal 8 6 2 3 5" xfId="4908"/>
    <cellStyle name="Normal 8 6 2 3 5 2" xfId="39609"/>
    <cellStyle name="Normal 8 6 2 3 6" xfId="39610"/>
    <cellStyle name="Normal 8 6 2 3 6 2" xfId="39611"/>
    <cellStyle name="Normal 8 6 2 3 7" xfId="39612"/>
    <cellStyle name="Normal 8 6 2 4" xfId="7533"/>
    <cellStyle name="Normal 8 6 2 4 2" xfId="15384"/>
    <cellStyle name="Normal 8 6 2 4 2 2" xfId="39613"/>
    <cellStyle name="Normal 8 6 2 4 3" xfId="39614"/>
    <cellStyle name="Normal 8 6 2 4 4" xfId="39615"/>
    <cellStyle name="Normal 8 6 2 5" xfId="10157"/>
    <cellStyle name="Normal 8 6 2 5 2" xfId="18007"/>
    <cellStyle name="Normal 8 6 2 5 2 2" xfId="39616"/>
    <cellStyle name="Normal 8 6 2 5 3" xfId="39617"/>
    <cellStyle name="Normal 8 6 2 6" xfId="12761"/>
    <cellStyle name="Normal 8 6 2 6 2" xfId="39618"/>
    <cellStyle name="Normal 8 6 2 7" xfId="4905"/>
    <cellStyle name="Normal 8 6 2 7 2" xfId="39619"/>
    <cellStyle name="Normal 8 6 2 8" xfId="39620"/>
    <cellStyle name="Normal 8 6 2 8 2" xfId="39621"/>
    <cellStyle name="Normal 8 6 2 9" xfId="39622"/>
    <cellStyle name="Normal 8 6 3" xfId="2130"/>
    <cellStyle name="Normal 8 6 3 2" xfId="2131"/>
    <cellStyle name="Normal 8 6 3 2 2" xfId="7538"/>
    <cellStyle name="Normal 8 6 3 2 2 2" xfId="15389"/>
    <cellStyle name="Normal 8 6 3 2 2 2 2" xfId="39623"/>
    <cellStyle name="Normal 8 6 3 2 2 3" xfId="39624"/>
    <cellStyle name="Normal 8 6 3 2 2 4" xfId="39625"/>
    <cellStyle name="Normal 8 6 3 2 3" xfId="10162"/>
    <cellStyle name="Normal 8 6 3 2 3 2" xfId="18012"/>
    <cellStyle name="Normal 8 6 3 2 3 2 2" xfId="39626"/>
    <cellStyle name="Normal 8 6 3 2 3 3" xfId="39627"/>
    <cellStyle name="Normal 8 6 3 2 4" xfId="12766"/>
    <cellStyle name="Normal 8 6 3 2 4 2" xfId="39628"/>
    <cellStyle name="Normal 8 6 3 2 5" xfId="4910"/>
    <cellStyle name="Normal 8 6 3 2 5 2" xfId="39629"/>
    <cellStyle name="Normal 8 6 3 2 6" xfId="39630"/>
    <cellStyle name="Normal 8 6 3 2 6 2" xfId="39631"/>
    <cellStyle name="Normal 8 6 3 2 7" xfId="39632"/>
    <cellStyle name="Normal 8 6 3 3" xfId="7537"/>
    <cellStyle name="Normal 8 6 3 3 2" xfId="15388"/>
    <cellStyle name="Normal 8 6 3 3 2 2" xfId="39633"/>
    <cellStyle name="Normal 8 6 3 3 3" xfId="39634"/>
    <cellStyle name="Normal 8 6 3 3 4" xfId="39635"/>
    <cellStyle name="Normal 8 6 3 4" xfId="10161"/>
    <cellStyle name="Normal 8 6 3 4 2" xfId="18011"/>
    <cellStyle name="Normal 8 6 3 4 2 2" xfId="39636"/>
    <cellStyle name="Normal 8 6 3 4 3" xfId="39637"/>
    <cellStyle name="Normal 8 6 3 5" xfId="12765"/>
    <cellStyle name="Normal 8 6 3 5 2" xfId="39638"/>
    <cellStyle name="Normal 8 6 3 6" xfId="4909"/>
    <cellStyle name="Normal 8 6 3 6 2" xfId="39639"/>
    <cellStyle name="Normal 8 6 3 7" xfId="39640"/>
    <cellStyle name="Normal 8 6 3 7 2" xfId="39641"/>
    <cellStyle name="Normal 8 6 3 8" xfId="39642"/>
    <cellStyle name="Normal 8 6 4" xfId="2132"/>
    <cellStyle name="Normal 8 6 4 2" xfId="7539"/>
    <cellStyle name="Normal 8 6 4 2 2" xfId="15390"/>
    <cellStyle name="Normal 8 6 4 2 2 2" xfId="39643"/>
    <cellStyle name="Normal 8 6 4 2 3" xfId="39644"/>
    <cellStyle name="Normal 8 6 4 2 4" xfId="39645"/>
    <cellStyle name="Normal 8 6 4 3" xfId="10163"/>
    <cellStyle name="Normal 8 6 4 3 2" xfId="18013"/>
    <cellStyle name="Normal 8 6 4 3 2 2" xfId="39646"/>
    <cellStyle name="Normal 8 6 4 3 3" xfId="39647"/>
    <cellStyle name="Normal 8 6 4 4" xfId="12767"/>
    <cellStyle name="Normal 8 6 4 4 2" xfId="39648"/>
    <cellStyle name="Normal 8 6 4 5" xfId="4911"/>
    <cellStyle name="Normal 8 6 4 5 2" xfId="39649"/>
    <cellStyle name="Normal 8 6 4 6" xfId="39650"/>
    <cellStyle name="Normal 8 6 4 6 2" xfId="39651"/>
    <cellStyle name="Normal 8 6 4 7" xfId="39652"/>
    <cellStyle name="Normal 8 6 5" xfId="7532"/>
    <cellStyle name="Normal 8 6 5 2" xfId="15383"/>
    <cellStyle name="Normal 8 6 5 2 2" xfId="39653"/>
    <cellStyle name="Normal 8 6 5 3" xfId="39654"/>
    <cellStyle name="Normal 8 6 5 4" xfId="39655"/>
    <cellStyle name="Normal 8 6 6" xfId="10156"/>
    <cellStyle name="Normal 8 6 6 2" xfId="18006"/>
    <cellStyle name="Normal 8 6 6 2 2" xfId="39656"/>
    <cellStyle name="Normal 8 6 6 3" xfId="39657"/>
    <cellStyle name="Normal 8 6 7" xfId="12760"/>
    <cellStyle name="Normal 8 6 7 2" xfId="39658"/>
    <cellStyle name="Normal 8 6 8" xfId="4904"/>
    <cellStyle name="Normal 8 6 8 2" xfId="39659"/>
    <cellStyle name="Normal 8 6 9" xfId="39660"/>
    <cellStyle name="Normal 8 6 9 2" xfId="39661"/>
    <cellStyle name="Normal 8 7" xfId="2133"/>
    <cellStyle name="Normal 8 7 10" xfId="39662"/>
    <cellStyle name="Normal 8 7 2" xfId="2134"/>
    <cellStyle name="Normal 8 7 2 2" xfId="2135"/>
    <cellStyle name="Normal 8 7 2 2 2" xfId="2136"/>
    <cellStyle name="Normal 8 7 2 2 2 2" xfId="7543"/>
    <cellStyle name="Normal 8 7 2 2 2 2 2" xfId="15394"/>
    <cellStyle name="Normal 8 7 2 2 2 2 2 2" xfId="39663"/>
    <cellStyle name="Normal 8 7 2 2 2 2 3" xfId="39664"/>
    <cellStyle name="Normal 8 7 2 2 2 2 4" xfId="39665"/>
    <cellStyle name="Normal 8 7 2 2 2 3" xfId="10167"/>
    <cellStyle name="Normal 8 7 2 2 2 3 2" xfId="18017"/>
    <cellStyle name="Normal 8 7 2 2 2 3 2 2" xfId="39666"/>
    <cellStyle name="Normal 8 7 2 2 2 3 3" xfId="39667"/>
    <cellStyle name="Normal 8 7 2 2 2 4" xfId="12771"/>
    <cellStyle name="Normal 8 7 2 2 2 4 2" xfId="39668"/>
    <cellStyle name="Normal 8 7 2 2 2 5" xfId="4915"/>
    <cellStyle name="Normal 8 7 2 2 2 5 2" xfId="39669"/>
    <cellStyle name="Normal 8 7 2 2 2 6" xfId="39670"/>
    <cellStyle name="Normal 8 7 2 2 2 6 2" xfId="39671"/>
    <cellStyle name="Normal 8 7 2 2 2 7" xfId="39672"/>
    <cellStyle name="Normal 8 7 2 2 3" xfId="7542"/>
    <cellStyle name="Normal 8 7 2 2 3 2" xfId="15393"/>
    <cellStyle name="Normal 8 7 2 2 3 2 2" xfId="39673"/>
    <cellStyle name="Normal 8 7 2 2 3 3" xfId="39674"/>
    <cellStyle name="Normal 8 7 2 2 3 4" xfId="39675"/>
    <cellStyle name="Normal 8 7 2 2 4" xfId="10166"/>
    <cellStyle name="Normal 8 7 2 2 4 2" xfId="18016"/>
    <cellStyle name="Normal 8 7 2 2 4 2 2" xfId="39676"/>
    <cellStyle name="Normal 8 7 2 2 4 3" xfId="39677"/>
    <cellStyle name="Normal 8 7 2 2 5" xfId="12770"/>
    <cellStyle name="Normal 8 7 2 2 5 2" xfId="39678"/>
    <cellStyle name="Normal 8 7 2 2 6" xfId="4914"/>
    <cellStyle name="Normal 8 7 2 2 6 2" xfId="39679"/>
    <cellStyle name="Normal 8 7 2 2 7" xfId="39680"/>
    <cellStyle name="Normal 8 7 2 2 7 2" xfId="39681"/>
    <cellStyle name="Normal 8 7 2 2 8" xfId="39682"/>
    <cellStyle name="Normal 8 7 2 3" xfId="2137"/>
    <cellStyle name="Normal 8 7 2 3 2" xfId="7544"/>
    <cellStyle name="Normal 8 7 2 3 2 2" xfId="15395"/>
    <cellStyle name="Normal 8 7 2 3 2 2 2" xfId="39683"/>
    <cellStyle name="Normal 8 7 2 3 2 3" xfId="39684"/>
    <cellStyle name="Normal 8 7 2 3 2 4" xfId="39685"/>
    <cellStyle name="Normal 8 7 2 3 3" xfId="10168"/>
    <cellStyle name="Normal 8 7 2 3 3 2" xfId="18018"/>
    <cellStyle name="Normal 8 7 2 3 3 2 2" xfId="39686"/>
    <cellStyle name="Normal 8 7 2 3 3 3" xfId="39687"/>
    <cellStyle name="Normal 8 7 2 3 4" xfId="12772"/>
    <cellStyle name="Normal 8 7 2 3 4 2" xfId="39688"/>
    <cellStyle name="Normal 8 7 2 3 5" xfId="4916"/>
    <cellStyle name="Normal 8 7 2 3 5 2" xfId="39689"/>
    <cellStyle name="Normal 8 7 2 3 6" xfId="39690"/>
    <cellStyle name="Normal 8 7 2 3 6 2" xfId="39691"/>
    <cellStyle name="Normal 8 7 2 3 7" xfId="39692"/>
    <cellStyle name="Normal 8 7 2 4" xfId="7541"/>
    <cellStyle name="Normal 8 7 2 4 2" xfId="15392"/>
    <cellStyle name="Normal 8 7 2 4 2 2" xfId="39693"/>
    <cellStyle name="Normal 8 7 2 4 3" xfId="39694"/>
    <cellStyle name="Normal 8 7 2 4 4" xfId="39695"/>
    <cellStyle name="Normal 8 7 2 5" xfId="10165"/>
    <cellStyle name="Normal 8 7 2 5 2" xfId="18015"/>
    <cellStyle name="Normal 8 7 2 5 2 2" xfId="39696"/>
    <cellStyle name="Normal 8 7 2 5 3" xfId="39697"/>
    <cellStyle name="Normal 8 7 2 6" xfId="12769"/>
    <cellStyle name="Normal 8 7 2 6 2" xfId="39698"/>
    <cellStyle name="Normal 8 7 2 7" xfId="4913"/>
    <cellStyle name="Normal 8 7 2 7 2" xfId="39699"/>
    <cellStyle name="Normal 8 7 2 8" xfId="39700"/>
    <cellStyle name="Normal 8 7 2 8 2" xfId="39701"/>
    <cellStyle name="Normal 8 7 2 9" xfId="39702"/>
    <cellStyle name="Normal 8 7 3" xfId="2138"/>
    <cellStyle name="Normal 8 7 3 2" xfId="2139"/>
    <cellStyle name="Normal 8 7 3 2 2" xfId="7546"/>
    <cellStyle name="Normal 8 7 3 2 2 2" xfId="15397"/>
    <cellStyle name="Normal 8 7 3 2 2 2 2" xfId="39703"/>
    <cellStyle name="Normal 8 7 3 2 2 3" xfId="39704"/>
    <cellStyle name="Normal 8 7 3 2 2 4" xfId="39705"/>
    <cellStyle name="Normal 8 7 3 2 3" xfId="10170"/>
    <cellStyle name="Normal 8 7 3 2 3 2" xfId="18020"/>
    <cellStyle name="Normal 8 7 3 2 3 2 2" xfId="39706"/>
    <cellStyle name="Normal 8 7 3 2 3 3" xfId="39707"/>
    <cellStyle name="Normal 8 7 3 2 4" xfId="12774"/>
    <cellStyle name="Normal 8 7 3 2 4 2" xfId="39708"/>
    <cellStyle name="Normal 8 7 3 2 5" xfId="4918"/>
    <cellStyle name="Normal 8 7 3 2 5 2" xfId="39709"/>
    <cellStyle name="Normal 8 7 3 2 6" xfId="39710"/>
    <cellStyle name="Normal 8 7 3 2 6 2" xfId="39711"/>
    <cellStyle name="Normal 8 7 3 2 7" xfId="39712"/>
    <cellStyle name="Normal 8 7 3 3" xfId="7545"/>
    <cellStyle name="Normal 8 7 3 3 2" xfId="15396"/>
    <cellStyle name="Normal 8 7 3 3 2 2" xfId="39713"/>
    <cellStyle name="Normal 8 7 3 3 3" xfId="39714"/>
    <cellStyle name="Normal 8 7 3 3 4" xfId="39715"/>
    <cellStyle name="Normal 8 7 3 4" xfId="10169"/>
    <cellStyle name="Normal 8 7 3 4 2" xfId="18019"/>
    <cellStyle name="Normal 8 7 3 4 2 2" xfId="39716"/>
    <cellStyle name="Normal 8 7 3 4 3" xfId="39717"/>
    <cellStyle name="Normal 8 7 3 5" xfId="12773"/>
    <cellStyle name="Normal 8 7 3 5 2" xfId="39718"/>
    <cellStyle name="Normal 8 7 3 6" xfId="4917"/>
    <cellStyle name="Normal 8 7 3 6 2" xfId="39719"/>
    <cellStyle name="Normal 8 7 3 7" xfId="39720"/>
    <cellStyle name="Normal 8 7 3 7 2" xfId="39721"/>
    <cellStyle name="Normal 8 7 3 8" xfId="39722"/>
    <cellStyle name="Normal 8 7 4" xfId="2140"/>
    <cellStyle name="Normal 8 7 4 2" xfId="7547"/>
    <cellStyle name="Normal 8 7 4 2 2" xfId="15398"/>
    <cellStyle name="Normal 8 7 4 2 2 2" xfId="39723"/>
    <cellStyle name="Normal 8 7 4 2 3" xfId="39724"/>
    <cellStyle name="Normal 8 7 4 2 4" xfId="39725"/>
    <cellStyle name="Normal 8 7 4 3" xfId="10171"/>
    <cellStyle name="Normal 8 7 4 3 2" xfId="18021"/>
    <cellStyle name="Normal 8 7 4 3 2 2" xfId="39726"/>
    <cellStyle name="Normal 8 7 4 3 3" xfId="39727"/>
    <cellStyle name="Normal 8 7 4 4" xfId="12775"/>
    <cellStyle name="Normal 8 7 4 4 2" xfId="39728"/>
    <cellStyle name="Normal 8 7 4 5" xfId="4919"/>
    <cellStyle name="Normal 8 7 4 5 2" xfId="39729"/>
    <cellStyle name="Normal 8 7 4 6" xfId="39730"/>
    <cellStyle name="Normal 8 7 4 6 2" xfId="39731"/>
    <cellStyle name="Normal 8 7 4 7" xfId="39732"/>
    <cellStyle name="Normal 8 7 5" xfId="7540"/>
    <cellStyle name="Normal 8 7 5 2" xfId="15391"/>
    <cellStyle name="Normal 8 7 5 2 2" xfId="39733"/>
    <cellStyle name="Normal 8 7 5 3" xfId="39734"/>
    <cellStyle name="Normal 8 7 5 4" xfId="39735"/>
    <cellStyle name="Normal 8 7 6" xfId="10164"/>
    <cellStyle name="Normal 8 7 6 2" xfId="18014"/>
    <cellStyle name="Normal 8 7 6 2 2" xfId="39736"/>
    <cellStyle name="Normal 8 7 6 3" xfId="39737"/>
    <cellStyle name="Normal 8 7 7" xfId="12768"/>
    <cellStyle name="Normal 8 7 7 2" xfId="39738"/>
    <cellStyle name="Normal 8 7 8" xfId="4912"/>
    <cellStyle name="Normal 8 7 8 2" xfId="39739"/>
    <cellStyle name="Normal 8 7 9" xfId="39740"/>
    <cellStyle name="Normal 8 7 9 2" xfId="39741"/>
    <cellStyle name="Normal 8 8" xfId="2141"/>
    <cellStyle name="Normal 8 8 10" xfId="39742"/>
    <cellStyle name="Normal 8 8 2" xfId="2142"/>
    <cellStyle name="Normal 8 8 2 2" xfId="2143"/>
    <cellStyle name="Normal 8 8 2 2 2" xfId="2144"/>
    <cellStyle name="Normal 8 8 2 2 2 2" xfId="7551"/>
    <cellStyle name="Normal 8 8 2 2 2 2 2" xfId="15402"/>
    <cellStyle name="Normal 8 8 2 2 2 2 2 2" xfId="39743"/>
    <cellStyle name="Normal 8 8 2 2 2 2 3" xfId="39744"/>
    <cellStyle name="Normal 8 8 2 2 2 2 4" xfId="39745"/>
    <cellStyle name="Normal 8 8 2 2 2 3" xfId="10175"/>
    <cellStyle name="Normal 8 8 2 2 2 3 2" xfId="18025"/>
    <cellStyle name="Normal 8 8 2 2 2 3 2 2" xfId="39746"/>
    <cellStyle name="Normal 8 8 2 2 2 3 3" xfId="39747"/>
    <cellStyle name="Normal 8 8 2 2 2 4" xfId="12779"/>
    <cellStyle name="Normal 8 8 2 2 2 4 2" xfId="39748"/>
    <cellStyle name="Normal 8 8 2 2 2 5" xfId="4923"/>
    <cellStyle name="Normal 8 8 2 2 2 5 2" xfId="39749"/>
    <cellStyle name="Normal 8 8 2 2 2 6" xfId="39750"/>
    <cellStyle name="Normal 8 8 2 2 2 6 2" xfId="39751"/>
    <cellStyle name="Normal 8 8 2 2 2 7" xfId="39752"/>
    <cellStyle name="Normal 8 8 2 2 3" xfId="7550"/>
    <cellStyle name="Normal 8 8 2 2 3 2" xfId="15401"/>
    <cellStyle name="Normal 8 8 2 2 3 2 2" xfId="39753"/>
    <cellStyle name="Normal 8 8 2 2 3 3" xfId="39754"/>
    <cellStyle name="Normal 8 8 2 2 3 4" xfId="39755"/>
    <cellStyle name="Normal 8 8 2 2 4" xfId="10174"/>
    <cellStyle name="Normal 8 8 2 2 4 2" xfId="18024"/>
    <cellStyle name="Normal 8 8 2 2 4 2 2" xfId="39756"/>
    <cellStyle name="Normal 8 8 2 2 4 3" xfId="39757"/>
    <cellStyle name="Normal 8 8 2 2 5" xfId="12778"/>
    <cellStyle name="Normal 8 8 2 2 5 2" xfId="39758"/>
    <cellStyle name="Normal 8 8 2 2 6" xfId="4922"/>
    <cellStyle name="Normal 8 8 2 2 6 2" xfId="39759"/>
    <cellStyle name="Normal 8 8 2 2 7" xfId="39760"/>
    <cellStyle name="Normal 8 8 2 2 7 2" xfId="39761"/>
    <cellStyle name="Normal 8 8 2 2 8" xfId="39762"/>
    <cellStyle name="Normal 8 8 2 3" xfId="2145"/>
    <cellStyle name="Normal 8 8 2 3 2" xfId="7552"/>
    <cellStyle name="Normal 8 8 2 3 2 2" xfId="15403"/>
    <cellStyle name="Normal 8 8 2 3 2 2 2" xfId="39763"/>
    <cellStyle name="Normal 8 8 2 3 2 3" xfId="39764"/>
    <cellStyle name="Normal 8 8 2 3 2 4" xfId="39765"/>
    <cellStyle name="Normal 8 8 2 3 3" xfId="10176"/>
    <cellStyle name="Normal 8 8 2 3 3 2" xfId="18026"/>
    <cellStyle name="Normal 8 8 2 3 3 2 2" xfId="39766"/>
    <cellStyle name="Normal 8 8 2 3 3 3" xfId="39767"/>
    <cellStyle name="Normal 8 8 2 3 4" xfId="12780"/>
    <cellStyle name="Normal 8 8 2 3 4 2" xfId="39768"/>
    <cellStyle name="Normal 8 8 2 3 5" xfId="4924"/>
    <cellStyle name="Normal 8 8 2 3 5 2" xfId="39769"/>
    <cellStyle name="Normal 8 8 2 3 6" xfId="39770"/>
    <cellStyle name="Normal 8 8 2 3 6 2" xfId="39771"/>
    <cellStyle name="Normal 8 8 2 3 7" xfId="39772"/>
    <cellStyle name="Normal 8 8 2 4" xfId="7549"/>
    <cellStyle name="Normal 8 8 2 4 2" xfId="15400"/>
    <cellStyle name="Normal 8 8 2 4 2 2" xfId="39773"/>
    <cellStyle name="Normal 8 8 2 4 3" xfId="39774"/>
    <cellStyle name="Normal 8 8 2 4 4" xfId="39775"/>
    <cellStyle name="Normal 8 8 2 5" xfId="10173"/>
    <cellStyle name="Normal 8 8 2 5 2" xfId="18023"/>
    <cellStyle name="Normal 8 8 2 5 2 2" xfId="39776"/>
    <cellStyle name="Normal 8 8 2 5 3" xfId="39777"/>
    <cellStyle name="Normal 8 8 2 6" xfId="12777"/>
    <cellStyle name="Normal 8 8 2 6 2" xfId="39778"/>
    <cellStyle name="Normal 8 8 2 7" xfId="4921"/>
    <cellStyle name="Normal 8 8 2 7 2" xfId="39779"/>
    <cellStyle name="Normal 8 8 2 8" xfId="39780"/>
    <cellStyle name="Normal 8 8 2 8 2" xfId="39781"/>
    <cellStyle name="Normal 8 8 2 9" xfId="39782"/>
    <cellStyle name="Normal 8 8 3" xfId="2146"/>
    <cellStyle name="Normal 8 8 3 2" xfId="2147"/>
    <cellStyle name="Normal 8 8 3 2 2" xfId="7554"/>
    <cellStyle name="Normal 8 8 3 2 2 2" xfId="15405"/>
    <cellStyle name="Normal 8 8 3 2 2 2 2" xfId="39783"/>
    <cellStyle name="Normal 8 8 3 2 2 3" xfId="39784"/>
    <cellStyle name="Normal 8 8 3 2 2 4" xfId="39785"/>
    <cellStyle name="Normal 8 8 3 2 3" xfId="10178"/>
    <cellStyle name="Normal 8 8 3 2 3 2" xfId="18028"/>
    <cellStyle name="Normal 8 8 3 2 3 2 2" xfId="39786"/>
    <cellStyle name="Normal 8 8 3 2 3 3" xfId="39787"/>
    <cellStyle name="Normal 8 8 3 2 4" xfId="12782"/>
    <cellStyle name="Normal 8 8 3 2 4 2" xfId="39788"/>
    <cellStyle name="Normal 8 8 3 2 5" xfId="4926"/>
    <cellStyle name="Normal 8 8 3 2 5 2" xfId="39789"/>
    <cellStyle name="Normal 8 8 3 2 6" xfId="39790"/>
    <cellStyle name="Normal 8 8 3 2 6 2" xfId="39791"/>
    <cellStyle name="Normal 8 8 3 2 7" xfId="39792"/>
    <cellStyle name="Normal 8 8 3 3" xfId="7553"/>
    <cellStyle name="Normal 8 8 3 3 2" xfId="15404"/>
    <cellStyle name="Normal 8 8 3 3 2 2" xfId="39793"/>
    <cellStyle name="Normal 8 8 3 3 3" xfId="39794"/>
    <cellStyle name="Normal 8 8 3 3 4" xfId="39795"/>
    <cellStyle name="Normal 8 8 3 4" xfId="10177"/>
    <cellStyle name="Normal 8 8 3 4 2" xfId="18027"/>
    <cellStyle name="Normal 8 8 3 4 2 2" xfId="39796"/>
    <cellStyle name="Normal 8 8 3 4 3" xfId="39797"/>
    <cellStyle name="Normal 8 8 3 5" xfId="12781"/>
    <cellStyle name="Normal 8 8 3 5 2" xfId="39798"/>
    <cellStyle name="Normal 8 8 3 6" xfId="4925"/>
    <cellStyle name="Normal 8 8 3 6 2" xfId="39799"/>
    <cellStyle name="Normal 8 8 3 7" xfId="39800"/>
    <cellStyle name="Normal 8 8 3 7 2" xfId="39801"/>
    <cellStyle name="Normal 8 8 3 8" xfId="39802"/>
    <cellStyle name="Normal 8 8 4" xfId="2148"/>
    <cellStyle name="Normal 8 8 4 2" xfId="7555"/>
    <cellStyle name="Normal 8 8 4 2 2" xfId="15406"/>
    <cellStyle name="Normal 8 8 4 2 2 2" xfId="39803"/>
    <cellStyle name="Normal 8 8 4 2 3" xfId="39804"/>
    <cellStyle name="Normal 8 8 4 2 4" xfId="39805"/>
    <cellStyle name="Normal 8 8 4 3" xfId="10179"/>
    <cellStyle name="Normal 8 8 4 3 2" xfId="18029"/>
    <cellStyle name="Normal 8 8 4 3 2 2" xfId="39806"/>
    <cellStyle name="Normal 8 8 4 3 3" xfId="39807"/>
    <cellStyle name="Normal 8 8 4 4" xfId="12783"/>
    <cellStyle name="Normal 8 8 4 4 2" xfId="39808"/>
    <cellStyle name="Normal 8 8 4 5" xfId="4927"/>
    <cellStyle name="Normal 8 8 4 5 2" xfId="39809"/>
    <cellStyle name="Normal 8 8 4 6" xfId="39810"/>
    <cellStyle name="Normal 8 8 4 6 2" xfId="39811"/>
    <cellStyle name="Normal 8 8 4 7" xfId="39812"/>
    <cellStyle name="Normal 8 8 5" xfId="7548"/>
    <cellStyle name="Normal 8 8 5 2" xfId="15399"/>
    <cellStyle name="Normal 8 8 5 2 2" xfId="39813"/>
    <cellStyle name="Normal 8 8 5 3" xfId="39814"/>
    <cellStyle name="Normal 8 8 5 4" xfId="39815"/>
    <cellStyle name="Normal 8 8 6" xfId="10172"/>
    <cellStyle name="Normal 8 8 6 2" xfId="18022"/>
    <cellStyle name="Normal 8 8 6 2 2" xfId="39816"/>
    <cellStyle name="Normal 8 8 6 3" xfId="39817"/>
    <cellStyle name="Normal 8 8 7" xfId="12776"/>
    <cellStyle name="Normal 8 8 7 2" xfId="39818"/>
    <cellStyle name="Normal 8 8 8" xfId="4920"/>
    <cellStyle name="Normal 8 8 8 2" xfId="39819"/>
    <cellStyle name="Normal 8 8 9" xfId="39820"/>
    <cellStyle name="Normal 8 8 9 2" xfId="39821"/>
    <cellStyle name="Normal 8 9" xfId="2149"/>
    <cellStyle name="Normal 8 9 2" xfId="2150"/>
    <cellStyle name="Normal 8 9 2 2" xfId="2151"/>
    <cellStyle name="Normal 8 9 2 2 2" xfId="7558"/>
    <cellStyle name="Normal 8 9 2 2 2 2" xfId="15409"/>
    <cellStyle name="Normal 8 9 2 2 2 2 2" xfId="39822"/>
    <cellStyle name="Normal 8 9 2 2 2 3" xfId="39823"/>
    <cellStyle name="Normal 8 9 2 2 2 4" xfId="39824"/>
    <cellStyle name="Normal 8 9 2 2 3" xfId="10182"/>
    <cellStyle name="Normal 8 9 2 2 3 2" xfId="18032"/>
    <cellStyle name="Normal 8 9 2 2 3 2 2" xfId="39825"/>
    <cellStyle name="Normal 8 9 2 2 3 3" xfId="39826"/>
    <cellStyle name="Normal 8 9 2 2 4" xfId="12786"/>
    <cellStyle name="Normal 8 9 2 2 4 2" xfId="39827"/>
    <cellStyle name="Normal 8 9 2 2 5" xfId="4930"/>
    <cellStyle name="Normal 8 9 2 2 5 2" xfId="39828"/>
    <cellStyle name="Normal 8 9 2 2 6" xfId="39829"/>
    <cellStyle name="Normal 8 9 2 2 6 2" xfId="39830"/>
    <cellStyle name="Normal 8 9 2 2 7" xfId="39831"/>
    <cellStyle name="Normal 8 9 2 3" xfId="7557"/>
    <cellStyle name="Normal 8 9 2 3 2" xfId="15408"/>
    <cellStyle name="Normal 8 9 2 3 2 2" xfId="39832"/>
    <cellStyle name="Normal 8 9 2 3 3" xfId="39833"/>
    <cellStyle name="Normal 8 9 2 3 4" xfId="39834"/>
    <cellStyle name="Normal 8 9 2 4" xfId="10181"/>
    <cellStyle name="Normal 8 9 2 4 2" xfId="18031"/>
    <cellStyle name="Normal 8 9 2 4 2 2" xfId="39835"/>
    <cellStyle name="Normal 8 9 2 4 3" xfId="39836"/>
    <cellStyle name="Normal 8 9 2 5" xfId="12785"/>
    <cellStyle name="Normal 8 9 2 5 2" xfId="39837"/>
    <cellStyle name="Normal 8 9 2 6" xfId="4929"/>
    <cellStyle name="Normal 8 9 2 6 2" xfId="39838"/>
    <cellStyle name="Normal 8 9 2 7" xfId="39839"/>
    <cellStyle name="Normal 8 9 2 7 2" xfId="39840"/>
    <cellStyle name="Normal 8 9 2 8" xfId="39841"/>
    <cellStyle name="Normal 8 9 3" xfId="2152"/>
    <cellStyle name="Normal 8 9 3 2" xfId="7559"/>
    <cellStyle name="Normal 8 9 3 2 2" xfId="15410"/>
    <cellStyle name="Normal 8 9 3 2 2 2" xfId="39842"/>
    <cellStyle name="Normal 8 9 3 2 3" xfId="39843"/>
    <cellStyle name="Normal 8 9 3 2 4" xfId="39844"/>
    <cellStyle name="Normal 8 9 3 3" xfId="10183"/>
    <cellStyle name="Normal 8 9 3 3 2" xfId="18033"/>
    <cellStyle name="Normal 8 9 3 3 2 2" xfId="39845"/>
    <cellStyle name="Normal 8 9 3 3 3" xfId="39846"/>
    <cellStyle name="Normal 8 9 3 4" xfId="12787"/>
    <cellStyle name="Normal 8 9 3 4 2" xfId="39847"/>
    <cellStyle name="Normal 8 9 3 5" xfId="4931"/>
    <cellStyle name="Normal 8 9 3 5 2" xfId="39848"/>
    <cellStyle name="Normal 8 9 3 6" xfId="39849"/>
    <cellStyle name="Normal 8 9 3 6 2" xfId="39850"/>
    <cellStyle name="Normal 8 9 3 7" xfId="39851"/>
    <cellStyle name="Normal 8 9 4" xfId="7556"/>
    <cellStyle name="Normal 8 9 4 2" xfId="15407"/>
    <cellStyle name="Normal 8 9 4 2 2" xfId="39852"/>
    <cellStyle name="Normal 8 9 4 3" xfId="39853"/>
    <cellStyle name="Normal 8 9 4 4" xfId="39854"/>
    <cellStyle name="Normal 8 9 5" xfId="10180"/>
    <cellStyle name="Normal 8 9 5 2" xfId="18030"/>
    <cellStyle name="Normal 8 9 5 2 2" xfId="39855"/>
    <cellStyle name="Normal 8 9 5 3" xfId="39856"/>
    <cellStyle name="Normal 8 9 6" xfId="12784"/>
    <cellStyle name="Normal 8 9 6 2" xfId="39857"/>
    <cellStyle name="Normal 8 9 7" xfId="4928"/>
    <cellStyle name="Normal 8 9 7 2" xfId="39858"/>
    <cellStyle name="Normal 8 9 8" xfId="39859"/>
    <cellStyle name="Normal 8 9 8 2" xfId="39860"/>
    <cellStyle name="Normal 8 9 9" xfId="39861"/>
    <cellStyle name="Normal 80" xfId="48067"/>
    <cellStyle name="Normal 81" xfId="48068"/>
    <cellStyle name="Normal 82" xfId="48069"/>
    <cellStyle name="Normal 83" xfId="48070"/>
    <cellStyle name="Normal 84" xfId="48071"/>
    <cellStyle name="Normal 85" xfId="48072"/>
    <cellStyle name="Normal 86" xfId="48073"/>
    <cellStyle name="Normal 87" xfId="48074"/>
    <cellStyle name="Normal 88" xfId="48075"/>
    <cellStyle name="Normal 89" xfId="48076"/>
    <cellStyle name="Normal 9" xfId="2153"/>
    <cellStyle name="Normal 9 10" xfId="2154"/>
    <cellStyle name="Normal 9 10 2" xfId="2155"/>
    <cellStyle name="Normal 9 10 2 2" xfId="7562"/>
    <cellStyle name="Normal 9 10 2 2 2" xfId="15413"/>
    <cellStyle name="Normal 9 10 2 2 2 2" xfId="39862"/>
    <cellStyle name="Normal 9 10 2 2 3" xfId="39863"/>
    <cellStyle name="Normal 9 10 2 2 4" xfId="39864"/>
    <cellStyle name="Normal 9 10 2 3" xfId="10186"/>
    <cellStyle name="Normal 9 10 2 3 2" xfId="18036"/>
    <cellStyle name="Normal 9 10 2 3 2 2" xfId="39865"/>
    <cellStyle name="Normal 9 10 2 3 3" xfId="39866"/>
    <cellStyle name="Normal 9 10 2 4" xfId="12790"/>
    <cellStyle name="Normal 9 10 2 4 2" xfId="39867"/>
    <cellStyle name="Normal 9 10 2 5" xfId="4934"/>
    <cellStyle name="Normal 9 10 2 5 2" xfId="39868"/>
    <cellStyle name="Normal 9 10 2 6" xfId="39869"/>
    <cellStyle name="Normal 9 10 2 6 2" xfId="39870"/>
    <cellStyle name="Normal 9 10 2 7" xfId="39871"/>
    <cellStyle name="Normal 9 10 3" xfId="7561"/>
    <cellStyle name="Normal 9 10 3 2" xfId="15412"/>
    <cellStyle name="Normal 9 10 3 2 2" xfId="39872"/>
    <cellStyle name="Normal 9 10 3 3" xfId="39873"/>
    <cellStyle name="Normal 9 10 3 4" xfId="39874"/>
    <cellStyle name="Normal 9 10 4" xfId="10185"/>
    <cellStyle name="Normal 9 10 4 2" xfId="18035"/>
    <cellStyle name="Normal 9 10 4 2 2" xfId="39875"/>
    <cellStyle name="Normal 9 10 4 3" xfId="39876"/>
    <cellStyle name="Normal 9 10 5" xfId="12789"/>
    <cellStyle name="Normal 9 10 5 2" xfId="39877"/>
    <cellStyle name="Normal 9 10 6" xfId="4933"/>
    <cellStyle name="Normal 9 10 6 2" xfId="39878"/>
    <cellStyle name="Normal 9 10 7" xfId="39879"/>
    <cellStyle name="Normal 9 10 7 2" xfId="39880"/>
    <cellStyle name="Normal 9 10 8" xfId="39881"/>
    <cellStyle name="Normal 9 11" xfId="2156"/>
    <cellStyle name="Normal 9 11 2" xfId="7563"/>
    <cellStyle name="Normal 9 11 2 2" xfId="15414"/>
    <cellStyle name="Normal 9 11 2 2 2" xfId="39882"/>
    <cellStyle name="Normal 9 11 2 3" xfId="39883"/>
    <cellStyle name="Normal 9 11 2 4" xfId="39884"/>
    <cellStyle name="Normal 9 11 3" xfId="10187"/>
    <cellStyle name="Normal 9 11 3 2" xfId="18037"/>
    <cellStyle name="Normal 9 11 3 2 2" xfId="39885"/>
    <cellStyle name="Normal 9 11 3 3" xfId="39886"/>
    <cellStyle name="Normal 9 11 4" xfId="12791"/>
    <cellStyle name="Normal 9 11 4 2" xfId="39887"/>
    <cellStyle name="Normal 9 11 5" xfId="4935"/>
    <cellStyle name="Normal 9 11 5 2" xfId="39888"/>
    <cellStyle name="Normal 9 11 6" xfId="39889"/>
    <cellStyle name="Normal 9 11 6 2" xfId="39890"/>
    <cellStyle name="Normal 9 11 7" xfId="39891"/>
    <cellStyle name="Normal 9 12" xfId="2686"/>
    <cellStyle name="Normal 9 12 2" xfId="15411"/>
    <cellStyle name="Normal 9 12 2 2" xfId="39892"/>
    <cellStyle name="Normal 9 12 3" xfId="7560"/>
    <cellStyle name="Normal 9 12 4" xfId="39893"/>
    <cellStyle name="Normal 9 13" xfId="10184"/>
    <cellStyle name="Normal 9 13 2" xfId="18034"/>
    <cellStyle name="Normal 9 13 2 2" xfId="39894"/>
    <cellStyle name="Normal 9 13 3" xfId="39895"/>
    <cellStyle name="Normal 9 14" xfId="12788"/>
    <cellStyle name="Normal 9 14 2" xfId="39896"/>
    <cellStyle name="Normal 9 15" xfId="4932"/>
    <cellStyle name="Normal 9 15 2" xfId="39897"/>
    <cellStyle name="Normal 9 16" xfId="2710"/>
    <cellStyle name="Normal 9 16 2" xfId="39898"/>
    <cellStyle name="Normal 9 17" xfId="19563"/>
    <cellStyle name="Normal 9 18" xfId="39899"/>
    <cellStyle name="Normal 9 2" xfId="2157"/>
    <cellStyle name="Normal 9 2 10" xfId="12792"/>
    <cellStyle name="Normal 9 2 10 2" xfId="39900"/>
    <cellStyle name="Normal 9 2 11" xfId="4936"/>
    <cellStyle name="Normal 9 2 11 2" xfId="39901"/>
    <cellStyle name="Normal 9 2 12" xfId="2724"/>
    <cellStyle name="Normal 9 2 12 2" xfId="39902"/>
    <cellStyle name="Normal 9 2 13" xfId="39903"/>
    <cellStyle name="Normal 9 2 14" xfId="39904"/>
    <cellStyle name="Normal 9 2 2" xfId="2158"/>
    <cellStyle name="Normal 9 2 2 10" xfId="39905"/>
    <cellStyle name="Normal 9 2 2 11" xfId="39906"/>
    <cellStyle name="Normal 9 2 2 2" xfId="2159"/>
    <cellStyle name="Normal 9 2 2 2 2" xfId="2160"/>
    <cellStyle name="Normal 9 2 2 2 2 2" xfId="2161"/>
    <cellStyle name="Normal 9 2 2 2 2 2 2" xfId="7568"/>
    <cellStyle name="Normal 9 2 2 2 2 2 2 2" xfId="15419"/>
    <cellStyle name="Normal 9 2 2 2 2 2 2 2 2" xfId="39907"/>
    <cellStyle name="Normal 9 2 2 2 2 2 2 3" xfId="39908"/>
    <cellStyle name="Normal 9 2 2 2 2 2 2 4" xfId="39909"/>
    <cellStyle name="Normal 9 2 2 2 2 2 3" xfId="10192"/>
    <cellStyle name="Normal 9 2 2 2 2 2 3 2" xfId="18042"/>
    <cellStyle name="Normal 9 2 2 2 2 2 3 2 2" xfId="39910"/>
    <cellStyle name="Normal 9 2 2 2 2 2 3 3" xfId="39911"/>
    <cellStyle name="Normal 9 2 2 2 2 2 4" xfId="12796"/>
    <cellStyle name="Normal 9 2 2 2 2 2 4 2" xfId="39912"/>
    <cellStyle name="Normal 9 2 2 2 2 2 5" xfId="4940"/>
    <cellStyle name="Normal 9 2 2 2 2 2 5 2" xfId="39913"/>
    <cellStyle name="Normal 9 2 2 2 2 2 6" xfId="39914"/>
    <cellStyle name="Normal 9 2 2 2 2 2 6 2" xfId="39915"/>
    <cellStyle name="Normal 9 2 2 2 2 2 7" xfId="39916"/>
    <cellStyle name="Normal 9 2 2 2 2 3" xfId="7567"/>
    <cellStyle name="Normal 9 2 2 2 2 3 2" xfId="15418"/>
    <cellStyle name="Normal 9 2 2 2 2 3 2 2" xfId="39917"/>
    <cellStyle name="Normal 9 2 2 2 2 3 3" xfId="39918"/>
    <cellStyle name="Normal 9 2 2 2 2 3 4" xfId="39919"/>
    <cellStyle name="Normal 9 2 2 2 2 4" xfId="10191"/>
    <cellStyle name="Normal 9 2 2 2 2 4 2" xfId="18041"/>
    <cellStyle name="Normal 9 2 2 2 2 4 2 2" xfId="39920"/>
    <cellStyle name="Normal 9 2 2 2 2 4 3" xfId="39921"/>
    <cellStyle name="Normal 9 2 2 2 2 5" xfId="12795"/>
    <cellStyle name="Normal 9 2 2 2 2 5 2" xfId="39922"/>
    <cellStyle name="Normal 9 2 2 2 2 6" xfId="4939"/>
    <cellStyle name="Normal 9 2 2 2 2 6 2" xfId="39923"/>
    <cellStyle name="Normal 9 2 2 2 2 7" xfId="39924"/>
    <cellStyle name="Normal 9 2 2 2 2 7 2" xfId="39925"/>
    <cellStyle name="Normal 9 2 2 2 2 8" xfId="39926"/>
    <cellStyle name="Normal 9 2 2 2 3" xfId="2162"/>
    <cellStyle name="Normal 9 2 2 2 3 2" xfId="7569"/>
    <cellStyle name="Normal 9 2 2 2 3 2 2" xfId="15420"/>
    <cellStyle name="Normal 9 2 2 2 3 2 2 2" xfId="39927"/>
    <cellStyle name="Normal 9 2 2 2 3 2 3" xfId="39928"/>
    <cellStyle name="Normal 9 2 2 2 3 2 4" xfId="39929"/>
    <cellStyle name="Normal 9 2 2 2 3 3" xfId="10193"/>
    <cellStyle name="Normal 9 2 2 2 3 3 2" xfId="18043"/>
    <cellStyle name="Normal 9 2 2 2 3 3 2 2" xfId="39930"/>
    <cellStyle name="Normal 9 2 2 2 3 3 3" xfId="39931"/>
    <cellStyle name="Normal 9 2 2 2 3 4" xfId="12797"/>
    <cellStyle name="Normal 9 2 2 2 3 4 2" xfId="39932"/>
    <cellStyle name="Normal 9 2 2 2 3 5" xfId="4941"/>
    <cellStyle name="Normal 9 2 2 2 3 5 2" xfId="39933"/>
    <cellStyle name="Normal 9 2 2 2 3 6" xfId="39934"/>
    <cellStyle name="Normal 9 2 2 2 3 6 2" xfId="39935"/>
    <cellStyle name="Normal 9 2 2 2 3 7" xfId="39936"/>
    <cellStyle name="Normal 9 2 2 2 4" xfId="7566"/>
    <cellStyle name="Normal 9 2 2 2 4 2" xfId="15417"/>
    <cellStyle name="Normal 9 2 2 2 4 2 2" xfId="39937"/>
    <cellStyle name="Normal 9 2 2 2 4 3" xfId="39938"/>
    <cellStyle name="Normal 9 2 2 2 4 4" xfId="39939"/>
    <cellStyle name="Normal 9 2 2 2 5" xfId="10190"/>
    <cellStyle name="Normal 9 2 2 2 5 2" xfId="18040"/>
    <cellStyle name="Normal 9 2 2 2 5 2 2" xfId="39940"/>
    <cellStyle name="Normal 9 2 2 2 5 3" xfId="39941"/>
    <cellStyle name="Normal 9 2 2 2 6" xfId="12794"/>
    <cellStyle name="Normal 9 2 2 2 6 2" xfId="39942"/>
    <cellStyle name="Normal 9 2 2 2 7" xfId="4938"/>
    <cellStyle name="Normal 9 2 2 2 7 2" xfId="39943"/>
    <cellStyle name="Normal 9 2 2 2 8" xfId="39944"/>
    <cellStyle name="Normal 9 2 2 2 8 2" xfId="39945"/>
    <cellStyle name="Normal 9 2 2 2 9" xfId="39946"/>
    <cellStyle name="Normal 9 2 2 3" xfId="2163"/>
    <cellStyle name="Normal 9 2 2 3 2" xfId="2164"/>
    <cellStyle name="Normal 9 2 2 3 2 2" xfId="7571"/>
    <cellStyle name="Normal 9 2 2 3 2 2 2" xfId="15422"/>
    <cellStyle name="Normal 9 2 2 3 2 2 2 2" xfId="39947"/>
    <cellStyle name="Normal 9 2 2 3 2 2 3" xfId="39948"/>
    <cellStyle name="Normal 9 2 2 3 2 2 4" xfId="39949"/>
    <cellStyle name="Normal 9 2 2 3 2 3" xfId="10195"/>
    <cellStyle name="Normal 9 2 2 3 2 3 2" xfId="18045"/>
    <cellStyle name="Normal 9 2 2 3 2 3 2 2" xfId="39950"/>
    <cellStyle name="Normal 9 2 2 3 2 3 3" xfId="39951"/>
    <cellStyle name="Normal 9 2 2 3 2 4" xfId="12799"/>
    <cellStyle name="Normal 9 2 2 3 2 4 2" xfId="39952"/>
    <cellStyle name="Normal 9 2 2 3 2 5" xfId="4943"/>
    <cellStyle name="Normal 9 2 2 3 2 5 2" xfId="39953"/>
    <cellStyle name="Normal 9 2 2 3 2 6" xfId="39954"/>
    <cellStyle name="Normal 9 2 2 3 2 6 2" xfId="39955"/>
    <cellStyle name="Normal 9 2 2 3 2 7" xfId="39956"/>
    <cellStyle name="Normal 9 2 2 3 3" xfId="7570"/>
    <cellStyle name="Normal 9 2 2 3 3 2" xfId="15421"/>
    <cellStyle name="Normal 9 2 2 3 3 2 2" xfId="39957"/>
    <cellStyle name="Normal 9 2 2 3 3 3" xfId="39958"/>
    <cellStyle name="Normal 9 2 2 3 3 4" xfId="39959"/>
    <cellStyle name="Normal 9 2 2 3 4" xfId="10194"/>
    <cellStyle name="Normal 9 2 2 3 4 2" xfId="18044"/>
    <cellStyle name="Normal 9 2 2 3 4 2 2" xfId="39960"/>
    <cellStyle name="Normal 9 2 2 3 4 3" xfId="39961"/>
    <cellStyle name="Normal 9 2 2 3 5" xfId="12798"/>
    <cellStyle name="Normal 9 2 2 3 5 2" xfId="39962"/>
    <cellStyle name="Normal 9 2 2 3 6" xfId="4942"/>
    <cellStyle name="Normal 9 2 2 3 6 2" xfId="39963"/>
    <cellStyle name="Normal 9 2 2 3 7" xfId="39964"/>
    <cellStyle name="Normal 9 2 2 3 7 2" xfId="39965"/>
    <cellStyle name="Normal 9 2 2 3 8" xfId="39966"/>
    <cellStyle name="Normal 9 2 2 4" xfId="2165"/>
    <cellStyle name="Normal 9 2 2 4 2" xfId="7572"/>
    <cellStyle name="Normal 9 2 2 4 2 2" xfId="15423"/>
    <cellStyle name="Normal 9 2 2 4 2 2 2" xfId="39967"/>
    <cellStyle name="Normal 9 2 2 4 2 3" xfId="39968"/>
    <cellStyle name="Normal 9 2 2 4 2 4" xfId="39969"/>
    <cellStyle name="Normal 9 2 2 4 3" xfId="10196"/>
    <cellStyle name="Normal 9 2 2 4 3 2" xfId="18046"/>
    <cellStyle name="Normal 9 2 2 4 3 2 2" xfId="39970"/>
    <cellStyle name="Normal 9 2 2 4 3 3" xfId="39971"/>
    <cellStyle name="Normal 9 2 2 4 4" xfId="12800"/>
    <cellStyle name="Normal 9 2 2 4 4 2" xfId="39972"/>
    <cellStyle name="Normal 9 2 2 4 5" xfId="4944"/>
    <cellStyle name="Normal 9 2 2 4 5 2" xfId="39973"/>
    <cellStyle name="Normal 9 2 2 4 6" xfId="39974"/>
    <cellStyle name="Normal 9 2 2 4 6 2" xfId="39975"/>
    <cellStyle name="Normal 9 2 2 4 7" xfId="39976"/>
    <cellStyle name="Normal 9 2 2 5" xfId="7565"/>
    <cellStyle name="Normal 9 2 2 5 2" xfId="15416"/>
    <cellStyle name="Normal 9 2 2 5 2 2" xfId="39977"/>
    <cellStyle name="Normal 9 2 2 5 3" xfId="39978"/>
    <cellStyle name="Normal 9 2 2 5 4" xfId="39979"/>
    <cellStyle name="Normal 9 2 2 6" xfId="10189"/>
    <cellStyle name="Normal 9 2 2 6 2" xfId="18039"/>
    <cellStyle name="Normal 9 2 2 6 2 2" xfId="39980"/>
    <cellStyle name="Normal 9 2 2 6 3" xfId="39981"/>
    <cellStyle name="Normal 9 2 2 7" xfId="12793"/>
    <cellStyle name="Normal 9 2 2 7 2" xfId="39982"/>
    <cellStyle name="Normal 9 2 2 8" xfId="4937"/>
    <cellStyle name="Normal 9 2 2 8 2" xfId="39983"/>
    <cellStyle name="Normal 9 2 2 9" xfId="2826"/>
    <cellStyle name="Normal 9 2 2 9 2" xfId="39984"/>
    <cellStyle name="Normal 9 2 3" xfId="2166"/>
    <cellStyle name="Normal 9 2 3 10" xfId="39985"/>
    <cellStyle name="Normal 9 2 3 2" xfId="2167"/>
    <cellStyle name="Normal 9 2 3 2 2" xfId="2168"/>
    <cellStyle name="Normal 9 2 3 2 2 2" xfId="2169"/>
    <cellStyle name="Normal 9 2 3 2 2 2 2" xfId="7576"/>
    <cellStyle name="Normal 9 2 3 2 2 2 2 2" xfId="15427"/>
    <cellStyle name="Normal 9 2 3 2 2 2 2 2 2" xfId="39986"/>
    <cellStyle name="Normal 9 2 3 2 2 2 2 3" xfId="39987"/>
    <cellStyle name="Normal 9 2 3 2 2 2 2 4" xfId="39988"/>
    <cellStyle name="Normal 9 2 3 2 2 2 3" xfId="10200"/>
    <cellStyle name="Normal 9 2 3 2 2 2 3 2" xfId="18050"/>
    <cellStyle name="Normal 9 2 3 2 2 2 3 2 2" xfId="39989"/>
    <cellStyle name="Normal 9 2 3 2 2 2 3 3" xfId="39990"/>
    <cellStyle name="Normal 9 2 3 2 2 2 4" xfId="12804"/>
    <cellStyle name="Normal 9 2 3 2 2 2 4 2" xfId="39991"/>
    <cellStyle name="Normal 9 2 3 2 2 2 5" xfId="4948"/>
    <cellStyle name="Normal 9 2 3 2 2 2 5 2" xfId="39992"/>
    <cellStyle name="Normal 9 2 3 2 2 2 6" xfId="39993"/>
    <cellStyle name="Normal 9 2 3 2 2 2 6 2" xfId="39994"/>
    <cellStyle name="Normal 9 2 3 2 2 2 7" xfId="39995"/>
    <cellStyle name="Normal 9 2 3 2 2 3" xfId="7575"/>
    <cellStyle name="Normal 9 2 3 2 2 3 2" xfId="15426"/>
    <cellStyle name="Normal 9 2 3 2 2 3 2 2" xfId="39996"/>
    <cellStyle name="Normal 9 2 3 2 2 3 3" xfId="39997"/>
    <cellStyle name="Normal 9 2 3 2 2 3 4" xfId="39998"/>
    <cellStyle name="Normal 9 2 3 2 2 4" xfId="10199"/>
    <cellStyle name="Normal 9 2 3 2 2 4 2" xfId="18049"/>
    <cellStyle name="Normal 9 2 3 2 2 4 2 2" xfId="39999"/>
    <cellStyle name="Normal 9 2 3 2 2 4 3" xfId="40000"/>
    <cellStyle name="Normal 9 2 3 2 2 5" xfId="12803"/>
    <cellStyle name="Normal 9 2 3 2 2 5 2" xfId="40001"/>
    <cellStyle name="Normal 9 2 3 2 2 6" xfId="4947"/>
    <cellStyle name="Normal 9 2 3 2 2 6 2" xfId="40002"/>
    <cellStyle name="Normal 9 2 3 2 2 7" xfId="40003"/>
    <cellStyle name="Normal 9 2 3 2 2 7 2" xfId="40004"/>
    <cellStyle name="Normal 9 2 3 2 2 8" xfId="40005"/>
    <cellStyle name="Normal 9 2 3 2 3" xfId="2170"/>
    <cellStyle name="Normal 9 2 3 2 3 2" xfId="7577"/>
    <cellStyle name="Normal 9 2 3 2 3 2 2" xfId="15428"/>
    <cellStyle name="Normal 9 2 3 2 3 2 2 2" xfId="40006"/>
    <cellStyle name="Normal 9 2 3 2 3 2 3" xfId="40007"/>
    <cellStyle name="Normal 9 2 3 2 3 2 4" xfId="40008"/>
    <cellStyle name="Normal 9 2 3 2 3 3" xfId="10201"/>
    <cellStyle name="Normal 9 2 3 2 3 3 2" xfId="18051"/>
    <cellStyle name="Normal 9 2 3 2 3 3 2 2" xfId="40009"/>
    <cellStyle name="Normal 9 2 3 2 3 3 3" xfId="40010"/>
    <cellStyle name="Normal 9 2 3 2 3 4" xfId="12805"/>
    <cellStyle name="Normal 9 2 3 2 3 4 2" xfId="40011"/>
    <cellStyle name="Normal 9 2 3 2 3 5" xfId="4949"/>
    <cellStyle name="Normal 9 2 3 2 3 5 2" xfId="40012"/>
    <cellStyle name="Normal 9 2 3 2 3 6" xfId="40013"/>
    <cellStyle name="Normal 9 2 3 2 3 6 2" xfId="40014"/>
    <cellStyle name="Normal 9 2 3 2 3 7" xfId="40015"/>
    <cellStyle name="Normal 9 2 3 2 4" xfId="7574"/>
    <cellStyle name="Normal 9 2 3 2 4 2" xfId="15425"/>
    <cellStyle name="Normal 9 2 3 2 4 2 2" xfId="40016"/>
    <cellStyle name="Normal 9 2 3 2 4 3" xfId="40017"/>
    <cellStyle name="Normal 9 2 3 2 4 4" xfId="40018"/>
    <cellStyle name="Normal 9 2 3 2 5" xfId="10198"/>
    <cellStyle name="Normal 9 2 3 2 5 2" xfId="18048"/>
    <cellStyle name="Normal 9 2 3 2 5 2 2" xfId="40019"/>
    <cellStyle name="Normal 9 2 3 2 5 3" xfId="40020"/>
    <cellStyle name="Normal 9 2 3 2 6" xfId="12802"/>
    <cellStyle name="Normal 9 2 3 2 6 2" xfId="40021"/>
    <cellStyle name="Normal 9 2 3 2 7" xfId="4946"/>
    <cellStyle name="Normal 9 2 3 2 7 2" xfId="40022"/>
    <cellStyle name="Normal 9 2 3 2 8" xfId="40023"/>
    <cellStyle name="Normal 9 2 3 2 8 2" xfId="40024"/>
    <cellStyle name="Normal 9 2 3 2 9" xfId="40025"/>
    <cellStyle name="Normal 9 2 3 3" xfId="2171"/>
    <cellStyle name="Normal 9 2 3 3 2" xfId="2172"/>
    <cellStyle name="Normal 9 2 3 3 2 2" xfId="7579"/>
    <cellStyle name="Normal 9 2 3 3 2 2 2" xfId="15430"/>
    <cellStyle name="Normal 9 2 3 3 2 2 2 2" xfId="40026"/>
    <cellStyle name="Normal 9 2 3 3 2 2 3" xfId="40027"/>
    <cellStyle name="Normal 9 2 3 3 2 2 4" xfId="40028"/>
    <cellStyle name="Normal 9 2 3 3 2 3" xfId="10203"/>
    <cellStyle name="Normal 9 2 3 3 2 3 2" xfId="18053"/>
    <cellStyle name="Normal 9 2 3 3 2 3 2 2" xfId="40029"/>
    <cellStyle name="Normal 9 2 3 3 2 3 3" xfId="40030"/>
    <cellStyle name="Normal 9 2 3 3 2 4" xfId="12807"/>
    <cellStyle name="Normal 9 2 3 3 2 4 2" xfId="40031"/>
    <cellStyle name="Normal 9 2 3 3 2 5" xfId="4951"/>
    <cellStyle name="Normal 9 2 3 3 2 5 2" xfId="40032"/>
    <cellStyle name="Normal 9 2 3 3 2 6" xfId="40033"/>
    <cellStyle name="Normal 9 2 3 3 2 6 2" xfId="40034"/>
    <cellStyle name="Normal 9 2 3 3 2 7" xfId="40035"/>
    <cellStyle name="Normal 9 2 3 3 3" xfId="7578"/>
    <cellStyle name="Normal 9 2 3 3 3 2" xfId="15429"/>
    <cellStyle name="Normal 9 2 3 3 3 2 2" xfId="40036"/>
    <cellStyle name="Normal 9 2 3 3 3 3" xfId="40037"/>
    <cellStyle name="Normal 9 2 3 3 3 4" xfId="40038"/>
    <cellStyle name="Normal 9 2 3 3 4" xfId="10202"/>
    <cellStyle name="Normal 9 2 3 3 4 2" xfId="18052"/>
    <cellStyle name="Normal 9 2 3 3 4 2 2" xfId="40039"/>
    <cellStyle name="Normal 9 2 3 3 4 3" xfId="40040"/>
    <cellStyle name="Normal 9 2 3 3 5" xfId="12806"/>
    <cellStyle name="Normal 9 2 3 3 5 2" xfId="40041"/>
    <cellStyle name="Normal 9 2 3 3 6" xfId="4950"/>
    <cellStyle name="Normal 9 2 3 3 6 2" xfId="40042"/>
    <cellStyle name="Normal 9 2 3 3 7" xfId="40043"/>
    <cellStyle name="Normal 9 2 3 3 7 2" xfId="40044"/>
    <cellStyle name="Normal 9 2 3 3 8" xfId="40045"/>
    <cellStyle name="Normal 9 2 3 4" xfId="2173"/>
    <cellStyle name="Normal 9 2 3 4 2" xfId="7580"/>
    <cellStyle name="Normal 9 2 3 4 2 2" xfId="15431"/>
    <cellStyle name="Normal 9 2 3 4 2 2 2" xfId="40046"/>
    <cellStyle name="Normal 9 2 3 4 2 3" xfId="40047"/>
    <cellStyle name="Normal 9 2 3 4 2 4" xfId="40048"/>
    <cellStyle name="Normal 9 2 3 4 3" xfId="10204"/>
    <cellStyle name="Normal 9 2 3 4 3 2" xfId="18054"/>
    <cellStyle name="Normal 9 2 3 4 3 2 2" xfId="40049"/>
    <cellStyle name="Normal 9 2 3 4 3 3" xfId="40050"/>
    <cellStyle name="Normal 9 2 3 4 4" xfId="12808"/>
    <cellStyle name="Normal 9 2 3 4 4 2" xfId="40051"/>
    <cellStyle name="Normal 9 2 3 4 5" xfId="4952"/>
    <cellStyle name="Normal 9 2 3 4 5 2" xfId="40052"/>
    <cellStyle name="Normal 9 2 3 4 6" xfId="40053"/>
    <cellStyle name="Normal 9 2 3 4 6 2" xfId="40054"/>
    <cellStyle name="Normal 9 2 3 4 7" xfId="40055"/>
    <cellStyle name="Normal 9 2 3 5" xfId="7573"/>
    <cellStyle name="Normal 9 2 3 5 2" xfId="15424"/>
    <cellStyle name="Normal 9 2 3 5 2 2" xfId="40056"/>
    <cellStyle name="Normal 9 2 3 5 3" xfId="40057"/>
    <cellStyle name="Normal 9 2 3 5 4" xfId="40058"/>
    <cellStyle name="Normal 9 2 3 6" xfId="10197"/>
    <cellStyle name="Normal 9 2 3 6 2" xfId="18047"/>
    <cellStyle name="Normal 9 2 3 6 2 2" xfId="40059"/>
    <cellStyle name="Normal 9 2 3 6 3" xfId="40060"/>
    <cellStyle name="Normal 9 2 3 7" xfId="12801"/>
    <cellStyle name="Normal 9 2 3 7 2" xfId="40061"/>
    <cellStyle name="Normal 9 2 3 8" xfId="4945"/>
    <cellStyle name="Normal 9 2 3 8 2" xfId="40062"/>
    <cellStyle name="Normal 9 2 3 9" xfId="40063"/>
    <cellStyle name="Normal 9 2 3 9 2" xfId="40064"/>
    <cellStyle name="Normal 9 2 4" xfId="2174"/>
    <cellStyle name="Normal 9 2 4 10" xfId="40065"/>
    <cellStyle name="Normal 9 2 4 2" xfId="2175"/>
    <cellStyle name="Normal 9 2 4 2 2" xfId="2176"/>
    <cellStyle name="Normal 9 2 4 2 2 2" xfId="2177"/>
    <cellStyle name="Normal 9 2 4 2 2 2 2" xfId="7584"/>
    <cellStyle name="Normal 9 2 4 2 2 2 2 2" xfId="15435"/>
    <cellStyle name="Normal 9 2 4 2 2 2 2 2 2" xfId="40066"/>
    <cellStyle name="Normal 9 2 4 2 2 2 2 3" xfId="40067"/>
    <cellStyle name="Normal 9 2 4 2 2 2 2 4" xfId="40068"/>
    <cellStyle name="Normal 9 2 4 2 2 2 3" xfId="10208"/>
    <cellStyle name="Normal 9 2 4 2 2 2 3 2" xfId="18058"/>
    <cellStyle name="Normal 9 2 4 2 2 2 3 2 2" xfId="40069"/>
    <cellStyle name="Normal 9 2 4 2 2 2 3 3" xfId="40070"/>
    <cellStyle name="Normal 9 2 4 2 2 2 4" xfId="12812"/>
    <cellStyle name="Normal 9 2 4 2 2 2 4 2" xfId="40071"/>
    <cellStyle name="Normal 9 2 4 2 2 2 5" xfId="4956"/>
    <cellStyle name="Normal 9 2 4 2 2 2 5 2" xfId="40072"/>
    <cellStyle name="Normal 9 2 4 2 2 2 6" xfId="40073"/>
    <cellStyle name="Normal 9 2 4 2 2 2 6 2" xfId="40074"/>
    <cellStyle name="Normal 9 2 4 2 2 2 7" xfId="40075"/>
    <cellStyle name="Normal 9 2 4 2 2 3" xfId="7583"/>
    <cellStyle name="Normal 9 2 4 2 2 3 2" xfId="15434"/>
    <cellStyle name="Normal 9 2 4 2 2 3 2 2" xfId="40076"/>
    <cellStyle name="Normal 9 2 4 2 2 3 3" xfId="40077"/>
    <cellStyle name="Normal 9 2 4 2 2 3 4" xfId="40078"/>
    <cellStyle name="Normal 9 2 4 2 2 4" xfId="10207"/>
    <cellStyle name="Normal 9 2 4 2 2 4 2" xfId="18057"/>
    <cellStyle name="Normal 9 2 4 2 2 4 2 2" xfId="40079"/>
    <cellStyle name="Normal 9 2 4 2 2 4 3" xfId="40080"/>
    <cellStyle name="Normal 9 2 4 2 2 5" xfId="12811"/>
    <cellStyle name="Normal 9 2 4 2 2 5 2" xfId="40081"/>
    <cellStyle name="Normal 9 2 4 2 2 6" xfId="4955"/>
    <cellStyle name="Normal 9 2 4 2 2 6 2" xfId="40082"/>
    <cellStyle name="Normal 9 2 4 2 2 7" xfId="40083"/>
    <cellStyle name="Normal 9 2 4 2 2 7 2" xfId="40084"/>
    <cellStyle name="Normal 9 2 4 2 2 8" xfId="40085"/>
    <cellStyle name="Normal 9 2 4 2 3" xfId="2178"/>
    <cellStyle name="Normal 9 2 4 2 3 2" xfId="7585"/>
    <cellStyle name="Normal 9 2 4 2 3 2 2" xfId="15436"/>
    <cellStyle name="Normal 9 2 4 2 3 2 2 2" xfId="40086"/>
    <cellStyle name="Normal 9 2 4 2 3 2 3" xfId="40087"/>
    <cellStyle name="Normal 9 2 4 2 3 2 4" xfId="40088"/>
    <cellStyle name="Normal 9 2 4 2 3 3" xfId="10209"/>
    <cellStyle name="Normal 9 2 4 2 3 3 2" xfId="18059"/>
    <cellStyle name="Normal 9 2 4 2 3 3 2 2" xfId="40089"/>
    <cellStyle name="Normal 9 2 4 2 3 3 3" xfId="40090"/>
    <cellStyle name="Normal 9 2 4 2 3 4" xfId="12813"/>
    <cellStyle name="Normal 9 2 4 2 3 4 2" xfId="40091"/>
    <cellStyle name="Normal 9 2 4 2 3 5" xfId="4957"/>
    <cellStyle name="Normal 9 2 4 2 3 5 2" xfId="40092"/>
    <cellStyle name="Normal 9 2 4 2 3 6" xfId="40093"/>
    <cellStyle name="Normal 9 2 4 2 3 6 2" xfId="40094"/>
    <cellStyle name="Normal 9 2 4 2 3 7" xfId="40095"/>
    <cellStyle name="Normal 9 2 4 2 4" xfId="7582"/>
    <cellStyle name="Normal 9 2 4 2 4 2" xfId="15433"/>
    <cellStyle name="Normal 9 2 4 2 4 2 2" xfId="40096"/>
    <cellStyle name="Normal 9 2 4 2 4 3" xfId="40097"/>
    <cellStyle name="Normal 9 2 4 2 4 4" xfId="40098"/>
    <cellStyle name="Normal 9 2 4 2 5" xfId="10206"/>
    <cellStyle name="Normal 9 2 4 2 5 2" xfId="18056"/>
    <cellStyle name="Normal 9 2 4 2 5 2 2" xfId="40099"/>
    <cellStyle name="Normal 9 2 4 2 5 3" xfId="40100"/>
    <cellStyle name="Normal 9 2 4 2 6" xfId="12810"/>
    <cellStyle name="Normal 9 2 4 2 6 2" xfId="40101"/>
    <cellStyle name="Normal 9 2 4 2 7" xfId="4954"/>
    <cellStyle name="Normal 9 2 4 2 7 2" xfId="40102"/>
    <cellStyle name="Normal 9 2 4 2 8" xfId="40103"/>
    <cellStyle name="Normal 9 2 4 2 8 2" xfId="40104"/>
    <cellStyle name="Normal 9 2 4 2 9" xfId="40105"/>
    <cellStyle name="Normal 9 2 4 3" xfId="2179"/>
    <cellStyle name="Normal 9 2 4 3 2" xfId="2180"/>
    <cellStyle name="Normal 9 2 4 3 2 2" xfId="7587"/>
    <cellStyle name="Normal 9 2 4 3 2 2 2" xfId="15438"/>
    <cellStyle name="Normal 9 2 4 3 2 2 2 2" xfId="40106"/>
    <cellStyle name="Normal 9 2 4 3 2 2 3" xfId="40107"/>
    <cellStyle name="Normal 9 2 4 3 2 2 4" xfId="40108"/>
    <cellStyle name="Normal 9 2 4 3 2 3" xfId="10211"/>
    <cellStyle name="Normal 9 2 4 3 2 3 2" xfId="18061"/>
    <cellStyle name="Normal 9 2 4 3 2 3 2 2" xfId="40109"/>
    <cellStyle name="Normal 9 2 4 3 2 3 3" xfId="40110"/>
    <cellStyle name="Normal 9 2 4 3 2 4" xfId="12815"/>
    <cellStyle name="Normal 9 2 4 3 2 4 2" xfId="40111"/>
    <cellStyle name="Normal 9 2 4 3 2 5" xfId="4959"/>
    <cellStyle name="Normal 9 2 4 3 2 5 2" xfId="40112"/>
    <cellStyle name="Normal 9 2 4 3 2 6" xfId="40113"/>
    <cellStyle name="Normal 9 2 4 3 2 6 2" xfId="40114"/>
    <cellStyle name="Normal 9 2 4 3 2 7" xfId="40115"/>
    <cellStyle name="Normal 9 2 4 3 3" xfId="7586"/>
    <cellStyle name="Normal 9 2 4 3 3 2" xfId="15437"/>
    <cellStyle name="Normal 9 2 4 3 3 2 2" xfId="40116"/>
    <cellStyle name="Normal 9 2 4 3 3 3" xfId="40117"/>
    <cellStyle name="Normal 9 2 4 3 3 4" xfId="40118"/>
    <cellStyle name="Normal 9 2 4 3 4" xfId="10210"/>
    <cellStyle name="Normal 9 2 4 3 4 2" xfId="18060"/>
    <cellStyle name="Normal 9 2 4 3 4 2 2" xfId="40119"/>
    <cellStyle name="Normal 9 2 4 3 4 3" xfId="40120"/>
    <cellStyle name="Normal 9 2 4 3 5" xfId="12814"/>
    <cellStyle name="Normal 9 2 4 3 5 2" xfId="40121"/>
    <cellStyle name="Normal 9 2 4 3 6" xfId="4958"/>
    <cellStyle name="Normal 9 2 4 3 6 2" xfId="40122"/>
    <cellStyle name="Normal 9 2 4 3 7" xfId="40123"/>
    <cellStyle name="Normal 9 2 4 3 7 2" xfId="40124"/>
    <cellStyle name="Normal 9 2 4 3 8" xfId="40125"/>
    <cellStyle name="Normal 9 2 4 4" xfId="2181"/>
    <cellStyle name="Normal 9 2 4 4 2" xfId="7588"/>
    <cellStyle name="Normal 9 2 4 4 2 2" xfId="15439"/>
    <cellStyle name="Normal 9 2 4 4 2 2 2" xfId="40126"/>
    <cellStyle name="Normal 9 2 4 4 2 3" xfId="40127"/>
    <cellStyle name="Normal 9 2 4 4 2 4" xfId="40128"/>
    <cellStyle name="Normal 9 2 4 4 3" xfId="10212"/>
    <cellStyle name="Normal 9 2 4 4 3 2" xfId="18062"/>
    <cellStyle name="Normal 9 2 4 4 3 2 2" xfId="40129"/>
    <cellStyle name="Normal 9 2 4 4 3 3" xfId="40130"/>
    <cellStyle name="Normal 9 2 4 4 4" xfId="12816"/>
    <cellStyle name="Normal 9 2 4 4 4 2" xfId="40131"/>
    <cellStyle name="Normal 9 2 4 4 5" xfId="4960"/>
    <cellStyle name="Normal 9 2 4 4 5 2" xfId="40132"/>
    <cellStyle name="Normal 9 2 4 4 6" xfId="40133"/>
    <cellStyle name="Normal 9 2 4 4 6 2" xfId="40134"/>
    <cellStyle name="Normal 9 2 4 4 7" xfId="40135"/>
    <cellStyle name="Normal 9 2 4 5" xfId="7581"/>
    <cellStyle name="Normal 9 2 4 5 2" xfId="15432"/>
    <cellStyle name="Normal 9 2 4 5 2 2" xfId="40136"/>
    <cellStyle name="Normal 9 2 4 5 3" xfId="40137"/>
    <cellStyle name="Normal 9 2 4 5 4" xfId="40138"/>
    <cellStyle name="Normal 9 2 4 6" xfId="10205"/>
    <cellStyle name="Normal 9 2 4 6 2" xfId="18055"/>
    <cellStyle name="Normal 9 2 4 6 2 2" xfId="40139"/>
    <cellStyle name="Normal 9 2 4 6 3" xfId="40140"/>
    <cellStyle name="Normal 9 2 4 7" xfId="12809"/>
    <cellStyle name="Normal 9 2 4 7 2" xfId="40141"/>
    <cellStyle name="Normal 9 2 4 8" xfId="4953"/>
    <cellStyle name="Normal 9 2 4 8 2" xfId="40142"/>
    <cellStyle name="Normal 9 2 4 9" xfId="40143"/>
    <cellStyle name="Normal 9 2 4 9 2" xfId="40144"/>
    <cellStyle name="Normal 9 2 5" xfId="2182"/>
    <cellStyle name="Normal 9 2 5 2" xfId="2183"/>
    <cellStyle name="Normal 9 2 5 2 2" xfId="2184"/>
    <cellStyle name="Normal 9 2 5 2 2 2" xfId="7591"/>
    <cellStyle name="Normal 9 2 5 2 2 2 2" xfId="15442"/>
    <cellStyle name="Normal 9 2 5 2 2 2 2 2" xfId="40145"/>
    <cellStyle name="Normal 9 2 5 2 2 2 3" xfId="40146"/>
    <cellStyle name="Normal 9 2 5 2 2 2 4" xfId="40147"/>
    <cellStyle name="Normal 9 2 5 2 2 3" xfId="10215"/>
    <cellStyle name="Normal 9 2 5 2 2 3 2" xfId="18065"/>
    <cellStyle name="Normal 9 2 5 2 2 3 2 2" xfId="40148"/>
    <cellStyle name="Normal 9 2 5 2 2 3 3" xfId="40149"/>
    <cellStyle name="Normal 9 2 5 2 2 4" xfId="12819"/>
    <cellStyle name="Normal 9 2 5 2 2 4 2" xfId="40150"/>
    <cellStyle name="Normal 9 2 5 2 2 5" xfId="4963"/>
    <cellStyle name="Normal 9 2 5 2 2 5 2" xfId="40151"/>
    <cellStyle name="Normal 9 2 5 2 2 6" xfId="40152"/>
    <cellStyle name="Normal 9 2 5 2 2 6 2" xfId="40153"/>
    <cellStyle name="Normal 9 2 5 2 2 7" xfId="40154"/>
    <cellStyle name="Normal 9 2 5 2 3" xfId="7590"/>
    <cellStyle name="Normal 9 2 5 2 3 2" xfId="15441"/>
    <cellStyle name="Normal 9 2 5 2 3 2 2" xfId="40155"/>
    <cellStyle name="Normal 9 2 5 2 3 3" xfId="40156"/>
    <cellStyle name="Normal 9 2 5 2 3 4" xfId="40157"/>
    <cellStyle name="Normal 9 2 5 2 4" xfId="10214"/>
    <cellStyle name="Normal 9 2 5 2 4 2" xfId="18064"/>
    <cellStyle name="Normal 9 2 5 2 4 2 2" xfId="40158"/>
    <cellStyle name="Normal 9 2 5 2 4 3" xfId="40159"/>
    <cellStyle name="Normal 9 2 5 2 5" xfId="12818"/>
    <cellStyle name="Normal 9 2 5 2 5 2" xfId="40160"/>
    <cellStyle name="Normal 9 2 5 2 6" xfId="4962"/>
    <cellStyle name="Normal 9 2 5 2 6 2" xfId="40161"/>
    <cellStyle name="Normal 9 2 5 2 7" xfId="40162"/>
    <cellStyle name="Normal 9 2 5 2 7 2" xfId="40163"/>
    <cellStyle name="Normal 9 2 5 2 8" xfId="40164"/>
    <cellStyle name="Normal 9 2 5 3" xfId="2185"/>
    <cellStyle name="Normal 9 2 5 3 2" xfId="7592"/>
    <cellStyle name="Normal 9 2 5 3 2 2" xfId="15443"/>
    <cellStyle name="Normal 9 2 5 3 2 2 2" xfId="40165"/>
    <cellStyle name="Normal 9 2 5 3 2 3" xfId="40166"/>
    <cellStyle name="Normal 9 2 5 3 2 4" xfId="40167"/>
    <cellStyle name="Normal 9 2 5 3 3" xfId="10216"/>
    <cellStyle name="Normal 9 2 5 3 3 2" xfId="18066"/>
    <cellStyle name="Normal 9 2 5 3 3 2 2" xfId="40168"/>
    <cellStyle name="Normal 9 2 5 3 3 3" xfId="40169"/>
    <cellStyle name="Normal 9 2 5 3 4" xfId="12820"/>
    <cellStyle name="Normal 9 2 5 3 4 2" xfId="40170"/>
    <cellStyle name="Normal 9 2 5 3 5" xfId="4964"/>
    <cellStyle name="Normal 9 2 5 3 5 2" xfId="40171"/>
    <cellStyle name="Normal 9 2 5 3 6" xfId="40172"/>
    <cellStyle name="Normal 9 2 5 3 6 2" xfId="40173"/>
    <cellStyle name="Normal 9 2 5 3 7" xfId="40174"/>
    <cellStyle name="Normal 9 2 5 4" xfId="7589"/>
    <cellStyle name="Normal 9 2 5 4 2" xfId="15440"/>
    <cellStyle name="Normal 9 2 5 4 2 2" xfId="40175"/>
    <cellStyle name="Normal 9 2 5 4 3" xfId="40176"/>
    <cellStyle name="Normal 9 2 5 4 4" xfId="40177"/>
    <cellStyle name="Normal 9 2 5 5" xfId="10213"/>
    <cellStyle name="Normal 9 2 5 5 2" xfId="18063"/>
    <cellStyle name="Normal 9 2 5 5 2 2" xfId="40178"/>
    <cellStyle name="Normal 9 2 5 5 3" xfId="40179"/>
    <cellStyle name="Normal 9 2 5 6" xfId="12817"/>
    <cellStyle name="Normal 9 2 5 6 2" xfId="40180"/>
    <cellStyle name="Normal 9 2 5 7" xfId="4961"/>
    <cellStyle name="Normal 9 2 5 7 2" xfId="40181"/>
    <cellStyle name="Normal 9 2 5 8" xfId="40182"/>
    <cellStyle name="Normal 9 2 5 8 2" xfId="40183"/>
    <cellStyle name="Normal 9 2 5 9" xfId="40184"/>
    <cellStyle name="Normal 9 2 6" xfId="2186"/>
    <cellStyle name="Normal 9 2 6 2" xfId="2187"/>
    <cellStyle name="Normal 9 2 6 2 2" xfId="7594"/>
    <cellStyle name="Normal 9 2 6 2 2 2" xfId="15445"/>
    <cellStyle name="Normal 9 2 6 2 2 2 2" xfId="40185"/>
    <cellStyle name="Normal 9 2 6 2 2 3" xfId="40186"/>
    <cellStyle name="Normal 9 2 6 2 2 4" xfId="40187"/>
    <cellStyle name="Normal 9 2 6 2 3" xfId="10218"/>
    <cellStyle name="Normal 9 2 6 2 3 2" xfId="18068"/>
    <cellStyle name="Normal 9 2 6 2 3 2 2" xfId="40188"/>
    <cellStyle name="Normal 9 2 6 2 3 3" xfId="40189"/>
    <cellStyle name="Normal 9 2 6 2 4" xfId="12822"/>
    <cellStyle name="Normal 9 2 6 2 4 2" xfId="40190"/>
    <cellStyle name="Normal 9 2 6 2 5" xfId="4966"/>
    <cellStyle name="Normal 9 2 6 2 5 2" xfId="40191"/>
    <cellStyle name="Normal 9 2 6 2 6" xfId="40192"/>
    <cellStyle name="Normal 9 2 6 2 6 2" xfId="40193"/>
    <cellStyle name="Normal 9 2 6 2 7" xfId="40194"/>
    <cellStyle name="Normal 9 2 6 3" xfId="7593"/>
    <cellStyle name="Normal 9 2 6 3 2" xfId="15444"/>
    <cellStyle name="Normal 9 2 6 3 2 2" xfId="40195"/>
    <cellStyle name="Normal 9 2 6 3 3" xfId="40196"/>
    <cellStyle name="Normal 9 2 6 3 4" xfId="40197"/>
    <cellStyle name="Normal 9 2 6 4" xfId="10217"/>
    <cellStyle name="Normal 9 2 6 4 2" xfId="18067"/>
    <cellStyle name="Normal 9 2 6 4 2 2" xfId="40198"/>
    <cellStyle name="Normal 9 2 6 4 3" xfId="40199"/>
    <cellStyle name="Normal 9 2 6 5" xfId="12821"/>
    <cellStyle name="Normal 9 2 6 5 2" xfId="40200"/>
    <cellStyle name="Normal 9 2 6 6" xfId="4965"/>
    <cellStyle name="Normal 9 2 6 6 2" xfId="40201"/>
    <cellStyle name="Normal 9 2 6 7" xfId="40202"/>
    <cellStyle name="Normal 9 2 6 7 2" xfId="40203"/>
    <cellStyle name="Normal 9 2 6 8" xfId="40204"/>
    <cellStyle name="Normal 9 2 7" xfId="2188"/>
    <cellStyle name="Normal 9 2 7 2" xfId="7595"/>
    <cellStyle name="Normal 9 2 7 2 2" xfId="15446"/>
    <cellStyle name="Normal 9 2 7 2 2 2" xfId="40205"/>
    <cellStyle name="Normal 9 2 7 2 3" xfId="40206"/>
    <cellStyle name="Normal 9 2 7 2 4" xfId="40207"/>
    <cellStyle name="Normal 9 2 7 3" xfId="10219"/>
    <cellStyle name="Normal 9 2 7 3 2" xfId="18069"/>
    <cellStyle name="Normal 9 2 7 3 2 2" xfId="40208"/>
    <cellStyle name="Normal 9 2 7 3 3" xfId="40209"/>
    <cellStyle name="Normal 9 2 7 4" xfId="12823"/>
    <cellStyle name="Normal 9 2 7 4 2" xfId="40210"/>
    <cellStyle name="Normal 9 2 7 5" xfId="4967"/>
    <cellStyle name="Normal 9 2 7 5 2" xfId="40211"/>
    <cellStyle name="Normal 9 2 7 6" xfId="40212"/>
    <cellStyle name="Normal 9 2 7 6 2" xfId="40213"/>
    <cellStyle name="Normal 9 2 7 7" xfId="40214"/>
    <cellStyle name="Normal 9 2 8" xfId="7564"/>
    <cellStyle name="Normal 9 2 8 2" xfId="15415"/>
    <cellStyle name="Normal 9 2 8 2 2" xfId="40215"/>
    <cellStyle name="Normal 9 2 8 3" xfId="40216"/>
    <cellStyle name="Normal 9 2 8 4" xfId="40217"/>
    <cellStyle name="Normal 9 2 9" xfId="10188"/>
    <cellStyle name="Normal 9 2 9 2" xfId="18038"/>
    <cellStyle name="Normal 9 2 9 2 2" xfId="40218"/>
    <cellStyle name="Normal 9 2 9 3" xfId="40219"/>
    <cellStyle name="Normal 9 3" xfId="2189"/>
    <cellStyle name="Normal 9 3 10" xfId="12824"/>
    <cellStyle name="Normal 9 3 10 2" xfId="40220"/>
    <cellStyle name="Normal 9 3 11" xfId="4968"/>
    <cellStyle name="Normal 9 3 11 2" xfId="40221"/>
    <cellStyle name="Normal 9 3 12" xfId="2736"/>
    <cellStyle name="Normal 9 3 12 2" xfId="40222"/>
    <cellStyle name="Normal 9 3 13" xfId="40223"/>
    <cellStyle name="Normal 9 3 14" xfId="40224"/>
    <cellStyle name="Normal 9 3 2" xfId="2190"/>
    <cellStyle name="Normal 9 3 2 10" xfId="40225"/>
    <cellStyle name="Normal 9 3 2 11" xfId="40226"/>
    <cellStyle name="Normal 9 3 2 2" xfId="2191"/>
    <cellStyle name="Normal 9 3 2 2 2" xfId="2192"/>
    <cellStyle name="Normal 9 3 2 2 2 2" xfId="2193"/>
    <cellStyle name="Normal 9 3 2 2 2 2 2" xfId="7600"/>
    <cellStyle name="Normal 9 3 2 2 2 2 2 2" xfId="15451"/>
    <cellStyle name="Normal 9 3 2 2 2 2 2 2 2" xfId="40227"/>
    <cellStyle name="Normal 9 3 2 2 2 2 2 3" xfId="40228"/>
    <cellStyle name="Normal 9 3 2 2 2 2 2 4" xfId="40229"/>
    <cellStyle name="Normal 9 3 2 2 2 2 3" xfId="10224"/>
    <cellStyle name="Normal 9 3 2 2 2 2 3 2" xfId="18074"/>
    <cellStyle name="Normal 9 3 2 2 2 2 3 2 2" xfId="40230"/>
    <cellStyle name="Normal 9 3 2 2 2 2 3 3" xfId="40231"/>
    <cellStyle name="Normal 9 3 2 2 2 2 4" xfId="12828"/>
    <cellStyle name="Normal 9 3 2 2 2 2 4 2" xfId="40232"/>
    <cellStyle name="Normal 9 3 2 2 2 2 5" xfId="4972"/>
    <cellStyle name="Normal 9 3 2 2 2 2 5 2" xfId="40233"/>
    <cellStyle name="Normal 9 3 2 2 2 2 6" xfId="40234"/>
    <cellStyle name="Normal 9 3 2 2 2 2 6 2" xfId="40235"/>
    <cellStyle name="Normal 9 3 2 2 2 2 7" xfId="40236"/>
    <cellStyle name="Normal 9 3 2 2 2 3" xfId="7599"/>
    <cellStyle name="Normal 9 3 2 2 2 3 2" xfId="15450"/>
    <cellStyle name="Normal 9 3 2 2 2 3 2 2" xfId="40237"/>
    <cellStyle name="Normal 9 3 2 2 2 3 3" xfId="40238"/>
    <cellStyle name="Normal 9 3 2 2 2 3 4" xfId="40239"/>
    <cellStyle name="Normal 9 3 2 2 2 4" xfId="10223"/>
    <cellStyle name="Normal 9 3 2 2 2 4 2" xfId="18073"/>
    <cellStyle name="Normal 9 3 2 2 2 4 2 2" xfId="40240"/>
    <cellStyle name="Normal 9 3 2 2 2 4 3" xfId="40241"/>
    <cellStyle name="Normal 9 3 2 2 2 5" xfId="12827"/>
    <cellStyle name="Normal 9 3 2 2 2 5 2" xfId="40242"/>
    <cellStyle name="Normal 9 3 2 2 2 6" xfId="4971"/>
    <cellStyle name="Normal 9 3 2 2 2 6 2" xfId="40243"/>
    <cellStyle name="Normal 9 3 2 2 2 7" xfId="40244"/>
    <cellStyle name="Normal 9 3 2 2 2 7 2" xfId="40245"/>
    <cellStyle name="Normal 9 3 2 2 2 8" xfId="40246"/>
    <cellStyle name="Normal 9 3 2 2 3" xfId="2194"/>
    <cellStyle name="Normal 9 3 2 2 3 2" xfId="7601"/>
    <cellStyle name="Normal 9 3 2 2 3 2 2" xfId="15452"/>
    <cellStyle name="Normal 9 3 2 2 3 2 2 2" xfId="40247"/>
    <cellStyle name="Normal 9 3 2 2 3 2 3" xfId="40248"/>
    <cellStyle name="Normal 9 3 2 2 3 2 4" xfId="40249"/>
    <cellStyle name="Normal 9 3 2 2 3 3" xfId="10225"/>
    <cellStyle name="Normal 9 3 2 2 3 3 2" xfId="18075"/>
    <cellStyle name="Normal 9 3 2 2 3 3 2 2" xfId="40250"/>
    <cellStyle name="Normal 9 3 2 2 3 3 3" xfId="40251"/>
    <cellStyle name="Normal 9 3 2 2 3 4" xfId="12829"/>
    <cellStyle name="Normal 9 3 2 2 3 4 2" xfId="40252"/>
    <cellStyle name="Normal 9 3 2 2 3 5" xfId="4973"/>
    <cellStyle name="Normal 9 3 2 2 3 5 2" xfId="40253"/>
    <cellStyle name="Normal 9 3 2 2 3 6" xfId="40254"/>
    <cellStyle name="Normal 9 3 2 2 3 6 2" xfId="40255"/>
    <cellStyle name="Normal 9 3 2 2 3 7" xfId="40256"/>
    <cellStyle name="Normal 9 3 2 2 4" xfId="7598"/>
    <cellStyle name="Normal 9 3 2 2 4 2" xfId="15449"/>
    <cellStyle name="Normal 9 3 2 2 4 2 2" xfId="40257"/>
    <cellStyle name="Normal 9 3 2 2 4 3" xfId="40258"/>
    <cellStyle name="Normal 9 3 2 2 4 4" xfId="40259"/>
    <cellStyle name="Normal 9 3 2 2 5" xfId="10222"/>
    <cellStyle name="Normal 9 3 2 2 5 2" xfId="18072"/>
    <cellStyle name="Normal 9 3 2 2 5 2 2" xfId="40260"/>
    <cellStyle name="Normal 9 3 2 2 5 3" xfId="40261"/>
    <cellStyle name="Normal 9 3 2 2 6" xfId="12826"/>
    <cellStyle name="Normal 9 3 2 2 6 2" xfId="40262"/>
    <cellStyle name="Normal 9 3 2 2 7" xfId="4970"/>
    <cellStyle name="Normal 9 3 2 2 7 2" xfId="40263"/>
    <cellStyle name="Normal 9 3 2 2 8" xfId="40264"/>
    <cellStyle name="Normal 9 3 2 2 8 2" xfId="40265"/>
    <cellStyle name="Normal 9 3 2 2 9" xfId="40266"/>
    <cellStyle name="Normal 9 3 2 3" xfId="2195"/>
    <cellStyle name="Normal 9 3 2 3 2" xfId="2196"/>
    <cellStyle name="Normal 9 3 2 3 2 2" xfId="7603"/>
    <cellStyle name="Normal 9 3 2 3 2 2 2" xfId="15454"/>
    <cellStyle name="Normal 9 3 2 3 2 2 2 2" xfId="40267"/>
    <cellStyle name="Normal 9 3 2 3 2 2 3" xfId="40268"/>
    <cellStyle name="Normal 9 3 2 3 2 2 4" xfId="40269"/>
    <cellStyle name="Normal 9 3 2 3 2 3" xfId="10227"/>
    <cellStyle name="Normal 9 3 2 3 2 3 2" xfId="18077"/>
    <cellStyle name="Normal 9 3 2 3 2 3 2 2" xfId="40270"/>
    <cellStyle name="Normal 9 3 2 3 2 3 3" xfId="40271"/>
    <cellStyle name="Normal 9 3 2 3 2 4" xfId="12831"/>
    <cellStyle name="Normal 9 3 2 3 2 4 2" xfId="40272"/>
    <cellStyle name="Normal 9 3 2 3 2 5" xfId="4975"/>
    <cellStyle name="Normal 9 3 2 3 2 5 2" xfId="40273"/>
    <cellStyle name="Normal 9 3 2 3 2 6" xfId="40274"/>
    <cellStyle name="Normal 9 3 2 3 2 6 2" xfId="40275"/>
    <cellStyle name="Normal 9 3 2 3 2 7" xfId="40276"/>
    <cellStyle name="Normal 9 3 2 3 3" xfId="7602"/>
    <cellStyle name="Normal 9 3 2 3 3 2" xfId="15453"/>
    <cellStyle name="Normal 9 3 2 3 3 2 2" xfId="40277"/>
    <cellStyle name="Normal 9 3 2 3 3 3" xfId="40278"/>
    <cellStyle name="Normal 9 3 2 3 3 4" xfId="40279"/>
    <cellStyle name="Normal 9 3 2 3 4" xfId="10226"/>
    <cellStyle name="Normal 9 3 2 3 4 2" xfId="18076"/>
    <cellStyle name="Normal 9 3 2 3 4 2 2" xfId="40280"/>
    <cellStyle name="Normal 9 3 2 3 4 3" xfId="40281"/>
    <cellStyle name="Normal 9 3 2 3 5" xfId="12830"/>
    <cellStyle name="Normal 9 3 2 3 5 2" xfId="40282"/>
    <cellStyle name="Normal 9 3 2 3 6" xfId="4974"/>
    <cellStyle name="Normal 9 3 2 3 6 2" xfId="40283"/>
    <cellStyle name="Normal 9 3 2 3 7" xfId="40284"/>
    <cellStyle name="Normal 9 3 2 3 7 2" xfId="40285"/>
    <cellStyle name="Normal 9 3 2 3 8" xfId="40286"/>
    <cellStyle name="Normal 9 3 2 4" xfId="2197"/>
    <cellStyle name="Normal 9 3 2 4 2" xfId="7604"/>
    <cellStyle name="Normal 9 3 2 4 2 2" xfId="15455"/>
    <cellStyle name="Normal 9 3 2 4 2 2 2" xfId="40287"/>
    <cellStyle name="Normal 9 3 2 4 2 3" xfId="40288"/>
    <cellStyle name="Normal 9 3 2 4 2 4" xfId="40289"/>
    <cellStyle name="Normal 9 3 2 4 3" xfId="10228"/>
    <cellStyle name="Normal 9 3 2 4 3 2" xfId="18078"/>
    <cellStyle name="Normal 9 3 2 4 3 2 2" xfId="40290"/>
    <cellStyle name="Normal 9 3 2 4 3 3" xfId="40291"/>
    <cellStyle name="Normal 9 3 2 4 4" xfId="12832"/>
    <cellStyle name="Normal 9 3 2 4 4 2" xfId="40292"/>
    <cellStyle name="Normal 9 3 2 4 5" xfId="4976"/>
    <cellStyle name="Normal 9 3 2 4 5 2" xfId="40293"/>
    <cellStyle name="Normal 9 3 2 4 6" xfId="40294"/>
    <cellStyle name="Normal 9 3 2 4 6 2" xfId="40295"/>
    <cellStyle name="Normal 9 3 2 4 7" xfId="40296"/>
    <cellStyle name="Normal 9 3 2 5" xfId="7597"/>
    <cellStyle name="Normal 9 3 2 5 2" xfId="15448"/>
    <cellStyle name="Normal 9 3 2 5 2 2" xfId="40297"/>
    <cellStyle name="Normal 9 3 2 5 3" xfId="40298"/>
    <cellStyle name="Normal 9 3 2 5 4" xfId="40299"/>
    <cellStyle name="Normal 9 3 2 6" xfId="10221"/>
    <cellStyle name="Normal 9 3 2 6 2" xfId="18071"/>
    <cellStyle name="Normal 9 3 2 6 2 2" xfId="40300"/>
    <cellStyle name="Normal 9 3 2 6 3" xfId="40301"/>
    <cellStyle name="Normal 9 3 2 7" xfId="12825"/>
    <cellStyle name="Normal 9 3 2 7 2" xfId="40302"/>
    <cellStyle name="Normal 9 3 2 8" xfId="4969"/>
    <cellStyle name="Normal 9 3 2 8 2" xfId="40303"/>
    <cellStyle name="Normal 9 3 2 9" xfId="2835"/>
    <cellStyle name="Normal 9 3 2 9 2" xfId="40304"/>
    <cellStyle name="Normal 9 3 3" xfId="2198"/>
    <cellStyle name="Normal 9 3 3 10" xfId="40305"/>
    <cellStyle name="Normal 9 3 3 2" xfId="2199"/>
    <cellStyle name="Normal 9 3 3 2 2" xfId="2200"/>
    <cellStyle name="Normal 9 3 3 2 2 2" xfId="2201"/>
    <cellStyle name="Normal 9 3 3 2 2 2 2" xfId="7608"/>
    <cellStyle name="Normal 9 3 3 2 2 2 2 2" xfId="15459"/>
    <cellStyle name="Normal 9 3 3 2 2 2 2 2 2" xfId="40306"/>
    <cellStyle name="Normal 9 3 3 2 2 2 2 3" xfId="40307"/>
    <cellStyle name="Normal 9 3 3 2 2 2 2 4" xfId="40308"/>
    <cellStyle name="Normal 9 3 3 2 2 2 3" xfId="10232"/>
    <cellStyle name="Normal 9 3 3 2 2 2 3 2" xfId="18082"/>
    <cellStyle name="Normal 9 3 3 2 2 2 3 2 2" xfId="40309"/>
    <cellStyle name="Normal 9 3 3 2 2 2 3 3" xfId="40310"/>
    <cellStyle name="Normal 9 3 3 2 2 2 4" xfId="12836"/>
    <cellStyle name="Normal 9 3 3 2 2 2 4 2" xfId="40311"/>
    <cellStyle name="Normal 9 3 3 2 2 2 5" xfId="4980"/>
    <cellStyle name="Normal 9 3 3 2 2 2 5 2" xfId="40312"/>
    <cellStyle name="Normal 9 3 3 2 2 2 6" xfId="40313"/>
    <cellStyle name="Normal 9 3 3 2 2 2 6 2" xfId="40314"/>
    <cellStyle name="Normal 9 3 3 2 2 2 7" xfId="40315"/>
    <cellStyle name="Normal 9 3 3 2 2 3" xfId="7607"/>
    <cellStyle name="Normal 9 3 3 2 2 3 2" xfId="15458"/>
    <cellStyle name="Normal 9 3 3 2 2 3 2 2" xfId="40316"/>
    <cellStyle name="Normal 9 3 3 2 2 3 3" xfId="40317"/>
    <cellStyle name="Normal 9 3 3 2 2 3 4" xfId="40318"/>
    <cellStyle name="Normal 9 3 3 2 2 4" xfId="10231"/>
    <cellStyle name="Normal 9 3 3 2 2 4 2" xfId="18081"/>
    <cellStyle name="Normal 9 3 3 2 2 4 2 2" xfId="40319"/>
    <cellStyle name="Normal 9 3 3 2 2 4 3" xfId="40320"/>
    <cellStyle name="Normal 9 3 3 2 2 5" xfId="12835"/>
    <cellStyle name="Normal 9 3 3 2 2 5 2" xfId="40321"/>
    <cellStyle name="Normal 9 3 3 2 2 6" xfId="4979"/>
    <cellStyle name="Normal 9 3 3 2 2 6 2" xfId="40322"/>
    <cellStyle name="Normal 9 3 3 2 2 7" xfId="40323"/>
    <cellStyle name="Normal 9 3 3 2 2 7 2" xfId="40324"/>
    <cellStyle name="Normal 9 3 3 2 2 8" xfId="40325"/>
    <cellStyle name="Normal 9 3 3 2 3" xfId="2202"/>
    <cellStyle name="Normal 9 3 3 2 3 2" xfId="7609"/>
    <cellStyle name="Normal 9 3 3 2 3 2 2" xfId="15460"/>
    <cellStyle name="Normal 9 3 3 2 3 2 2 2" xfId="40326"/>
    <cellStyle name="Normal 9 3 3 2 3 2 3" xfId="40327"/>
    <cellStyle name="Normal 9 3 3 2 3 2 4" xfId="40328"/>
    <cellStyle name="Normal 9 3 3 2 3 3" xfId="10233"/>
    <cellStyle name="Normal 9 3 3 2 3 3 2" xfId="18083"/>
    <cellStyle name="Normal 9 3 3 2 3 3 2 2" xfId="40329"/>
    <cellStyle name="Normal 9 3 3 2 3 3 3" xfId="40330"/>
    <cellStyle name="Normal 9 3 3 2 3 4" xfId="12837"/>
    <cellStyle name="Normal 9 3 3 2 3 4 2" xfId="40331"/>
    <cellStyle name="Normal 9 3 3 2 3 5" xfId="4981"/>
    <cellStyle name="Normal 9 3 3 2 3 5 2" xfId="40332"/>
    <cellStyle name="Normal 9 3 3 2 3 6" xfId="40333"/>
    <cellStyle name="Normal 9 3 3 2 3 6 2" xfId="40334"/>
    <cellStyle name="Normal 9 3 3 2 3 7" xfId="40335"/>
    <cellStyle name="Normal 9 3 3 2 4" xfId="7606"/>
    <cellStyle name="Normal 9 3 3 2 4 2" xfId="15457"/>
    <cellStyle name="Normal 9 3 3 2 4 2 2" xfId="40336"/>
    <cellStyle name="Normal 9 3 3 2 4 3" xfId="40337"/>
    <cellStyle name="Normal 9 3 3 2 4 4" xfId="40338"/>
    <cellStyle name="Normal 9 3 3 2 5" xfId="10230"/>
    <cellStyle name="Normal 9 3 3 2 5 2" xfId="18080"/>
    <cellStyle name="Normal 9 3 3 2 5 2 2" xfId="40339"/>
    <cellStyle name="Normal 9 3 3 2 5 3" xfId="40340"/>
    <cellStyle name="Normal 9 3 3 2 6" xfId="12834"/>
    <cellStyle name="Normal 9 3 3 2 6 2" xfId="40341"/>
    <cellStyle name="Normal 9 3 3 2 7" xfId="4978"/>
    <cellStyle name="Normal 9 3 3 2 7 2" xfId="40342"/>
    <cellStyle name="Normal 9 3 3 2 8" xfId="40343"/>
    <cellStyle name="Normal 9 3 3 2 8 2" xfId="40344"/>
    <cellStyle name="Normal 9 3 3 2 9" xfId="40345"/>
    <cellStyle name="Normal 9 3 3 3" xfId="2203"/>
    <cellStyle name="Normal 9 3 3 3 2" xfId="2204"/>
    <cellStyle name="Normal 9 3 3 3 2 2" xfId="7611"/>
    <cellStyle name="Normal 9 3 3 3 2 2 2" xfId="15462"/>
    <cellStyle name="Normal 9 3 3 3 2 2 2 2" xfId="40346"/>
    <cellStyle name="Normal 9 3 3 3 2 2 3" xfId="40347"/>
    <cellStyle name="Normal 9 3 3 3 2 2 4" xfId="40348"/>
    <cellStyle name="Normal 9 3 3 3 2 3" xfId="10235"/>
    <cellStyle name="Normal 9 3 3 3 2 3 2" xfId="18085"/>
    <cellStyle name="Normal 9 3 3 3 2 3 2 2" xfId="40349"/>
    <cellStyle name="Normal 9 3 3 3 2 3 3" xfId="40350"/>
    <cellStyle name="Normal 9 3 3 3 2 4" xfId="12839"/>
    <cellStyle name="Normal 9 3 3 3 2 4 2" xfId="40351"/>
    <cellStyle name="Normal 9 3 3 3 2 5" xfId="4983"/>
    <cellStyle name="Normal 9 3 3 3 2 5 2" xfId="40352"/>
    <cellStyle name="Normal 9 3 3 3 2 6" xfId="40353"/>
    <cellStyle name="Normal 9 3 3 3 2 6 2" xfId="40354"/>
    <cellStyle name="Normal 9 3 3 3 2 7" xfId="40355"/>
    <cellStyle name="Normal 9 3 3 3 3" xfId="7610"/>
    <cellStyle name="Normal 9 3 3 3 3 2" xfId="15461"/>
    <cellStyle name="Normal 9 3 3 3 3 2 2" xfId="40356"/>
    <cellStyle name="Normal 9 3 3 3 3 3" xfId="40357"/>
    <cellStyle name="Normal 9 3 3 3 3 4" xfId="40358"/>
    <cellStyle name="Normal 9 3 3 3 4" xfId="10234"/>
    <cellStyle name="Normal 9 3 3 3 4 2" xfId="18084"/>
    <cellStyle name="Normal 9 3 3 3 4 2 2" xfId="40359"/>
    <cellStyle name="Normal 9 3 3 3 4 3" xfId="40360"/>
    <cellStyle name="Normal 9 3 3 3 5" xfId="12838"/>
    <cellStyle name="Normal 9 3 3 3 5 2" xfId="40361"/>
    <cellStyle name="Normal 9 3 3 3 6" xfId="4982"/>
    <cellStyle name="Normal 9 3 3 3 6 2" xfId="40362"/>
    <cellStyle name="Normal 9 3 3 3 7" xfId="40363"/>
    <cellStyle name="Normal 9 3 3 3 7 2" xfId="40364"/>
    <cellStyle name="Normal 9 3 3 3 8" xfId="40365"/>
    <cellStyle name="Normal 9 3 3 4" xfId="2205"/>
    <cellStyle name="Normal 9 3 3 4 2" xfId="7612"/>
    <cellStyle name="Normal 9 3 3 4 2 2" xfId="15463"/>
    <cellStyle name="Normal 9 3 3 4 2 2 2" xfId="40366"/>
    <cellStyle name="Normal 9 3 3 4 2 3" xfId="40367"/>
    <cellStyle name="Normal 9 3 3 4 2 4" xfId="40368"/>
    <cellStyle name="Normal 9 3 3 4 3" xfId="10236"/>
    <cellStyle name="Normal 9 3 3 4 3 2" xfId="18086"/>
    <cellStyle name="Normal 9 3 3 4 3 2 2" xfId="40369"/>
    <cellStyle name="Normal 9 3 3 4 3 3" xfId="40370"/>
    <cellStyle name="Normal 9 3 3 4 4" xfId="12840"/>
    <cellStyle name="Normal 9 3 3 4 4 2" xfId="40371"/>
    <cellStyle name="Normal 9 3 3 4 5" xfId="4984"/>
    <cellStyle name="Normal 9 3 3 4 5 2" xfId="40372"/>
    <cellStyle name="Normal 9 3 3 4 6" xfId="40373"/>
    <cellStyle name="Normal 9 3 3 4 6 2" xfId="40374"/>
    <cellStyle name="Normal 9 3 3 4 7" xfId="40375"/>
    <cellStyle name="Normal 9 3 3 5" xfId="7605"/>
    <cellStyle name="Normal 9 3 3 5 2" xfId="15456"/>
    <cellStyle name="Normal 9 3 3 5 2 2" xfId="40376"/>
    <cellStyle name="Normal 9 3 3 5 3" xfId="40377"/>
    <cellStyle name="Normal 9 3 3 5 4" xfId="40378"/>
    <cellStyle name="Normal 9 3 3 6" xfId="10229"/>
    <cellStyle name="Normal 9 3 3 6 2" xfId="18079"/>
    <cellStyle name="Normal 9 3 3 6 2 2" xfId="40379"/>
    <cellStyle name="Normal 9 3 3 6 3" xfId="40380"/>
    <cellStyle name="Normal 9 3 3 7" xfId="12833"/>
    <cellStyle name="Normal 9 3 3 7 2" xfId="40381"/>
    <cellStyle name="Normal 9 3 3 8" xfId="4977"/>
    <cellStyle name="Normal 9 3 3 8 2" xfId="40382"/>
    <cellStyle name="Normal 9 3 3 9" xfId="40383"/>
    <cellStyle name="Normal 9 3 3 9 2" xfId="40384"/>
    <cellStyle name="Normal 9 3 4" xfId="2206"/>
    <cellStyle name="Normal 9 3 4 10" xfId="40385"/>
    <cellStyle name="Normal 9 3 4 2" xfId="2207"/>
    <cellStyle name="Normal 9 3 4 2 2" xfId="2208"/>
    <cellStyle name="Normal 9 3 4 2 2 2" xfId="2209"/>
    <cellStyle name="Normal 9 3 4 2 2 2 2" xfId="7616"/>
    <cellStyle name="Normal 9 3 4 2 2 2 2 2" xfId="15467"/>
    <cellStyle name="Normal 9 3 4 2 2 2 2 2 2" xfId="40386"/>
    <cellStyle name="Normal 9 3 4 2 2 2 2 3" xfId="40387"/>
    <cellStyle name="Normal 9 3 4 2 2 2 2 4" xfId="40388"/>
    <cellStyle name="Normal 9 3 4 2 2 2 3" xfId="10240"/>
    <cellStyle name="Normal 9 3 4 2 2 2 3 2" xfId="18090"/>
    <cellStyle name="Normal 9 3 4 2 2 2 3 2 2" xfId="40389"/>
    <cellStyle name="Normal 9 3 4 2 2 2 3 3" xfId="40390"/>
    <cellStyle name="Normal 9 3 4 2 2 2 4" xfId="12844"/>
    <cellStyle name="Normal 9 3 4 2 2 2 4 2" xfId="40391"/>
    <cellStyle name="Normal 9 3 4 2 2 2 5" xfId="4988"/>
    <cellStyle name="Normal 9 3 4 2 2 2 5 2" xfId="40392"/>
    <cellStyle name="Normal 9 3 4 2 2 2 6" xfId="40393"/>
    <cellStyle name="Normal 9 3 4 2 2 2 6 2" xfId="40394"/>
    <cellStyle name="Normal 9 3 4 2 2 2 7" xfId="40395"/>
    <cellStyle name="Normal 9 3 4 2 2 3" xfId="7615"/>
    <cellStyle name="Normal 9 3 4 2 2 3 2" xfId="15466"/>
    <cellStyle name="Normal 9 3 4 2 2 3 2 2" xfId="40396"/>
    <cellStyle name="Normal 9 3 4 2 2 3 3" xfId="40397"/>
    <cellStyle name="Normal 9 3 4 2 2 3 4" xfId="40398"/>
    <cellStyle name="Normal 9 3 4 2 2 4" xfId="10239"/>
    <cellStyle name="Normal 9 3 4 2 2 4 2" xfId="18089"/>
    <cellStyle name="Normal 9 3 4 2 2 4 2 2" xfId="40399"/>
    <cellStyle name="Normal 9 3 4 2 2 4 3" xfId="40400"/>
    <cellStyle name="Normal 9 3 4 2 2 5" xfId="12843"/>
    <cellStyle name="Normal 9 3 4 2 2 5 2" xfId="40401"/>
    <cellStyle name="Normal 9 3 4 2 2 6" xfId="4987"/>
    <cellStyle name="Normal 9 3 4 2 2 6 2" xfId="40402"/>
    <cellStyle name="Normal 9 3 4 2 2 7" xfId="40403"/>
    <cellStyle name="Normal 9 3 4 2 2 7 2" xfId="40404"/>
    <cellStyle name="Normal 9 3 4 2 2 8" xfId="40405"/>
    <cellStyle name="Normal 9 3 4 2 3" xfId="2210"/>
    <cellStyle name="Normal 9 3 4 2 3 2" xfId="7617"/>
    <cellStyle name="Normal 9 3 4 2 3 2 2" xfId="15468"/>
    <cellStyle name="Normal 9 3 4 2 3 2 2 2" xfId="40406"/>
    <cellStyle name="Normal 9 3 4 2 3 2 3" xfId="40407"/>
    <cellStyle name="Normal 9 3 4 2 3 2 4" xfId="40408"/>
    <cellStyle name="Normal 9 3 4 2 3 3" xfId="10241"/>
    <cellStyle name="Normal 9 3 4 2 3 3 2" xfId="18091"/>
    <cellStyle name="Normal 9 3 4 2 3 3 2 2" xfId="40409"/>
    <cellStyle name="Normal 9 3 4 2 3 3 3" xfId="40410"/>
    <cellStyle name="Normal 9 3 4 2 3 4" xfId="12845"/>
    <cellStyle name="Normal 9 3 4 2 3 4 2" xfId="40411"/>
    <cellStyle name="Normal 9 3 4 2 3 5" xfId="4989"/>
    <cellStyle name="Normal 9 3 4 2 3 5 2" xfId="40412"/>
    <cellStyle name="Normal 9 3 4 2 3 6" xfId="40413"/>
    <cellStyle name="Normal 9 3 4 2 3 6 2" xfId="40414"/>
    <cellStyle name="Normal 9 3 4 2 3 7" xfId="40415"/>
    <cellStyle name="Normal 9 3 4 2 4" xfId="7614"/>
    <cellStyle name="Normal 9 3 4 2 4 2" xfId="15465"/>
    <cellStyle name="Normal 9 3 4 2 4 2 2" xfId="40416"/>
    <cellStyle name="Normal 9 3 4 2 4 3" xfId="40417"/>
    <cellStyle name="Normal 9 3 4 2 4 4" xfId="40418"/>
    <cellStyle name="Normal 9 3 4 2 5" xfId="10238"/>
    <cellStyle name="Normal 9 3 4 2 5 2" xfId="18088"/>
    <cellStyle name="Normal 9 3 4 2 5 2 2" xfId="40419"/>
    <cellStyle name="Normal 9 3 4 2 5 3" xfId="40420"/>
    <cellStyle name="Normal 9 3 4 2 6" xfId="12842"/>
    <cellStyle name="Normal 9 3 4 2 6 2" xfId="40421"/>
    <cellStyle name="Normal 9 3 4 2 7" xfId="4986"/>
    <cellStyle name="Normal 9 3 4 2 7 2" xfId="40422"/>
    <cellStyle name="Normal 9 3 4 2 8" xfId="40423"/>
    <cellStyle name="Normal 9 3 4 2 8 2" xfId="40424"/>
    <cellStyle name="Normal 9 3 4 2 9" xfId="40425"/>
    <cellStyle name="Normal 9 3 4 3" xfId="2211"/>
    <cellStyle name="Normal 9 3 4 3 2" xfId="2212"/>
    <cellStyle name="Normal 9 3 4 3 2 2" xfId="7619"/>
    <cellStyle name="Normal 9 3 4 3 2 2 2" xfId="15470"/>
    <cellStyle name="Normal 9 3 4 3 2 2 2 2" xfId="40426"/>
    <cellStyle name="Normal 9 3 4 3 2 2 3" xfId="40427"/>
    <cellStyle name="Normal 9 3 4 3 2 2 4" xfId="40428"/>
    <cellStyle name="Normal 9 3 4 3 2 3" xfId="10243"/>
    <cellStyle name="Normal 9 3 4 3 2 3 2" xfId="18093"/>
    <cellStyle name="Normal 9 3 4 3 2 3 2 2" xfId="40429"/>
    <cellStyle name="Normal 9 3 4 3 2 3 3" xfId="40430"/>
    <cellStyle name="Normal 9 3 4 3 2 4" xfId="12847"/>
    <cellStyle name="Normal 9 3 4 3 2 4 2" xfId="40431"/>
    <cellStyle name="Normal 9 3 4 3 2 5" xfId="4991"/>
    <cellStyle name="Normal 9 3 4 3 2 5 2" xfId="40432"/>
    <cellStyle name="Normal 9 3 4 3 2 6" xfId="40433"/>
    <cellStyle name="Normal 9 3 4 3 2 6 2" xfId="40434"/>
    <cellStyle name="Normal 9 3 4 3 2 7" xfId="40435"/>
    <cellStyle name="Normal 9 3 4 3 3" xfId="7618"/>
    <cellStyle name="Normal 9 3 4 3 3 2" xfId="15469"/>
    <cellStyle name="Normal 9 3 4 3 3 2 2" xfId="40436"/>
    <cellStyle name="Normal 9 3 4 3 3 3" xfId="40437"/>
    <cellStyle name="Normal 9 3 4 3 3 4" xfId="40438"/>
    <cellStyle name="Normal 9 3 4 3 4" xfId="10242"/>
    <cellStyle name="Normal 9 3 4 3 4 2" xfId="18092"/>
    <cellStyle name="Normal 9 3 4 3 4 2 2" xfId="40439"/>
    <cellStyle name="Normal 9 3 4 3 4 3" xfId="40440"/>
    <cellStyle name="Normal 9 3 4 3 5" xfId="12846"/>
    <cellStyle name="Normal 9 3 4 3 5 2" xfId="40441"/>
    <cellStyle name="Normal 9 3 4 3 6" xfId="4990"/>
    <cellStyle name="Normal 9 3 4 3 6 2" xfId="40442"/>
    <cellStyle name="Normal 9 3 4 3 7" xfId="40443"/>
    <cellStyle name="Normal 9 3 4 3 7 2" xfId="40444"/>
    <cellStyle name="Normal 9 3 4 3 8" xfId="40445"/>
    <cellStyle name="Normal 9 3 4 4" xfId="2213"/>
    <cellStyle name="Normal 9 3 4 4 2" xfId="7620"/>
    <cellStyle name="Normal 9 3 4 4 2 2" xfId="15471"/>
    <cellStyle name="Normal 9 3 4 4 2 2 2" xfId="40446"/>
    <cellStyle name="Normal 9 3 4 4 2 3" xfId="40447"/>
    <cellStyle name="Normal 9 3 4 4 2 4" xfId="40448"/>
    <cellStyle name="Normal 9 3 4 4 3" xfId="10244"/>
    <cellStyle name="Normal 9 3 4 4 3 2" xfId="18094"/>
    <cellStyle name="Normal 9 3 4 4 3 2 2" xfId="40449"/>
    <cellStyle name="Normal 9 3 4 4 3 3" xfId="40450"/>
    <cellStyle name="Normal 9 3 4 4 4" xfId="12848"/>
    <cellStyle name="Normal 9 3 4 4 4 2" xfId="40451"/>
    <cellStyle name="Normal 9 3 4 4 5" xfId="4992"/>
    <cellStyle name="Normal 9 3 4 4 5 2" xfId="40452"/>
    <cellStyle name="Normal 9 3 4 4 6" xfId="40453"/>
    <cellStyle name="Normal 9 3 4 4 6 2" xfId="40454"/>
    <cellStyle name="Normal 9 3 4 4 7" xfId="40455"/>
    <cellStyle name="Normal 9 3 4 5" xfId="7613"/>
    <cellStyle name="Normal 9 3 4 5 2" xfId="15464"/>
    <cellStyle name="Normal 9 3 4 5 2 2" xfId="40456"/>
    <cellStyle name="Normal 9 3 4 5 3" xfId="40457"/>
    <cellStyle name="Normal 9 3 4 5 4" xfId="40458"/>
    <cellStyle name="Normal 9 3 4 6" xfId="10237"/>
    <cellStyle name="Normal 9 3 4 6 2" xfId="18087"/>
    <cellStyle name="Normal 9 3 4 6 2 2" xfId="40459"/>
    <cellStyle name="Normal 9 3 4 6 3" xfId="40460"/>
    <cellStyle name="Normal 9 3 4 7" xfId="12841"/>
    <cellStyle name="Normal 9 3 4 7 2" xfId="40461"/>
    <cellStyle name="Normal 9 3 4 8" xfId="4985"/>
    <cellStyle name="Normal 9 3 4 8 2" xfId="40462"/>
    <cellStyle name="Normal 9 3 4 9" xfId="40463"/>
    <cellStyle name="Normal 9 3 4 9 2" xfId="40464"/>
    <cellStyle name="Normal 9 3 5" xfId="2214"/>
    <cellStyle name="Normal 9 3 5 2" xfId="2215"/>
    <cellStyle name="Normal 9 3 5 2 2" xfId="2216"/>
    <cellStyle name="Normal 9 3 5 2 2 2" xfId="7623"/>
    <cellStyle name="Normal 9 3 5 2 2 2 2" xfId="15474"/>
    <cellStyle name="Normal 9 3 5 2 2 2 2 2" xfId="40465"/>
    <cellStyle name="Normal 9 3 5 2 2 2 3" xfId="40466"/>
    <cellStyle name="Normal 9 3 5 2 2 2 4" xfId="40467"/>
    <cellStyle name="Normal 9 3 5 2 2 3" xfId="10247"/>
    <cellStyle name="Normal 9 3 5 2 2 3 2" xfId="18097"/>
    <cellStyle name="Normal 9 3 5 2 2 3 2 2" xfId="40468"/>
    <cellStyle name="Normal 9 3 5 2 2 3 3" xfId="40469"/>
    <cellStyle name="Normal 9 3 5 2 2 4" xfId="12851"/>
    <cellStyle name="Normal 9 3 5 2 2 4 2" xfId="40470"/>
    <cellStyle name="Normal 9 3 5 2 2 5" xfId="4995"/>
    <cellStyle name="Normal 9 3 5 2 2 5 2" xfId="40471"/>
    <cellStyle name="Normal 9 3 5 2 2 6" xfId="40472"/>
    <cellStyle name="Normal 9 3 5 2 2 6 2" xfId="40473"/>
    <cellStyle name="Normal 9 3 5 2 2 7" xfId="40474"/>
    <cellStyle name="Normal 9 3 5 2 3" xfId="7622"/>
    <cellStyle name="Normal 9 3 5 2 3 2" xfId="15473"/>
    <cellStyle name="Normal 9 3 5 2 3 2 2" xfId="40475"/>
    <cellStyle name="Normal 9 3 5 2 3 3" xfId="40476"/>
    <cellStyle name="Normal 9 3 5 2 3 4" xfId="40477"/>
    <cellStyle name="Normal 9 3 5 2 4" xfId="10246"/>
    <cellStyle name="Normal 9 3 5 2 4 2" xfId="18096"/>
    <cellStyle name="Normal 9 3 5 2 4 2 2" xfId="40478"/>
    <cellStyle name="Normal 9 3 5 2 4 3" xfId="40479"/>
    <cellStyle name="Normal 9 3 5 2 5" xfId="12850"/>
    <cellStyle name="Normal 9 3 5 2 5 2" xfId="40480"/>
    <cellStyle name="Normal 9 3 5 2 6" xfId="4994"/>
    <cellStyle name="Normal 9 3 5 2 6 2" xfId="40481"/>
    <cellStyle name="Normal 9 3 5 2 7" xfId="40482"/>
    <cellStyle name="Normal 9 3 5 2 7 2" xfId="40483"/>
    <cellStyle name="Normal 9 3 5 2 8" xfId="40484"/>
    <cellStyle name="Normal 9 3 5 3" xfId="2217"/>
    <cellStyle name="Normal 9 3 5 3 2" xfId="7624"/>
    <cellStyle name="Normal 9 3 5 3 2 2" xfId="15475"/>
    <cellStyle name="Normal 9 3 5 3 2 2 2" xfId="40485"/>
    <cellStyle name="Normal 9 3 5 3 2 3" xfId="40486"/>
    <cellStyle name="Normal 9 3 5 3 2 4" xfId="40487"/>
    <cellStyle name="Normal 9 3 5 3 3" xfId="10248"/>
    <cellStyle name="Normal 9 3 5 3 3 2" xfId="18098"/>
    <cellStyle name="Normal 9 3 5 3 3 2 2" xfId="40488"/>
    <cellStyle name="Normal 9 3 5 3 3 3" xfId="40489"/>
    <cellStyle name="Normal 9 3 5 3 4" xfId="12852"/>
    <cellStyle name="Normal 9 3 5 3 4 2" xfId="40490"/>
    <cellStyle name="Normal 9 3 5 3 5" xfId="4996"/>
    <cellStyle name="Normal 9 3 5 3 5 2" xfId="40491"/>
    <cellStyle name="Normal 9 3 5 3 6" xfId="40492"/>
    <cellStyle name="Normal 9 3 5 3 6 2" xfId="40493"/>
    <cellStyle name="Normal 9 3 5 3 7" xfId="40494"/>
    <cellStyle name="Normal 9 3 5 4" xfId="7621"/>
    <cellStyle name="Normal 9 3 5 4 2" xfId="15472"/>
    <cellStyle name="Normal 9 3 5 4 2 2" xfId="40495"/>
    <cellStyle name="Normal 9 3 5 4 3" xfId="40496"/>
    <cellStyle name="Normal 9 3 5 4 4" xfId="40497"/>
    <cellStyle name="Normal 9 3 5 5" xfId="10245"/>
    <cellStyle name="Normal 9 3 5 5 2" xfId="18095"/>
    <cellStyle name="Normal 9 3 5 5 2 2" xfId="40498"/>
    <cellStyle name="Normal 9 3 5 5 3" xfId="40499"/>
    <cellStyle name="Normal 9 3 5 6" xfId="12849"/>
    <cellStyle name="Normal 9 3 5 6 2" xfId="40500"/>
    <cellStyle name="Normal 9 3 5 7" xfId="4993"/>
    <cellStyle name="Normal 9 3 5 7 2" xfId="40501"/>
    <cellStyle name="Normal 9 3 5 8" xfId="40502"/>
    <cellStyle name="Normal 9 3 5 8 2" xfId="40503"/>
    <cellStyle name="Normal 9 3 5 9" xfId="40504"/>
    <cellStyle name="Normal 9 3 6" xfId="2218"/>
    <cellStyle name="Normal 9 3 6 2" xfId="2219"/>
    <cellStyle name="Normal 9 3 6 2 2" xfId="7626"/>
    <cellStyle name="Normal 9 3 6 2 2 2" xfId="15477"/>
    <cellStyle name="Normal 9 3 6 2 2 2 2" xfId="40505"/>
    <cellStyle name="Normal 9 3 6 2 2 3" xfId="40506"/>
    <cellStyle name="Normal 9 3 6 2 2 4" xfId="40507"/>
    <cellStyle name="Normal 9 3 6 2 3" xfId="10250"/>
    <cellStyle name="Normal 9 3 6 2 3 2" xfId="18100"/>
    <cellStyle name="Normal 9 3 6 2 3 2 2" xfId="40508"/>
    <cellStyle name="Normal 9 3 6 2 3 3" xfId="40509"/>
    <cellStyle name="Normal 9 3 6 2 4" xfId="12854"/>
    <cellStyle name="Normal 9 3 6 2 4 2" xfId="40510"/>
    <cellStyle name="Normal 9 3 6 2 5" xfId="4998"/>
    <cellStyle name="Normal 9 3 6 2 5 2" xfId="40511"/>
    <cellStyle name="Normal 9 3 6 2 6" xfId="40512"/>
    <cellStyle name="Normal 9 3 6 2 6 2" xfId="40513"/>
    <cellStyle name="Normal 9 3 6 2 7" xfId="40514"/>
    <cellStyle name="Normal 9 3 6 3" xfId="7625"/>
    <cellStyle name="Normal 9 3 6 3 2" xfId="15476"/>
    <cellStyle name="Normal 9 3 6 3 2 2" xfId="40515"/>
    <cellStyle name="Normal 9 3 6 3 3" xfId="40516"/>
    <cellStyle name="Normal 9 3 6 3 4" xfId="40517"/>
    <cellStyle name="Normal 9 3 6 4" xfId="10249"/>
    <cellStyle name="Normal 9 3 6 4 2" xfId="18099"/>
    <cellStyle name="Normal 9 3 6 4 2 2" xfId="40518"/>
    <cellStyle name="Normal 9 3 6 4 3" xfId="40519"/>
    <cellStyle name="Normal 9 3 6 5" xfId="12853"/>
    <cellStyle name="Normal 9 3 6 5 2" xfId="40520"/>
    <cellStyle name="Normal 9 3 6 6" xfId="4997"/>
    <cellStyle name="Normal 9 3 6 6 2" xfId="40521"/>
    <cellStyle name="Normal 9 3 6 7" xfId="40522"/>
    <cellStyle name="Normal 9 3 6 7 2" xfId="40523"/>
    <cellStyle name="Normal 9 3 6 8" xfId="40524"/>
    <cellStyle name="Normal 9 3 7" xfId="2220"/>
    <cellStyle name="Normal 9 3 7 2" xfId="7627"/>
    <cellStyle name="Normal 9 3 7 2 2" xfId="15478"/>
    <cellStyle name="Normal 9 3 7 2 2 2" xfId="40525"/>
    <cellStyle name="Normal 9 3 7 2 3" xfId="40526"/>
    <cellStyle name="Normal 9 3 7 2 4" xfId="40527"/>
    <cellStyle name="Normal 9 3 7 3" xfId="10251"/>
    <cellStyle name="Normal 9 3 7 3 2" xfId="18101"/>
    <cellStyle name="Normal 9 3 7 3 2 2" xfId="40528"/>
    <cellStyle name="Normal 9 3 7 3 3" xfId="40529"/>
    <cellStyle name="Normal 9 3 7 4" xfId="12855"/>
    <cellStyle name="Normal 9 3 7 4 2" xfId="40530"/>
    <cellStyle name="Normal 9 3 7 5" xfId="4999"/>
    <cellStyle name="Normal 9 3 7 5 2" xfId="40531"/>
    <cellStyle name="Normal 9 3 7 6" xfId="40532"/>
    <cellStyle name="Normal 9 3 7 6 2" xfId="40533"/>
    <cellStyle name="Normal 9 3 7 7" xfId="40534"/>
    <cellStyle name="Normal 9 3 8" xfId="7596"/>
    <cellStyle name="Normal 9 3 8 2" xfId="15447"/>
    <cellStyle name="Normal 9 3 8 2 2" xfId="40535"/>
    <cellStyle name="Normal 9 3 8 3" xfId="40536"/>
    <cellStyle name="Normal 9 3 8 4" xfId="40537"/>
    <cellStyle name="Normal 9 3 9" xfId="10220"/>
    <cellStyle name="Normal 9 3 9 2" xfId="18070"/>
    <cellStyle name="Normal 9 3 9 2 2" xfId="40538"/>
    <cellStyle name="Normal 9 3 9 3" xfId="40539"/>
    <cellStyle name="Normal 9 4" xfId="2221"/>
    <cellStyle name="Normal 9 4 10" xfId="12856"/>
    <cellStyle name="Normal 9 4 10 2" xfId="40540"/>
    <cellStyle name="Normal 9 4 11" xfId="5000"/>
    <cellStyle name="Normal 9 4 11 2" xfId="40541"/>
    <cellStyle name="Normal 9 4 12" xfId="2818"/>
    <cellStyle name="Normal 9 4 12 2" xfId="40542"/>
    <cellStyle name="Normal 9 4 13" xfId="40543"/>
    <cellStyle name="Normal 9 4 14" xfId="40544"/>
    <cellStyle name="Normal 9 4 2" xfId="2222"/>
    <cellStyle name="Normal 9 4 2 10" xfId="40545"/>
    <cellStyle name="Normal 9 4 2 2" xfId="2223"/>
    <cellStyle name="Normal 9 4 2 2 2" xfId="2224"/>
    <cellStyle name="Normal 9 4 2 2 2 2" xfId="2225"/>
    <cellStyle name="Normal 9 4 2 2 2 2 2" xfId="7632"/>
    <cellStyle name="Normal 9 4 2 2 2 2 2 2" xfId="15483"/>
    <cellStyle name="Normal 9 4 2 2 2 2 2 2 2" xfId="40546"/>
    <cellStyle name="Normal 9 4 2 2 2 2 2 3" xfId="40547"/>
    <cellStyle name="Normal 9 4 2 2 2 2 2 4" xfId="40548"/>
    <cellStyle name="Normal 9 4 2 2 2 2 3" xfId="10256"/>
    <cellStyle name="Normal 9 4 2 2 2 2 3 2" xfId="18106"/>
    <cellStyle name="Normal 9 4 2 2 2 2 3 2 2" xfId="40549"/>
    <cellStyle name="Normal 9 4 2 2 2 2 3 3" xfId="40550"/>
    <cellStyle name="Normal 9 4 2 2 2 2 4" xfId="12860"/>
    <cellStyle name="Normal 9 4 2 2 2 2 4 2" xfId="40551"/>
    <cellStyle name="Normal 9 4 2 2 2 2 5" xfId="5004"/>
    <cellStyle name="Normal 9 4 2 2 2 2 5 2" xfId="40552"/>
    <cellStyle name="Normal 9 4 2 2 2 2 6" xfId="40553"/>
    <cellStyle name="Normal 9 4 2 2 2 2 6 2" xfId="40554"/>
    <cellStyle name="Normal 9 4 2 2 2 2 7" xfId="40555"/>
    <cellStyle name="Normal 9 4 2 2 2 3" xfId="7631"/>
    <cellStyle name="Normal 9 4 2 2 2 3 2" xfId="15482"/>
    <cellStyle name="Normal 9 4 2 2 2 3 2 2" xfId="40556"/>
    <cellStyle name="Normal 9 4 2 2 2 3 3" xfId="40557"/>
    <cellStyle name="Normal 9 4 2 2 2 3 4" xfId="40558"/>
    <cellStyle name="Normal 9 4 2 2 2 4" xfId="10255"/>
    <cellStyle name="Normal 9 4 2 2 2 4 2" xfId="18105"/>
    <cellStyle name="Normal 9 4 2 2 2 4 2 2" xfId="40559"/>
    <cellStyle name="Normal 9 4 2 2 2 4 3" xfId="40560"/>
    <cellStyle name="Normal 9 4 2 2 2 5" xfId="12859"/>
    <cellStyle name="Normal 9 4 2 2 2 5 2" xfId="40561"/>
    <cellStyle name="Normal 9 4 2 2 2 6" xfId="5003"/>
    <cellStyle name="Normal 9 4 2 2 2 6 2" xfId="40562"/>
    <cellStyle name="Normal 9 4 2 2 2 7" xfId="40563"/>
    <cellStyle name="Normal 9 4 2 2 2 7 2" xfId="40564"/>
    <cellStyle name="Normal 9 4 2 2 2 8" xfId="40565"/>
    <cellStyle name="Normal 9 4 2 2 3" xfId="2226"/>
    <cellStyle name="Normal 9 4 2 2 3 2" xfId="7633"/>
    <cellStyle name="Normal 9 4 2 2 3 2 2" xfId="15484"/>
    <cellStyle name="Normal 9 4 2 2 3 2 2 2" xfId="40566"/>
    <cellStyle name="Normal 9 4 2 2 3 2 3" xfId="40567"/>
    <cellStyle name="Normal 9 4 2 2 3 2 4" xfId="40568"/>
    <cellStyle name="Normal 9 4 2 2 3 3" xfId="10257"/>
    <cellStyle name="Normal 9 4 2 2 3 3 2" xfId="18107"/>
    <cellStyle name="Normal 9 4 2 2 3 3 2 2" xfId="40569"/>
    <cellStyle name="Normal 9 4 2 2 3 3 3" xfId="40570"/>
    <cellStyle name="Normal 9 4 2 2 3 4" xfId="12861"/>
    <cellStyle name="Normal 9 4 2 2 3 4 2" xfId="40571"/>
    <cellStyle name="Normal 9 4 2 2 3 5" xfId="5005"/>
    <cellStyle name="Normal 9 4 2 2 3 5 2" xfId="40572"/>
    <cellStyle name="Normal 9 4 2 2 3 6" xfId="40573"/>
    <cellStyle name="Normal 9 4 2 2 3 6 2" xfId="40574"/>
    <cellStyle name="Normal 9 4 2 2 3 7" xfId="40575"/>
    <cellStyle name="Normal 9 4 2 2 4" xfId="7630"/>
    <cellStyle name="Normal 9 4 2 2 4 2" xfId="15481"/>
    <cellStyle name="Normal 9 4 2 2 4 2 2" xfId="40576"/>
    <cellStyle name="Normal 9 4 2 2 4 3" xfId="40577"/>
    <cellStyle name="Normal 9 4 2 2 4 4" xfId="40578"/>
    <cellStyle name="Normal 9 4 2 2 5" xfId="10254"/>
    <cellStyle name="Normal 9 4 2 2 5 2" xfId="18104"/>
    <cellStyle name="Normal 9 4 2 2 5 2 2" xfId="40579"/>
    <cellStyle name="Normal 9 4 2 2 5 3" xfId="40580"/>
    <cellStyle name="Normal 9 4 2 2 6" xfId="12858"/>
    <cellStyle name="Normal 9 4 2 2 6 2" xfId="40581"/>
    <cellStyle name="Normal 9 4 2 2 7" xfId="5002"/>
    <cellStyle name="Normal 9 4 2 2 7 2" xfId="40582"/>
    <cellStyle name="Normal 9 4 2 2 8" xfId="40583"/>
    <cellStyle name="Normal 9 4 2 2 8 2" xfId="40584"/>
    <cellStyle name="Normal 9 4 2 2 9" xfId="40585"/>
    <cellStyle name="Normal 9 4 2 3" xfId="2227"/>
    <cellStyle name="Normal 9 4 2 3 2" xfId="2228"/>
    <cellStyle name="Normal 9 4 2 3 2 2" xfId="7635"/>
    <cellStyle name="Normal 9 4 2 3 2 2 2" xfId="15486"/>
    <cellStyle name="Normal 9 4 2 3 2 2 2 2" xfId="40586"/>
    <cellStyle name="Normal 9 4 2 3 2 2 3" xfId="40587"/>
    <cellStyle name="Normal 9 4 2 3 2 2 4" xfId="40588"/>
    <cellStyle name="Normal 9 4 2 3 2 3" xfId="10259"/>
    <cellStyle name="Normal 9 4 2 3 2 3 2" xfId="18109"/>
    <cellStyle name="Normal 9 4 2 3 2 3 2 2" xfId="40589"/>
    <cellStyle name="Normal 9 4 2 3 2 3 3" xfId="40590"/>
    <cellStyle name="Normal 9 4 2 3 2 4" xfId="12863"/>
    <cellStyle name="Normal 9 4 2 3 2 4 2" xfId="40591"/>
    <cellStyle name="Normal 9 4 2 3 2 5" xfId="5007"/>
    <cellStyle name="Normal 9 4 2 3 2 5 2" xfId="40592"/>
    <cellStyle name="Normal 9 4 2 3 2 6" xfId="40593"/>
    <cellStyle name="Normal 9 4 2 3 2 6 2" xfId="40594"/>
    <cellStyle name="Normal 9 4 2 3 2 7" xfId="40595"/>
    <cellStyle name="Normal 9 4 2 3 3" xfId="7634"/>
    <cellStyle name="Normal 9 4 2 3 3 2" xfId="15485"/>
    <cellStyle name="Normal 9 4 2 3 3 2 2" xfId="40596"/>
    <cellStyle name="Normal 9 4 2 3 3 3" xfId="40597"/>
    <cellStyle name="Normal 9 4 2 3 3 4" xfId="40598"/>
    <cellStyle name="Normal 9 4 2 3 4" xfId="10258"/>
    <cellStyle name="Normal 9 4 2 3 4 2" xfId="18108"/>
    <cellStyle name="Normal 9 4 2 3 4 2 2" xfId="40599"/>
    <cellStyle name="Normal 9 4 2 3 4 3" xfId="40600"/>
    <cellStyle name="Normal 9 4 2 3 5" xfId="12862"/>
    <cellStyle name="Normal 9 4 2 3 5 2" xfId="40601"/>
    <cellStyle name="Normal 9 4 2 3 6" xfId="5006"/>
    <cellStyle name="Normal 9 4 2 3 6 2" xfId="40602"/>
    <cellStyle name="Normal 9 4 2 3 7" xfId="40603"/>
    <cellStyle name="Normal 9 4 2 3 7 2" xfId="40604"/>
    <cellStyle name="Normal 9 4 2 3 8" xfId="40605"/>
    <cellStyle name="Normal 9 4 2 4" xfId="2229"/>
    <cellStyle name="Normal 9 4 2 4 2" xfId="7636"/>
    <cellStyle name="Normal 9 4 2 4 2 2" xfId="15487"/>
    <cellStyle name="Normal 9 4 2 4 2 2 2" xfId="40606"/>
    <cellStyle name="Normal 9 4 2 4 2 3" xfId="40607"/>
    <cellStyle name="Normal 9 4 2 4 2 4" xfId="40608"/>
    <cellStyle name="Normal 9 4 2 4 3" xfId="10260"/>
    <cellStyle name="Normal 9 4 2 4 3 2" xfId="18110"/>
    <cellStyle name="Normal 9 4 2 4 3 2 2" xfId="40609"/>
    <cellStyle name="Normal 9 4 2 4 3 3" xfId="40610"/>
    <cellStyle name="Normal 9 4 2 4 4" xfId="12864"/>
    <cellStyle name="Normal 9 4 2 4 4 2" xfId="40611"/>
    <cellStyle name="Normal 9 4 2 4 5" xfId="5008"/>
    <cellStyle name="Normal 9 4 2 4 5 2" xfId="40612"/>
    <cellStyle name="Normal 9 4 2 4 6" xfId="40613"/>
    <cellStyle name="Normal 9 4 2 4 6 2" xfId="40614"/>
    <cellStyle name="Normal 9 4 2 4 7" xfId="40615"/>
    <cellStyle name="Normal 9 4 2 5" xfId="7629"/>
    <cellStyle name="Normal 9 4 2 5 2" xfId="15480"/>
    <cellStyle name="Normal 9 4 2 5 2 2" xfId="40616"/>
    <cellStyle name="Normal 9 4 2 5 3" xfId="40617"/>
    <cellStyle name="Normal 9 4 2 5 4" xfId="40618"/>
    <cellStyle name="Normal 9 4 2 6" xfId="10253"/>
    <cellStyle name="Normal 9 4 2 6 2" xfId="18103"/>
    <cellStyle name="Normal 9 4 2 6 2 2" xfId="40619"/>
    <cellStyle name="Normal 9 4 2 6 3" xfId="40620"/>
    <cellStyle name="Normal 9 4 2 7" xfId="12857"/>
    <cellStyle name="Normal 9 4 2 7 2" xfId="40621"/>
    <cellStyle name="Normal 9 4 2 8" xfId="5001"/>
    <cellStyle name="Normal 9 4 2 8 2" xfId="40622"/>
    <cellStyle name="Normal 9 4 2 9" xfId="40623"/>
    <cellStyle name="Normal 9 4 2 9 2" xfId="40624"/>
    <cellStyle name="Normal 9 4 3" xfId="2230"/>
    <cellStyle name="Normal 9 4 3 10" xfId="40625"/>
    <cellStyle name="Normal 9 4 3 2" xfId="2231"/>
    <cellStyle name="Normal 9 4 3 2 2" xfId="2232"/>
    <cellStyle name="Normal 9 4 3 2 2 2" xfId="2233"/>
    <cellStyle name="Normal 9 4 3 2 2 2 2" xfId="7640"/>
    <cellStyle name="Normal 9 4 3 2 2 2 2 2" xfId="15491"/>
    <cellStyle name="Normal 9 4 3 2 2 2 2 2 2" xfId="40626"/>
    <cellStyle name="Normal 9 4 3 2 2 2 2 3" xfId="40627"/>
    <cellStyle name="Normal 9 4 3 2 2 2 2 4" xfId="40628"/>
    <cellStyle name="Normal 9 4 3 2 2 2 3" xfId="10264"/>
    <cellStyle name="Normal 9 4 3 2 2 2 3 2" xfId="18114"/>
    <cellStyle name="Normal 9 4 3 2 2 2 3 2 2" xfId="40629"/>
    <cellStyle name="Normal 9 4 3 2 2 2 3 3" xfId="40630"/>
    <cellStyle name="Normal 9 4 3 2 2 2 4" xfId="12868"/>
    <cellStyle name="Normal 9 4 3 2 2 2 4 2" xfId="40631"/>
    <cellStyle name="Normal 9 4 3 2 2 2 5" xfId="5012"/>
    <cellStyle name="Normal 9 4 3 2 2 2 5 2" xfId="40632"/>
    <cellStyle name="Normal 9 4 3 2 2 2 6" xfId="40633"/>
    <cellStyle name="Normal 9 4 3 2 2 2 6 2" xfId="40634"/>
    <cellStyle name="Normal 9 4 3 2 2 2 7" xfId="40635"/>
    <cellStyle name="Normal 9 4 3 2 2 3" xfId="7639"/>
    <cellStyle name="Normal 9 4 3 2 2 3 2" xfId="15490"/>
    <cellStyle name="Normal 9 4 3 2 2 3 2 2" xfId="40636"/>
    <cellStyle name="Normal 9 4 3 2 2 3 3" xfId="40637"/>
    <cellStyle name="Normal 9 4 3 2 2 3 4" xfId="40638"/>
    <cellStyle name="Normal 9 4 3 2 2 4" xfId="10263"/>
    <cellStyle name="Normal 9 4 3 2 2 4 2" xfId="18113"/>
    <cellStyle name="Normal 9 4 3 2 2 4 2 2" xfId="40639"/>
    <cellStyle name="Normal 9 4 3 2 2 4 3" xfId="40640"/>
    <cellStyle name="Normal 9 4 3 2 2 5" xfId="12867"/>
    <cellStyle name="Normal 9 4 3 2 2 5 2" xfId="40641"/>
    <cellStyle name="Normal 9 4 3 2 2 6" xfId="5011"/>
    <cellStyle name="Normal 9 4 3 2 2 6 2" xfId="40642"/>
    <cellStyle name="Normal 9 4 3 2 2 7" xfId="40643"/>
    <cellStyle name="Normal 9 4 3 2 2 7 2" xfId="40644"/>
    <cellStyle name="Normal 9 4 3 2 2 8" xfId="40645"/>
    <cellStyle name="Normal 9 4 3 2 3" xfId="2234"/>
    <cellStyle name="Normal 9 4 3 2 3 2" xfId="7641"/>
    <cellStyle name="Normal 9 4 3 2 3 2 2" xfId="15492"/>
    <cellStyle name="Normal 9 4 3 2 3 2 2 2" xfId="40646"/>
    <cellStyle name="Normal 9 4 3 2 3 2 3" xfId="40647"/>
    <cellStyle name="Normal 9 4 3 2 3 2 4" xfId="40648"/>
    <cellStyle name="Normal 9 4 3 2 3 3" xfId="10265"/>
    <cellStyle name="Normal 9 4 3 2 3 3 2" xfId="18115"/>
    <cellStyle name="Normal 9 4 3 2 3 3 2 2" xfId="40649"/>
    <cellStyle name="Normal 9 4 3 2 3 3 3" xfId="40650"/>
    <cellStyle name="Normal 9 4 3 2 3 4" xfId="12869"/>
    <cellStyle name="Normal 9 4 3 2 3 4 2" xfId="40651"/>
    <cellStyle name="Normal 9 4 3 2 3 5" xfId="5013"/>
    <cellStyle name="Normal 9 4 3 2 3 5 2" xfId="40652"/>
    <cellStyle name="Normal 9 4 3 2 3 6" xfId="40653"/>
    <cellStyle name="Normal 9 4 3 2 3 6 2" xfId="40654"/>
    <cellStyle name="Normal 9 4 3 2 3 7" xfId="40655"/>
    <cellStyle name="Normal 9 4 3 2 4" xfId="7638"/>
    <cellStyle name="Normal 9 4 3 2 4 2" xfId="15489"/>
    <cellStyle name="Normal 9 4 3 2 4 2 2" xfId="40656"/>
    <cellStyle name="Normal 9 4 3 2 4 3" xfId="40657"/>
    <cellStyle name="Normal 9 4 3 2 4 4" xfId="40658"/>
    <cellStyle name="Normal 9 4 3 2 5" xfId="10262"/>
    <cellStyle name="Normal 9 4 3 2 5 2" xfId="18112"/>
    <cellStyle name="Normal 9 4 3 2 5 2 2" xfId="40659"/>
    <cellStyle name="Normal 9 4 3 2 5 3" xfId="40660"/>
    <cellStyle name="Normal 9 4 3 2 6" xfId="12866"/>
    <cellStyle name="Normal 9 4 3 2 6 2" xfId="40661"/>
    <cellStyle name="Normal 9 4 3 2 7" xfId="5010"/>
    <cellStyle name="Normal 9 4 3 2 7 2" xfId="40662"/>
    <cellStyle name="Normal 9 4 3 2 8" xfId="40663"/>
    <cellStyle name="Normal 9 4 3 2 8 2" xfId="40664"/>
    <cellStyle name="Normal 9 4 3 2 9" xfId="40665"/>
    <cellStyle name="Normal 9 4 3 3" xfId="2235"/>
    <cellStyle name="Normal 9 4 3 3 2" xfId="2236"/>
    <cellStyle name="Normal 9 4 3 3 2 2" xfId="7643"/>
    <cellStyle name="Normal 9 4 3 3 2 2 2" xfId="15494"/>
    <cellStyle name="Normal 9 4 3 3 2 2 2 2" xfId="40666"/>
    <cellStyle name="Normal 9 4 3 3 2 2 3" xfId="40667"/>
    <cellStyle name="Normal 9 4 3 3 2 2 4" xfId="40668"/>
    <cellStyle name="Normal 9 4 3 3 2 3" xfId="10267"/>
    <cellStyle name="Normal 9 4 3 3 2 3 2" xfId="18117"/>
    <cellStyle name="Normal 9 4 3 3 2 3 2 2" xfId="40669"/>
    <cellStyle name="Normal 9 4 3 3 2 3 3" xfId="40670"/>
    <cellStyle name="Normal 9 4 3 3 2 4" xfId="12871"/>
    <cellStyle name="Normal 9 4 3 3 2 4 2" xfId="40671"/>
    <cellStyle name="Normal 9 4 3 3 2 5" xfId="5015"/>
    <cellStyle name="Normal 9 4 3 3 2 5 2" xfId="40672"/>
    <cellStyle name="Normal 9 4 3 3 2 6" xfId="40673"/>
    <cellStyle name="Normal 9 4 3 3 2 6 2" xfId="40674"/>
    <cellStyle name="Normal 9 4 3 3 2 7" xfId="40675"/>
    <cellStyle name="Normal 9 4 3 3 3" xfId="7642"/>
    <cellStyle name="Normal 9 4 3 3 3 2" xfId="15493"/>
    <cellStyle name="Normal 9 4 3 3 3 2 2" xfId="40676"/>
    <cellStyle name="Normal 9 4 3 3 3 3" xfId="40677"/>
    <cellStyle name="Normal 9 4 3 3 3 4" xfId="40678"/>
    <cellStyle name="Normal 9 4 3 3 4" xfId="10266"/>
    <cellStyle name="Normal 9 4 3 3 4 2" xfId="18116"/>
    <cellStyle name="Normal 9 4 3 3 4 2 2" xfId="40679"/>
    <cellStyle name="Normal 9 4 3 3 4 3" xfId="40680"/>
    <cellStyle name="Normal 9 4 3 3 5" xfId="12870"/>
    <cellStyle name="Normal 9 4 3 3 5 2" xfId="40681"/>
    <cellStyle name="Normal 9 4 3 3 6" xfId="5014"/>
    <cellStyle name="Normal 9 4 3 3 6 2" xfId="40682"/>
    <cellStyle name="Normal 9 4 3 3 7" xfId="40683"/>
    <cellStyle name="Normal 9 4 3 3 7 2" xfId="40684"/>
    <cellStyle name="Normal 9 4 3 3 8" xfId="40685"/>
    <cellStyle name="Normal 9 4 3 4" xfId="2237"/>
    <cellStyle name="Normal 9 4 3 4 2" xfId="7644"/>
    <cellStyle name="Normal 9 4 3 4 2 2" xfId="15495"/>
    <cellStyle name="Normal 9 4 3 4 2 2 2" xfId="40686"/>
    <cellStyle name="Normal 9 4 3 4 2 3" xfId="40687"/>
    <cellStyle name="Normal 9 4 3 4 2 4" xfId="40688"/>
    <cellStyle name="Normal 9 4 3 4 3" xfId="10268"/>
    <cellStyle name="Normal 9 4 3 4 3 2" xfId="18118"/>
    <cellStyle name="Normal 9 4 3 4 3 2 2" xfId="40689"/>
    <cellStyle name="Normal 9 4 3 4 3 3" xfId="40690"/>
    <cellStyle name="Normal 9 4 3 4 4" xfId="12872"/>
    <cellStyle name="Normal 9 4 3 4 4 2" xfId="40691"/>
    <cellStyle name="Normal 9 4 3 4 5" xfId="5016"/>
    <cellStyle name="Normal 9 4 3 4 5 2" xfId="40692"/>
    <cellStyle name="Normal 9 4 3 4 6" xfId="40693"/>
    <cellStyle name="Normal 9 4 3 4 6 2" xfId="40694"/>
    <cellStyle name="Normal 9 4 3 4 7" xfId="40695"/>
    <cellStyle name="Normal 9 4 3 5" xfId="7637"/>
    <cellStyle name="Normal 9 4 3 5 2" xfId="15488"/>
    <cellStyle name="Normal 9 4 3 5 2 2" xfId="40696"/>
    <cellStyle name="Normal 9 4 3 5 3" xfId="40697"/>
    <cellStyle name="Normal 9 4 3 5 4" xfId="40698"/>
    <cellStyle name="Normal 9 4 3 6" xfId="10261"/>
    <cellStyle name="Normal 9 4 3 6 2" xfId="18111"/>
    <cellStyle name="Normal 9 4 3 6 2 2" xfId="40699"/>
    <cellStyle name="Normal 9 4 3 6 3" xfId="40700"/>
    <cellStyle name="Normal 9 4 3 7" xfId="12865"/>
    <cellStyle name="Normal 9 4 3 7 2" xfId="40701"/>
    <cellStyle name="Normal 9 4 3 8" xfId="5009"/>
    <cellStyle name="Normal 9 4 3 8 2" xfId="40702"/>
    <cellStyle name="Normal 9 4 3 9" xfId="40703"/>
    <cellStyle name="Normal 9 4 3 9 2" xfId="40704"/>
    <cellStyle name="Normal 9 4 4" xfId="2238"/>
    <cellStyle name="Normal 9 4 4 10" xfId="40705"/>
    <cellStyle name="Normal 9 4 4 2" xfId="2239"/>
    <cellStyle name="Normal 9 4 4 2 2" xfId="2240"/>
    <cellStyle name="Normal 9 4 4 2 2 2" xfId="2241"/>
    <cellStyle name="Normal 9 4 4 2 2 2 2" xfId="7648"/>
    <cellStyle name="Normal 9 4 4 2 2 2 2 2" xfId="15499"/>
    <cellStyle name="Normal 9 4 4 2 2 2 2 2 2" xfId="40706"/>
    <cellStyle name="Normal 9 4 4 2 2 2 2 3" xfId="40707"/>
    <cellStyle name="Normal 9 4 4 2 2 2 2 4" xfId="40708"/>
    <cellStyle name="Normal 9 4 4 2 2 2 3" xfId="10272"/>
    <cellStyle name="Normal 9 4 4 2 2 2 3 2" xfId="18122"/>
    <cellStyle name="Normal 9 4 4 2 2 2 3 2 2" xfId="40709"/>
    <cellStyle name="Normal 9 4 4 2 2 2 3 3" xfId="40710"/>
    <cellStyle name="Normal 9 4 4 2 2 2 4" xfId="12876"/>
    <cellStyle name="Normal 9 4 4 2 2 2 4 2" xfId="40711"/>
    <cellStyle name="Normal 9 4 4 2 2 2 5" xfId="5020"/>
    <cellStyle name="Normal 9 4 4 2 2 2 5 2" xfId="40712"/>
    <cellStyle name="Normal 9 4 4 2 2 2 6" xfId="40713"/>
    <cellStyle name="Normal 9 4 4 2 2 2 6 2" xfId="40714"/>
    <cellStyle name="Normal 9 4 4 2 2 2 7" xfId="40715"/>
    <cellStyle name="Normal 9 4 4 2 2 3" xfId="7647"/>
    <cellStyle name="Normal 9 4 4 2 2 3 2" xfId="15498"/>
    <cellStyle name="Normal 9 4 4 2 2 3 2 2" xfId="40716"/>
    <cellStyle name="Normal 9 4 4 2 2 3 3" xfId="40717"/>
    <cellStyle name="Normal 9 4 4 2 2 3 4" xfId="40718"/>
    <cellStyle name="Normal 9 4 4 2 2 4" xfId="10271"/>
    <cellStyle name="Normal 9 4 4 2 2 4 2" xfId="18121"/>
    <cellStyle name="Normal 9 4 4 2 2 4 2 2" xfId="40719"/>
    <cellStyle name="Normal 9 4 4 2 2 4 3" xfId="40720"/>
    <cellStyle name="Normal 9 4 4 2 2 5" xfId="12875"/>
    <cellStyle name="Normal 9 4 4 2 2 5 2" xfId="40721"/>
    <cellStyle name="Normal 9 4 4 2 2 6" xfId="5019"/>
    <cellStyle name="Normal 9 4 4 2 2 6 2" xfId="40722"/>
    <cellStyle name="Normal 9 4 4 2 2 7" xfId="40723"/>
    <cellStyle name="Normal 9 4 4 2 2 7 2" xfId="40724"/>
    <cellStyle name="Normal 9 4 4 2 2 8" xfId="40725"/>
    <cellStyle name="Normal 9 4 4 2 3" xfId="2242"/>
    <cellStyle name="Normal 9 4 4 2 3 2" xfId="7649"/>
    <cellStyle name="Normal 9 4 4 2 3 2 2" xfId="15500"/>
    <cellStyle name="Normal 9 4 4 2 3 2 2 2" xfId="40726"/>
    <cellStyle name="Normal 9 4 4 2 3 2 3" xfId="40727"/>
    <cellStyle name="Normal 9 4 4 2 3 2 4" xfId="40728"/>
    <cellStyle name="Normal 9 4 4 2 3 3" xfId="10273"/>
    <cellStyle name="Normal 9 4 4 2 3 3 2" xfId="18123"/>
    <cellStyle name="Normal 9 4 4 2 3 3 2 2" xfId="40729"/>
    <cellStyle name="Normal 9 4 4 2 3 3 3" xfId="40730"/>
    <cellStyle name="Normal 9 4 4 2 3 4" xfId="12877"/>
    <cellStyle name="Normal 9 4 4 2 3 4 2" xfId="40731"/>
    <cellStyle name="Normal 9 4 4 2 3 5" xfId="5021"/>
    <cellStyle name="Normal 9 4 4 2 3 5 2" xfId="40732"/>
    <cellStyle name="Normal 9 4 4 2 3 6" xfId="40733"/>
    <cellStyle name="Normal 9 4 4 2 3 6 2" xfId="40734"/>
    <cellStyle name="Normal 9 4 4 2 3 7" xfId="40735"/>
    <cellStyle name="Normal 9 4 4 2 4" xfId="7646"/>
    <cellStyle name="Normal 9 4 4 2 4 2" xfId="15497"/>
    <cellStyle name="Normal 9 4 4 2 4 2 2" xfId="40736"/>
    <cellStyle name="Normal 9 4 4 2 4 3" xfId="40737"/>
    <cellStyle name="Normal 9 4 4 2 4 4" xfId="40738"/>
    <cellStyle name="Normal 9 4 4 2 5" xfId="10270"/>
    <cellStyle name="Normal 9 4 4 2 5 2" xfId="18120"/>
    <cellStyle name="Normal 9 4 4 2 5 2 2" xfId="40739"/>
    <cellStyle name="Normal 9 4 4 2 5 3" xfId="40740"/>
    <cellStyle name="Normal 9 4 4 2 6" xfId="12874"/>
    <cellStyle name="Normal 9 4 4 2 6 2" xfId="40741"/>
    <cellStyle name="Normal 9 4 4 2 7" xfId="5018"/>
    <cellStyle name="Normal 9 4 4 2 7 2" xfId="40742"/>
    <cellStyle name="Normal 9 4 4 2 8" xfId="40743"/>
    <cellStyle name="Normal 9 4 4 2 8 2" xfId="40744"/>
    <cellStyle name="Normal 9 4 4 2 9" xfId="40745"/>
    <cellStyle name="Normal 9 4 4 3" xfId="2243"/>
    <cellStyle name="Normal 9 4 4 3 2" xfId="2244"/>
    <cellStyle name="Normal 9 4 4 3 2 2" xfId="7651"/>
    <cellStyle name="Normal 9 4 4 3 2 2 2" xfId="15502"/>
    <cellStyle name="Normal 9 4 4 3 2 2 2 2" xfId="40746"/>
    <cellStyle name="Normal 9 4 4 3 2 2 3" xfId="40747"/>
    <cellStyle name="Normal 9 4 4 3 2 2 4" xfId="40748"/>
    <cellStyle name="Normal 9 4 4 3 2 3" xfId="10275"/>
    <cellStyle name="Normal 9 4 4 3 2 3 2" xfId="18125"/>
    <cellStyle name="Normal 9 4 4 3 2 3 2 2" xfId="40749"/>
    <cellStyle name="Normal 9 4 4 3 2 3 3" xfId="40750"/>
    <cellStyle name="Normal 9 4 4 3 2 4" xfId="12879"/>
    <cellStyle name="Normal 9 4 4 3 2 4 2" xfId="40751"/>
    <cellStyle name="Normal 9 4 4 3 2 5" xfId="5023"/>
    <cellStyle name="Normal 9 4 4 3 2 5 2" xfId="40752"/>
    <cellStyle name="Normal 9 4 4 3 2 6" xfId="40753"/>
    <cellStyle name="Normal 9 4 4 3 2 6 2" xfId="40754"/>
    <cellStyle name="Normal 9 4 4 3 2 7" xfId="40755"/>
    <cellStyle name="Normal 9 4 4 3 3" xfId="7650"/>
    <cellStyle name="Normal 9 4 4 3 3 2" xfId="15501"/>
    <cellStyle name="Normal 9 4 4 3 3 2 2" xfId="40756"/>
    <cellStyle name="Normal 9 4 4 3 3 3" xfId="40757"/>
    <cellStyle name="Normal 9 4 4 3 3 4" xfId="40758"/>
    <cellStyle name="Normal 9 4 4 3 4" xfId="10274"/>
    <cellStyle name="Normal 9 4 4 3 4 2" xfId="18124"/>
    <cellStyle name="Normal 9 4 4 3 4 2 2" xfId="40759"/>
    <cellStyle name="Normal 9 4 4 3 4 3" xfId="40760"/>
    <cellStyle name="Normal 9 4 4 3 5" xfId="12878"/>
    <cellStyle name="Normal 9 4 4 3 5 2" xfId="40761"/>
    <cellStyle name="Normal 9 4 4 3 6" xfId="5022"/>
    <cellStyle name="Normal 9 4 4 3 6 2" xfId="40762"/>
    <cellStyle name="Normal 9 4 4 3 7" xfId="40763"/>
    <cellStyle name="Normal 9 4 4 3 7 2" xfId="40764"/>
    <cellStyle name="Normal 9 4 4 3 8" xfId="40765"/>
    <cellStyle name="Normal 9 4 4 4" xfId="2245"/>
    <cellStyle name="Normal 9 4 4 4 2" xfId="7652"/>
    <cellStyle name="Normal 9 4 4 4 2 2" xfId="15503"/>
    <cellStyle name="Normal 9 4 4 4 2 2 2" xfId="40766"/>
    <cellStyle name="Normal 9 4 4 4 2 3" xfId="40767"/>
    <cellStyle name="Normal 9 4 4 4 2 4" xfId="40768"/>
    <cellStyle name="Normal 9 4 4 4 3" xfId="10276"/>
    <cellStyle name="Normal 9 4 4 4 3 2" xfId="18126"/>
    <cellStyle name="Normal 9 4 4 4 3 2 2" xfId="40769"/>
    <cellStyle name="Normal 9 4 4 4 3 3" xfId="40770"/>
    <cellStyle name="Normal 9 4 4 4 4" xfId="12880"/>
    <cellStyle name="Normal 9 4 4 4 4 2" xfId="40771"/>
    <cellStyle name="Normal 9 4 4 4 5" xfId="5024"/>
    <cellStyle name="Normal 9 4 4 4 5 2" xfId="40772"/>
    <cellStyle name="Normal 9 4 4 4 6" xfId="40773"/>
    <cellStyle name="Normal 9 4 4 4 6 2" xfId="40774"/>
    <cellStyle name="Normal 9 4 4 4 7" xfId="40775"/>
    <cellStyle name="Normal 9 4 4 5" xfId="7645"/>
    <cellStyle name="Normal 9 4 4 5 2" xfId="15496"/>
    <cellStyle name="Normal 9 4 4 5 2 2" xfId="40776"/>
    <cellStyle name="Normal 9 4 4 5 3" xfId="40777"/>
    <cellStyle name="Normal 9 4 4 5 4" xfId="40778"/>
    <cellStyle name="Normal 9 4 4 6" xfId="10269"/>
    <cellStyle name="Normal 9 4 4 6 2" xfId="18119"/>
    <cellStyle name="Normal 9 4 4 6 2 2" xfId="40779"/>
    <cellStyle name="Normal 9 4 4 6 3" xfId="40780"/>
    <cellStyle name="Normal 9 4 4 7" xfId="12873"/>
    <cellStyle name="Normal 9 4 4 7 2" xfId="40781"/>
    <cellStyle name="Normal 9 4 4 8" xfId="5017"/>
    <cellStyle name="Normal 9 4 4 8 2" xfId="40782"/>
    <cellStyle name="Normal 9 4 4 9" xfId="40783"/>
    <cellStyle name="Normal 9 4 4 9 2" xfId="40784"/>
    <cellStyle name="Normal 9 4 5" xfId="2246"/>
    <cellStyle name="Normal 9 4 5 2" xfId="2247"/>
    <cellStyle name="Normal 9 4 5 2 2" xfId="2248"/>
    <cellStyle name="Normal 9 4 5 2 2 2" xfId="7655"/>
    <cellStyle name="Normal 9 4 5 2 2 2 2" xfId="15506"/>
    <cellStyle name="Normal 9 4 5 2 2 2 2 2" xfId="40785"/>
    <cellStyle name="Normal 9 4 5 2 2 2 3" xfId="40786"/>
    <cellStyle name="Normal 9 4 5 2 2 2 4" xfId="40787"/>
    <cellStyle name="Normal 9 4 5 2 2 3" xfId="10279"/>
    <cellStyle name="Normal 9 4 5 2 2 3 2" xfId="18129"/>
    <cellStyle name="Normal 9 4 5 2 2 3 2 2" xfId="40788"/>
    <cellStyle name="Normal 9 4 5 2 2 3 3" xfId="40789"/>
    <cellStyle name="Normal 9 4 5 2 2 4" xfId="12883"/>
    <cellStyle name="Normal 9 4 5 2 2 4 2" xfId="40790"/>
    <cellStyle name="Normal 9 4 5 2 2 5" xfId="5027"/>
    <cellStyle name="Normal 9 4 5 2 2 5 2" xfId="40791"/>
    <cellStyle name="Normal 9 4 5 2 2 6" xfId="40792"/>
    <cellStyle name="Normal 9 4 5 2 2 6 2" xfId="40793"/>
    <cellStyle name="Normal 9 4 5 2 2 7" xfId="40794"/>
    <cellStyle name="Normal 9 4 5 2 3" xfId="7654"/>
    <cellStyle name="Normal 9 4 5 2 3 2" xfId="15505"/>
    <cellStyle name="Normal 9 4 5 2 3 2 2" xfId="40795"/>
    <cellStyle name="Normal 9 4 5 2 3 3" xfId="40796"/>
    <cellStyle name="Normal 9 4 5 2 3 4" xfId="40797"/>
    <cellStyle name="Normal 9 4 5 2 4" xfId="10278"/>
    <cellStyle name="Normal 9 4 5 2 4 2" xfId="18128"/>
    <cellStyle name="Normal 9 4 5 2 4 2 2" xfId="40798"/>
    <cellStyle name="Normal 9 4 5 2 4 3" xfId="40799"/>
    <cellStyle name="Normal 9 4 5 2 5" xfId="12882"/>
    <cellStyle name="Normal 9 4 5 2 5 2" xfId="40800"/>
    <cellStyle name="Normal 9 4 5 2 6" xfId="5026"/>
    <cellStyle name="Normal 9 4 5 2 6 2" xfId="40801"/>
    <cellStyle name="Normal 9 4 5 2 7" xfId="40802"/>
    <cellStyle name="Normal 9 4 5 2 7 2" xfId="40803"/>
    <cellStyle name="Normal 9 4 5 2 8" xfId="40804"/>
    <cellStyle name="Normal 9 4 5 3" xfId="2249"/>
    <cellStyle name="Normal 9 4 5 3 2" xfId="7656"/>
    <cellStyle name="Normal 9 4 5 3 2 2" xfId="15507"/>
    <cellStyle name="Normal 9 4 5 3 2 2 2" xfId="40805"/>
    <cellStyle name="Normal 9 4 5 3 2 3" xfId="40806"/>
    <cellStyle name="Normal 9 4 5 3 2 4" xfId="40807"/>
    <cellStyle name="Normal 9 4 5 3 3" xfId="10280"/>
    <cellStyle name="Normal 9 4 5 3 3 2" xfId="18130"/>
    <cellStyle name="Normal 9 4 5 3 3 2 2" xfId="40808"/>
    <cellStyle name="Normal 9 4 5 3 3 3" xfId="40809"/>
    <cellStyle name="Normal 9 4 5 3 4" xfId="12884"/>
    <cellStyle name="Normal 9 4 5 3 4 2" xfId="40810"/>
    <cellStyle name="Normal 9 4 5 3 5" xfId="5028"/>
    <cellStyle name="Normal 9 4 5 3 5 2" xfId="40811"/>
    <cellStyle name="Normal 9 4 5 3 6" xfId="40812"/>
    <cellStyle name="Normal 9 4 5 3 6 2" xfId="40813"/>
    <cellStyle name="Normal 9 4 5 3 7" xfId="40814"/>
    <cellStyle name="Normal 9 4 5 4" xfId="7653"/>
    <cellStyle name="Normal 9 4 5 4 2" xfId="15504"/>
    <cellStyle name="Normal 9 4 5 4 2 2" xfId="40815"/>
    <cellStyle name="Normal 9 4 5 4 3" xfId="40816"/>
    <cellStyle name="Normal 9 4 5 4 4" xfId="40817"/>
    <cellStyle name="Normal 9 4 5 5" xfId="10277"/>
    <cellStyle name="Normal 9 4 5 5 2" xfId="18127"/>
    <cellStyle name="Normal 9 4 5 5 2 2" xfId="40818"/>
    <cellStyle name="Normal 9 4 5 5 3" xfId="40819"/>
    <cellStyle name="Normal 9 4 5 6" xfId="12881"/>
    <cellStyle name="Normal 9 4 5 6 2" xfId="40820"/>
    <cellStyle name="Normal 9 4 5 7" xfId="5025"/>
    <cellStyle name="Normal 9 4 5 7 2" xfId="40821"/>
    <cellStyle name="Normal 9 4 5 8" xfId="40822"/>
    <cellStyle name="Normal 9 4 5 8 2" xfId="40823"/>
    <cellStyle name="Normal 9 4 5 9" xfId="40824"/>
    <cellStyle name="Normal 9 4 6" xfId="2250"/>
    <cellStyle name="Normal 9 4 6 2" xfId="2251"/>
    <cellStyle name="Normal 9 4 6 2 2" xfId="7658"/>
    <cellStyle name="Normal 9 4 6 2 2 2" xfId="15509"/>
    <cellStyle name="Normal 9 4 6 2 2 2 2" xfId="40825"/>
    <cellStyle name="Normal 9 4 6 2 2 3" xfId="40826"/>
    <cellStyle name="Normal 9 4 6 2 2 4" xfId="40827"/>
    <cellStyle name="Normal 9 4 6 2 3" xfId="10282"/>
    <cellStyle name="Normal 9 4 6 2 3 2" xfId="18132"/>
    <cellStyle name="Normal 9 4 6 2 3 2 2" xfId="40828"/>
    <cellStyle name="Normal 9 4 6 2 3 3" xfId="40829"/>
    <cellStyle name="Normal 9 4 6 2 4" xfId="12886"/>
    <cellStyle name="Normal 9 4 6 2 4 2" xfId="40830"/>
    <cellStyle name="Normal 9 4 6 2 5" xfId="5030"/>
    <cellStyle name="Normal 9 4 6 2 5 2" xfId="40831"/>
    <cellStyle name="Normal 9 4 6 2 6" xfId="40832"/>
    <cellStyle name="Normal 9 4 6 2 6 2" xfId="40833"/>
    <cellStyle name="Normal 9 4 6 2 7" xfId="40834"/>
    <cellStyle name="Normal 9 4 6 3" xfId="7657"/>
    <cellStyle name="Normal 9 4 6 3 2" xfId="15508"/>
    <cellStyle name="Normal 9 4 6 3 2 2" xfId="40835"/>
    <cellStyle name="Normal 9 4 6 3 3" xfId="40836"/>
    <cellStyle name="Normal 9 4 6 3 4" xfId="40837"/>
    <cellStyle name="Normal 9 4 6 4" xfId="10281"/>
    <cellStyle name="Normal 9 4 6 4 2" xfId="18131"/>
    <cellStyle name="Normal 9 4 6 4 2 2" xfId="40838"/>
    <cellStyle name="Normal 9 4 6 4 3" xfId="40839"/>
    <cellStyle name="Normal 9 4 6 5" xfId="12885"/>
    <cellStyle name="Normal 9 4 6 5 2" xfId="40840"/>
    <cellStyle name="Normal 9 4 6 6" xfId="5029"/>
    <cellStyle name="Normal 9 4 6 6 2" xfId="40841"/>
    <cellStyle name="Normal 9 4 6 7" xfId="40842"/>
    <cellStyle name="Normal 9 4 6 7 2" xfId="40843"/>
    <cellStyle name="Normal 9 4 6 8" xfId="40844"/>
    <cellStyle name="Normal 9 4 7" xfId="2252"/>
    <cellStyle name="Normal 9 4 7 2" xfId="7659"/>
    <cellStyle name="Normal 9 4 7 2 2" xfId="15510"/>
    <cellStyle name="Normal 9 4 7 2 2 2" xfId="40845"/>
    <cellStyle name="Normal 9 4 7 2 3" xfId="40846"/>
    <cellStyle name="Normal 9 4 7 2 4" xfId="40847"/>
    <cellStyle name="Normal 9 4 7 3" xfId="10283"/>
    <cellStyle name="Normal 9 4 7 3 2" xfId="18133"/>
    <cellStyle name="Normal 9 4 7 3 2 2" xfId="40848"/>
    <cellStyle name="Normal 9 4 7 3 3" xfId="40849"/>
    <cellStyle name="Normal 9 4 7 4" xfId="12887"/>
    <cellStyle name="Normal 9 4 7 4 2" xfId="40850"/>
    <cellStyle name="Normal 9 4 7 5" xfId="5031"/>
    <cellStyle name="Normal 9 4 7 5 2" xfId="40851"/>
    <cellStyle name="Normal 9 4 7 6" xfId="40852"/>
    <cellStyle name="Normal 9 4 7 6 2" xfId="40853"/>
    <cellStyle name="Normal 9 4 7 7" xfId="40854"/>
    <cellStyle name="Normal 9 4 8" xfId="7628"/>
    <cellStyle name="Normal 9 4 8 2" xfId="15479"/>
    <cellStyle name="Normal 9 4 8 2 2" xfId="40855"/>
    <cellStyle name="Normal 9 4 8 3" xfId="40856"/>
    <cellStyle name="Normal 9 4 8 4" xfId="40857"/>
    <cellStyle name="Normal 9 4 9" xfId="10252"/>
    <cellStyle name="Normal 9 4 9 2" xfId="18102"/>
    <cellStyle name="Normal 9 4 9 2 2" xfId="40858"/>
    <cellStyle name="Normal 9 4 9 3" xfId="40859"/>
    <cellStyle name="Normal 9 5" xfId="2253"/>
    <cellStyle name="Normal 9 5 10" xfId="12888"/>
    <cellStyle name="Normal 9 5 10 2" xfId="40860"/>
    <cellStyle name="Normal 9 5 11" xfId="5032"/>
    <cellStyle name="Normal 9 5 11 2" xfId="40861"/>
    <cellStyle name="Normal 9 5 12" xfId="40862"/>
    <cellStyle name="Normal 9 5 12 2" xfId="40863"/>
    <cellStyle name="Normal 9 5 13" xfId="40864"/>
    <cellStyle name="Normal 9 5 2" xfId="2254"/>
    <cellStyle name="Normal 9 5 2 10" xfId="40865"/>
    <cellStyle name="Normal 9 5 2 2" xfId="2255"/>
    <cellStyle name="Normal 9 5 2 2 2" xfId="2256"/>
    <cellStyle name="Normal 9 5 2 2 2 2" xfId="2257"/>
    <cellStyle name="Normal 9 5 2 2 2 2 2" xfId="7664"/>
    <cellStyle name="Normal 9 5 2 2 2 2 2 2" xfId="15515"/>
    <cellStyle name="Normal 9 5 2 2 2 2 2 2 2" xfId="40866"/>
    <cellStyle name="Normal 9 5 2 2 2 2 2 3" xfId="40867"/>
    <cellStyle name="Normal 9 5 2 2 2 2 2 4" xfId="40868"/>
    <cellStyle name="Normal 9 5 2 2 2 2 3" xfId="10288"/>
    <cellStyle name="Normal 9 5 2 2 2 2 3 2" xfId="18138"/>
    <cellStyle name="Normal 9 5 2 2 2 2 3 2 2" xfId="40869"/>
    <cellStyle name="Normal 9 5 2 2 2 2 3 3" xfId="40870"/>
    <cellStyle name="Normal 9 5 2 2 2 2 4" xfId="12892"/>
    <cellStyle name="Normal 9 5 2 2 2 2 4 2" xfId="40871"/>
    <cellStyle name="Normal 9 5 2 2 2 2 5" xfId="5036"/>
    <cellStyle name="Normal 9 5 2 2 2 2 5 2" xfId="40872"/>
    <cellStyle name="Normal 9 5 2 2 2 2 6" xfId="40873"/>
    <cellStyle name="Normal 9 5 2 2 2 2 6 2" xfId="40874"/>
    <cellStyle name="Normal 9 5 2 2 2 2 7" xfId="40875"/>
    <cellStyle name="Normal 9 5 2 2 2 3" xfId="7663"/>
    <cellStyle name="Normal 9 5 2 2 2 3 2" xfId="15514"/>
    <cellStyle name="Normal 9 5 2 2 2 3 2 2" xfId="40876"/>
    <cellStyle name="Normal 9 5 2 2 2 3 3" xfId="40877"/>
    <cellStyle name="Normal 9 5 2 2 2 3 4" xfId="40878"/>
    <cellStyle name="Normal 9 5 2 2 2 4" xfId="10287"/>
    <cellStyle name="Normal 9 5 2 2 2 4 2" xfId="18137"/>
    <cellStyle name="Normal 9 5 2 2 2 4 2 2" xfId="40879"/>
    <cellStyle name="Normal 9 5 2 2 2 4 3" xfId="40880"/>
    <cellStyle name="Normal 9 5 2 2 2 5" xfId="12891"/>
    <cellStyle name="Normal 9 5 2 2 2 5 2" xfId="40881"/>
    <cellStyle name="Normal 9 5 2 2 2 6" xfId="5035"/>
    <cellStyle name="Normal 9 5 2 2 2 6 2" xfId="40882"/>
    <cellStyle name="Normal 9 5 2 2 2 7" xfId="40883"/>
    <cellStyle name="Normal 9 5 2 2 2 7 2" xfId="40884"/>
    <cellStyle name="Normal 9 5 2 2 2 8" xfId="40885"/>
    <cellStyle name="Normal 9 5 2 2 3" xfId="2258"/>
    <cellStyle name="Normal 9 5 2 2 3 2" xfId="7665"/>
    <cellStyle name="Normal 9 5 2 2 3 2 2" xfId="15516"/>
    <cellStyle name="Normal 9 5 2 2 3 2 2 2" xfId="40886"/>
    <cellStyle name="Normal 9 5 2 2 3 2 3" xfId="40887"/>
    <cellStyle name="Normal 9 5 2 2 3 2 4" xfId="40888"/>
    <cellStyle name="Normal 9 5 2 2 3 3" xfId="10289"/>
    <cellStyle name="Normal 9 5 2 2 3 3 2" xfId="18139"/>
    <cellStyle name="Normal 9 5 2 2 3 3 2 2" xfId="40889"/>
    <cellStyle name="Normal 9 5 2 2 3 3 3" xfId="40890"/>
    <cellStyle name="Normal 9 5 2 2 3 4" xfId="12893"/>
    <cellStyle name="Normal 9 5 2 2 3 4 2" xfId="40891"/>
    <cellStyle name="Normal 9 5 2 2 3 5" xfId="5037"/>
    <cellStyle name="Normal 9 5 2 2 3 5 2" xfId="40892"/>
    <cellStyle name="Normal 9 5 2 2 3 6" xfId="40893"/>
    <cellStyle name="Normal 9 5 2 2 3 6 2" xfId="40894"/>
    <cellStyle name="Normal 9 5 2 2 3 7" xfId="40895"/>
    <cellStyle name="Normal 9 5 2 2 4" xfId="7662"/>
    <cellStyle name="Normal 9 5 2 2 4 2" xfId="15513"/>
    <cellStyle name="Normal 9 5 2 2 4 2 2" xfId="40896"/>
    <cellStyle name="Normal 9 5 2 2 4 3" xfId="40897"/>
    <cellStyle name="Normal 9 5 2 2 4 4" xfId="40898"/>
    <cellStyle name="Normal 9 5 2 2 5" xfId="10286"/>
    <cellStyle name="Normal 9 5 2 2 5 2" xfId="18136"/>
    <cellStyle name="Normal 9 5 2 2 5 2 2" xfId="40899"/>
    <cellStyle name="Normal 9 5 2 2 5 3" xfId="40900"/>
    <cellStyle name="Normal 9 5 2 2 6" xfId="12890"/>
    <cellStyle name="Normal 9 5 2 2 6 2" xfId="40901"/>
    <cellStyle name="Normal 9 5 2 2 7" xfId="5034"/>
    <cellStyle name="Normal 9 5 2 2 7 2" xfId="40902"/>
    <cellStyle name="Normal 9 5 2 2 8" xfId="40903"/>
    <cellStyle name="Normal 9 5 2 2 8 2" xfId="40904"/>
    <cellStyle name="Normal 9 5 2 2 9" xfId="40905"/>
    <cellStyle name="Normal 9 5 2 3" xfId="2259"/>
    <cellStyle name="Normal 9 5 2 3 2" xfId="2260"/>
    <cellStyle name="Normal 9 5 2 3 2 2" xfId="7667"/>
    <cellStyle name="Normal 9 5 2 3 2 2 2" xfId="15518"/>
    <cellStyle name="Normal 9 5 2 3 2 2 2 2" xfId="40906"/>
    <cellStyle name="Normal 9 5 2 3 2 2 3" xfId="40907"/>
    <cellStyle name="Normal 9 5 2 3 2 2 4" xfId="40908"/>
    <cellStyle name="Normal 9 5 2 3 2 3" xfId="10291"/>
    <cellStyle name="Normal 9 5 2 3 2 3 2" xfId="18141"/>
    <cellStyle name="Normal 9 5 2 3 2 3 2 2" xfId="40909"/>
    <cellStyle name="Normal 9 5 2 3 2 3 3" xfId="40910"/>
    <cellStyle name="Normal 9 5 2 3 2 4" xfId="12895"/>
    <cellStyle name="Normal 9 5 2 3 2 4 2" xfId="40911"/>
    <cellStyle name="Normal 9 5 2 3 2 5" xfId="5039"/>
    <cellStyle name="Normal 9 5 2 3 2 5 2" xfId="40912"/>
    <cellStyle name="Normal 9 5 2 3 2 6" xfId="40913"/>
    <cellStyle name="Normal 9 5 2 3 2 6 2" xfId="40914"/>
    <cellStyle name="Normal 9 5 2 3 2 7" xfId="40915"/>
    <cellStyle name="Normal 9 5 2 3 3" xfId="7666"/>
    <cellStyle name="Normal 9 5 2 3 3 2" xfId="15517"/>
    <cellStyle name="Normal 9 5 2 3 3 2 2" xfId="40916"/>
    <cellStyle name="Normal 9 5 2 3 3 3" xfId="40917"/>
    <cellStyle name="Normal 9 5 2 3 3 4" xfId="40918"/>
    <cellStyle name="Normal 9 5 2 3 4" xfId="10290"/>
    <cellStyle name="Normal 9 5 2 3 4 2" xfId="18140"/>
    <cellStyle name="Normal 9 5 2 3 4 2 2" xfId="40919"/>
    <cellStyle name="Normal 9 5 2 3 4 3" xfId="40920"/>
    <cellStyle name="Normal 9 5 2 3 5" xfId="12894"/>
    <cellStyle name="Normal 9 5 2 3 5 2" xfId="40921"/>
    <cellStyle name="Normal 9 5 2 3 6" xfId="5038"/>
    <cellStyle name="Normal 9 5 2 3 6 2" xfId="40922"/>
    <cellStyle name="Normal 9 5 2 3 7" xfId="40923"/>
    <cellStyle name="Normal 9 5 2 3 7 2" xfId="40924"/>
    <cellStyle name="Normal 9 5 2 3 8" xfId="40925"/>
    <cellStyle name="Normal 9 5 2 4" xfId="2261"/>
    <cellStyle name="Normal 9 5 2 4 2" xfId="7668"/>
    <cellStyle name="Normal 9 5 2 4 2 2" xfId="15519"/>
    <cellStyle name="Normal 9 5 2 4 2 2 2" xfId="40926"/>
    <cellStyle name="Normal 9 5 2 4 2 3" xfId="40927"/>
    <cellStyle name="Normal 9 5 2 4 2 4" xfId="40928"/>
    <cellStyle name="Normal 9 5 2 4 3" xfId="10292"/>
    <cellStyle name="Normal 9 5 2 4 3 2" xfId="18142"/>
    <cellStyle name="Normal 9 5 2 4 3 2 2" xfId="40929"/>
    <cellStyle name="Normal 9 5 2 4 3 3" xfId="40930"/>
    <cellStyle name="Normal 9 5 2 4 4" xfId="12896"/>
    <cellStyle name="Normal 9 5 2 4 4 2" xfId="40931"/>
    <cellStyle name="Normal 9 5 2 4 5" xfId="5040"/>
    <cellStyle name="Normal 9 5 2 4 5 2" xfId="40932"/>
    <cellStyle name="Normal 9 5 2 4 6" xfId="40933"/>
    <cellStyle name="Normal 9 5 2 4 6 2" xfId="40934"/>
    <cellStyle name="Normal 9 5 2 4 7" xfId="40935"/>
    <cellStyle name="Normal 9 5 2 5" xfId="7661"/>
    <cellStyle name="Normal 9 5 2 5 2" xfId="15512"/>
    <cellStyle name="Normal 9 5 2 5 2 2" xfId="40936"/>
    <cellStyle name="Normal 9 5 2 5 3" xfId="40937"/>
    <cellStyle name="Normal 9 5 2 5 4" xfId="40938"/>
    <cellStyle name="Normal 9 5 2 6" xfId="10285"/>
    <cellStyle name="Normal 9 5 2 6 2" xfId="18135"/>
    <cellStyle name="Normal 9 5 2 6 2 2" xfId="40939"/>
    <cellStyle name="Normal 9 5 2 6 3" xfId="40940"/>
    <cellStyle name="Normal 9 5 2 7" xfId="12889"/>
    <cellStyle name="Normal 9 5 2 7 2" xfId="40941"/>
    <cellStyle name="Normal 9 5 2 8" xfId="5033"/>
    <cellStyle name="Normal 9 5 2 8 2" xfId="40942"/>
    <cellStyle name="Normal 9 5 2 9" xfId="40943"/>
    <cellStyle name="Normal 9 5 2 9 2" xfId="40944"/>
    <cellStyle name="Normal 9 5 3" xfId="2262"/>
    <cellStyle name="Normal 9 5 3 10" xfId="40945"/>
    <cellStyle name="Normal 9 5 3 2" xfId="2263"/>
    <cellStyle name="Normal 9 5 3 2 2" xfId="2264"/>
    <cellStyle name="Normal 9 5 3 2 2 2" xfId="2265"/>
    <cellStyle name="Normal 9 5 3 2 2 2 2" xfId="7672"/>
    <cellStyle name="Normal 9 5 3 2 2 2 2 2" xfId="15523"/>
    <cellStyle name="Normal 9 5 3 2 2 2 2 2 2" xfId="40946"/>
    <cellStyle name="Normal 9 5 3 2 2 2 2 3" xfId="40947"/>
    <cellStyle name="Normal 9 5 3 2 2 2 2 4" xfId="40948"/>
    <cellStyle name="Normal 9 5 3 2 2 2 3" xfId="10296"/>
    <cellStyle name="Normal 9 5 3 2 2 2 3 2" xfId="18146"/>
    <cellStyle name="Normal 9 5 3 2 2 2 3 2 2" xfId="40949"/>
    <cellStyle name="Normal 9 5 3 2 2 2 3 3" xfId="40950"/>
    <cellStyle name="Normal 9 5 3 2 2 2 4" xfId="12900"/>
    <cellStyle name="Normal 9 5 3 2 2 2 4 2" xfId="40951"/>
    <cellStyle name="Normal 9 5 3 2 2 2 5" xfId="5044"/>
    <cellStyle name="Normal 9 5 3 2 2 2 5 2" xfId="40952"/>
    <cellStyle name="Normal 9 5 3 2 2 2 6" xfId="40953"/>
    <cellStyle name="Normal 9 5 3 2 2 2 6 2" xfId="40954"/>
    <cellStyle name="Normal 9 5 3 2 2 2 7" xfId="40955"/>
    <cellStyle name="Normal 9 5 3 2 2 3" xfId="7671"/>
    <cellStyle name="Normal 9 5 3 2 2 3 2" xfId="15522"/>
    <cellStyle name="Normal 9 5 3 2 2 3 2 2" xfId="40956"/>
    <cellStyle name="Normal 9 5 3 2 2 3 3" xfId="40957"/>
    <cellStyle name="Normal 9 5 3 2 2 3 4" xfId="40958"/>
    <cellStyle name="Normal 9 5 3 2 2 4" xfId="10295"/>
    <cellStyle name="Normal 9 5 3 2 2 4 2" xfId="18145"/>
    <cellStyle name="Normal 9 5 3 2 2 4 2 2" xfId="40959"/>
    <cellStyle name="Normal 9 5 3 2 2 4 3" xfId="40960"/>
    <cellStyle name="Normal 9 5 3 2 2 5" xfId="12899"/>
    <cellStyle name="Normal 9 5 3 2 2 5 2" xfId="40961"/>
    <cellStyle name="Normal 9 5 3 2 2 6" xfId="5043"/>
    <cellStyle name="Normal 9 5 3 2 2 6 2" xfId="40962"/>
    <cellStyle name="Normal 9 5 3 2 2 7" xfId="40963"/>
    <cellStyle name="Normal 9 5 3 2 2 7 2" xfId="40964"/>
    <cellStyle name="Normal 9 5 3 2 2 8" xfId="40965"/>
    <cellStyle name="Normal 9 5 3 2 3" xfId="2266"/>
    <cellStyle name="Normal 9 5 3 2 3 2" xfId="7673"/>
    <cellStyle name="Normal 9 5 3 2 3 2 2" xfId="15524"/>
    <cellStyle name="Normal 9 5 3 2 3 2 2 2" xfId="40966"/>
    <cellStyle name="Normal 9 5 3 2 3 2 3" xfId="40967"/>
    <cellStyle name="Normal 9 5 3 2 3 2 4" xfId="40968"/>
    <cellStyle name="Normal 9 5 3 2 3 3" xfId="10297"/>
    <cellStyle name="Normal 9 5 3 2 3 3 2" xfId="18147"/>
    <cellStyle name="Normal 9 5 3 2 3 3 2 2" xfId="40969"/>
    <cellStyle name="Normal 9 5 3 2 3 3 3" xfId="40970"/>
    <cellStyle name="Normal 9 5 3 2 3 4" xfId="12901"/>
    <cellStyle name="Normal 9 5 3 2 3 4 2" xfId="40971"/>
    <cellStyle name="Normal 9 5 3 2 3 5" xfId="5045"/>
    <cellStyle name="Normal 9 5 3 2 3 5 2" xfId="40972"/>
    <cellStyle name="Normal 9 5 3 2 3 6" xfId="40973"/>
    <cellStyle name="Normal 9 5 3 2 3 6 2" xfId="40974"/>
    <cellStyle name="Normal 9 5 3 2 3 7" xfId="40975"/>
    <cellStyle name="Normal 9 5 3 2 4" xfId="7670"/>
    <cellStyle name="Normal 9 5 3 2 4 2" xfId="15521"/>
    <cellStyle name="Normal 9 5 3 2 4 2 2" xfId="40976"/>
    <cellStyle name="Normal 9 5 3 2 4 3" xfId="40977"/>
    <cellStyle name="Normal 9 5 3 2 4 4" xfId="40978"/>
    <cellStyle name="Normal 9 5 3 2 5" xfId="10294"/>
    <cellStyle name="Normal 9 5 3 2 5 2" xfId="18144"/>
    <cellStyle name="Normal 9 5 3 2 5 2 2" xfId="40979"/>
    <cellStyle name="Normal 9 5 3 2 5 3" xfId="40980"/>
    <cellStyle name="Normal 9 5 3 2 6" xfId="12898"/>
    <cellStyle name="Normal 9 5 3 2 6 2" xfId="40981"/>
    <cellStyle name="Normal 9 5 3 2 7" xfId="5042"/>
    <cellStyle name="Normal 9 5 3 2 7 2" xfId="40982"/>
    <cellStyle name="Normal 9 5 3 2 8" xfId="40983"/>
    <cellStyle name="Normal 9 5 3 2 8 2" xfId="40984"/>
    <cellStyle name="Normal 9 5 3 2 9" xfId="40985"/>
    <cellStyle name="Normal 9 5 3 3" xfId="2267"/>
    <cellStyle name="Normal 9 5 3 3 2" xfId="2268"/>
    <cellStyle name="Normal 9 5 3 3 2 2" xfId="7675"/>
    <cellStyle name="Normal 9 5 3 3 2 2 2" xfId="15526"/>
    <cellStyle name="Normal 9 5 3 3 2 2 2 2" xfId="40986"/>
    <cellStyle name="Normal 9 5 3 3 2 2 3" xfId="40987"/>
    <cellStyle name="Normal 9 5 3 3 2 2 4" xfId="40988"/>
    <cellStyle name="Normal 9 5 3 3 2 3" xfId="10299"/>
    <cellStyle name="Normal 9 5 3 3 2 3 2" xfId="18149"/>
    <cellStyle name="Normal 9 5 3 3 2 3 2 2" xfId="40989"/>
    <cellStyle name="Normal 9 5 3 3 2 3 3" xfId="40990"/>
    <cellStyle name="Normal 9 5 3 3 2 4" xfId="12903"/>
    <cellStyle name="Normal 9 5 3 3 2 4 2" xfId="40991"/>
    <cellStyle name="Normal 9 5 3 3 2 5" xfId="5047"/>
    <cellStyle name="Normal 9 5 3 3 2 5 2" xfId="40992"/>
    <cellStyle name="Normal 9 5 3 3 2 6" xfId="40993"/>
    <cellStyle name="Normal 9 5 3 3 2 6 2" xfId="40994"/>
    <cellStyle name="Normal 9 5 3 3 2 7" xfId="40995"/>
    <cellStyle name="Normal 9 5 3 3 3" xfId="7674"/>
    <cellStyle name="Normal 9 5 3 3 3 2" xfId="15525"/>
    <cellStyle name="Normal 9 5 3 3 3 2 2" xfId="40996"/>
    <cellStyle name="Normal 9 5 3 3 3 3" xfId="40997"/>
    <cellStyle name="Normal 9 5 3 3 3 4" xfId="40998"/>
    <cellStyle name="Normal 9 5 3 3 4" xfId="10298"/>
    <cellStyle name="Normal 9 5 3 3 4 2" xfId="18148"/>
    <cellStyle name="Normal 9 5 3 3 4 2 2" xfId="40999"/>
    <cellStyle name="Normal 9 5 3 3 4 3" xfId="41000"/>
    <cellStyle name="Normal 9 5 3 3 5" xfId="12902"/>
    <cellStyle name="Normal 9 5 3 3 5 2" xfId="41001"/>
    <cellStyle name="Normal 9 5 3 3 6" xfId="5046"/>
    <cellStyle name="Normal 9 5 3 3 6 2" xfId="41002"/>
    <cellStyle name="Normal 9 5 3 3 7" xfId="41003"/>
    <cellStyle name="Normal 9 5 3 3 7 2" xfId="41004"/>
    <cellStyle name="Normal 9 5 3 3 8" xfId="41005"/>
    <cellStyle name="Normal 9 5 3 4" xfId="2269"/>
    <cellStyle name="Normal 9 5 3 4 2" xfId="7676"/>
    <cellStyle name="Normal 9 5 3 4 2 2" xfId="15527"/>
    <cellStyle name="Normal 9 5 3 4 2 2 2" xfId="41006"/>
    <cellStyle name="Normal 9 5 3 4 2 3" xfId="41007"/>
    <cellStyle name="Normal 9 5 3 4 2 4" xfId="41008"/>
    <cellStyle name="Normal 9 5 3 4 3" xfId="10300"/>
    <cellStyle name="Normal 9 5 3 4 3 2" xfId="18150"/>
    <cellStyle name="Normal 9 5 3 4 3 2 2" xfId="41009"/>
    <cellStyle name="Normal 9 5 3 4 3 3" xfId="41010"/>
    <cellStyle name="Normal 9 5 3 4 4" xfId="12904"/>
    <cellStyle name="Normal 9 5 3 4 4 2" xfId="41011"/>
    <cellStyle name="Normal 9 5 3 4 5" xfId="5048"/>
    <cellStyle name="Normal 9 5 3 4 5 2" xfId="41012"/>
    <cellStyle name="Normal 9 5 3 4 6" xfId="41013"/>
    <cellStyle name="Normal 9 5 3 4 6 2" xfId="41014"/>
    <cellStyle name="Normal 9 5 3 4 7" xfId="41015"/>
    <cellStyle name="Normal 9 5 3 5" xfId="7669"/>
    <cellStyle name="Normal 9 5 3 5 2" xfId="15520"/>
    <cellStyle name="Normal 9 5 3 5 2 2" xfId="41016"/>
    <cellStyle name="Normal 9 5 3 5 3" xfId="41017"/>
    <cellStyle name="Normal 9 5 3 5 4" xfId="41018"/>
    <cellStyle name="Normal 9 5 3 6" xfId="10293"/>
    <cellStyle name="Normal 9 5 3 6 2" xfId="18143"/>
    <cellStyle name="Normal 9 5 3 6 2 2" xfId="41019"/>
    <cellStyle name="Normal 9 5 3 6 3" xfId="41020"/>
    <cellStyle name="Normal 9 5 3 7" xfId="12897"/>
    <cellStyle name="Normal 9 5 3 7 2" xfId="41021"/>
    <cellStyle name="Normal 9 5 3 8" xfId="5041"/>
    <cellStyle name="Normal 9 5 3 8 2" xfId="41022"/>
    <cellStyle name="Normal 9 5 3 9" xfId="41023"/>
    <cellStyle name="Normal 9 5 3 9 2" xfId="41024"/>
    <cellStyle name="Normal 9 5 4" xfId="2270"/>
    <cellStyle name="Normal 9 5 4 10" xfId="41025"/>
    <cellStyle name="Normal 9 5 4 2" xfId="2271"/>
    <cellStyle name="Normal 9 5 4 2 2" xfId="2272"/>
    <cellStyle name="Normal 9 5 4 2 2 2" xfId="2273"/>
    <cellStyle name="Normal 9 5 4 2 2 2 2" xfId="7680"/>
    <cellStyle name="Normal 9 5 4 2 2 2 2 2" xfId="15531"/>
    <cellStyle name="Normal 9 5 4 2 2 2 2 2 2" xfId="41026"/>
    <cellStyle name="Normal 9 5 4 2 2 2 2 3" xfId="41027"/>
    <cellStyle name="Normal 9 5 4 2 2 2 2 4" xfId="41028"/>
    <cellStyle name="Normal 9 5 4 2 2 2 3" xfId="10304"/>
    <cellStyle name="Normal 9 5 4 2 2 2 3 2" xfId="18154"/>
    <cellStyle name="Normal 9 5 4 2 2 2 3 2 2" xfId="41029"/>
    <cellStyle name="Normal 9 5 4 2 2 2 3 3" xfId="41030"/>
    <cellStyle name="Normal 9 5 4 2 2 2 4" xfId="12908"/>
    <cellStyle name="Normal 9 5 4 2 2 2 4 2" xfId="41031"/>
    <cellStyle name="Normal 9 5 4 2 2 2 5" xfId="5052"/>
    <cellStyle name="Normal 9 5 4 2 2 2 5 2" xfId="41032"/>
    <cellStyle name="Normal 9 5 4 2 2 2 6" xfId="41033"/>
    <cellStyle name="Normal 9 5 4 2 2 2 6 2" xfId="41034"/>
    <cellStyle name="Normal 9 5 4 2 2 2 7" xfId="41035"/>
    <cellStyle name="Normal 9 5 4 2 2 3" xfId="7679"/>
    <cellStyle name="Normal 9 5 4 2 2 3 2" xfId="15530"/>
    <cellStyle name="Normal 9 5 4 2 2 3 2 2" xfId="41036"/>
    <cellStyle name="Normal 9 5 4 2 2 3 3" xfId="41037"/>
    <cellStyle name="Normal 9 5 4 2 2 3 4" xfId="41038"/>
    <cellStyle name="Normal 9 5 4 2 2 4" xfId="10303"/>
    <cellStyle name="Normal 9 5 4 2 2 4 2" xfId="18153"/>
    <cellStyle name="Normal 9 5 4 2 2 4 2 2" xfId="41039"/>
    <cellStyle name="Normal 9 5 4 2 2 4 3" xfId="41040"/>
    <cellStyle name="Normal 9 5 4 2 2 5" xfId="12907"/>
    <cellStyle name="Normal 9 5 4 2 2 5 2" xfId="41041"/>
    <cellStyle name="Normal 9 5 4 2 2 6" xfId="5051"/>
    <cellStyle name="Normal 9 5 4 2 2 6 2" xfId="41042"/>
    <cellStyle name="Normal 9 5 4 2 2 7" xfId="41043"/>
    <cellStyle name="Normal 9 5 4 2 2 7 2" xfId="41044"/>
    <cellStyle name="Normal 9 5 4 2 2 8" xfId="41045"/>
    <cellStyle name="Normal 9 5 4 2 3" xfId="2274"/>
    <cellStyle name="Normal 9 5 4 2 3 2" xfId="7681"/>
    <cellStyle name="Normal 9 5 4 2 3 2 2" xfId="15532"/>
    <cellStyle name="Normal 9 5 4 2 3 2 2 2" xfId="41046"/>
    <cellStyle name="Normal 9 5 4 2 3 2 3" xfId="41047"/>
    <cellStyle name="Normal 9 5 4 2 3 2 4" xfId="41048"/>
    <cellStyle name="Normal 9 5 4 2 3 3" xfId="10305"/>
    <cellStyle name="Normal 9 5 4 2 3 3 2" xfId="18155"/>
    <cellStyle name="Normal 9 5 4 2 3 3 2 2" xfId="41049"/>
    <cellStyle name="Normal 9 5 4 2 3 3 3" xfId="41050"/>
    <cellStyle name="Normal 9 5 4 2 3 4" xfId="12909"/>
    <cellStyle name="Normal 9 5 4 2 3 4 2" xfId="41051"/>
    <cellStyle name="Normal 9 5 4 2 3 5" xfId="5053"/>
    <cellStyle name="Normal 9 5 4 2 3 5 2" xfId="41052"/>
    <cellStyle name="Normal 9 5 4 2 3 6" xfId="41053"/>
    <cellStyle name="Normal 9 5 4 2 3 6 2" xfId="41054"/>
    <cellStyle name="Normal 9 5 4 2 3 7" xfId="41055"/>
    <cellStyle name="Normal 9 5 4 2 4" xfId="7678"/>
    <cellStyle name="Normal 9 5 4 2 4 2" xfId="15529"/>
    <cellStyle name="Normal 9 5 4 2 4 2 2" xfId="41056"/>
    <cellStyle name="Normal 9 5 4 2 4 3" xfId="41057"/>
    <cellStyle name="Normal 9 5 4 2 4 4" xfId="41058"/>
    <cellStyle name="Normal 9 5 4 2 5" xfId="10302"/>
    <cellStyle name="Normal 9 5 4 2 5 2" xfId="18152"/>
    <cellStyle name="Normal 9 5 4 2 5 2 2" xfId="41059"/>
    <cellStyle name="Normal 9 5 4 2 5 3" xfId="41060"/>
    <cellStyle name="Normal 9 5 4 2 6" xfId="12906"/>
    <cellStyle name="Normal 9 5 4 2 6 2" xfId="41061"/>
    <cellStyle name="Normal 9 5 4 2 7" xfId="5050"/>
    <cellStyle name="Normal 9 5 4 2 7 2" xfId="41062"/>
    <cellStyle name="Normal 9 5 4 2 8" xfId="41063"/>
    <cellStyle name="Normal 9 5 4 2 8 2" xfId="41064"/>
    <cellStyle name="Normal 9 5 4 2 9" xfId="41065"/>
    <cellStyle name="Normal 9 5 4 3" xfId="2275"/>
    <cellStyle name="Normal 9 5 4 3 2" xfId="2276"/>
    <cellStyle name="Normal 9 5 4 3 2 2" xfId="7683"/>
    <cellStyle name="Normal 9 5 4 3 2 2 2" xfId="15534"/>
    <cellStyle name="Normal 9 5 4 3 2 2 2 2" xfId="41066"/>
    <cellStyle name="Normal 9 5 4 3 2 2 3" xfId="41067"/>
    <cellStyle name="Normal 9 5 4 3 2 2 4" xfId="41068"/>
    <cellStyle name="Normal 9 5 4 3 2 3" xfId="10307"/>
    <cellStyle name="Normal 9 5 4 3 2 3 2" xfId="18157"/>
    <cellStyle name="Normal 9 5 4 3 2 3 2 2" xfId="41069"/>
    <cellStyle name="Normal 9 5 4 3 2 3 3" xfId="41070"/>
    <cellStyle name="Normal 9 5 4 3 2 4" xfId="12911"/>
    <cellStyle name="Normal 9 5 4 3 2 4 2" xfId="41071"/>
    <cellStyle name="Normal 9 5 4 3 2 5" xfId="5055"/>
    <cellStyle name="Normal 9 5 4 3 2 5 2" xfId="41072"/>
    <cellStyle name="Normal 9 5 4 3 2 6" xfId="41073"/>
    <cellStyle name="Normal 9 5 4 3 2 6 2" xfId="41074"/>
    <cellStyle name="Normal 9 5 4 3 2 7" xfId="41075"/>
    <cellStyle name="Normal 9 5 4 3 3" xfId="7682"/>
    <cellStyle name="Normal 9 5 4 3 3 2" xfId="15533"/>
    <cellStyle name="Normal 9 5 4 3 3 2 2" xfId="41076"/>
    <cellStyle name="Normal 9 5 4 3 3 3" xfId="41077"/>
    <cellStyle name="Normal 9 5 4 3 3 4" xfId="41078"/>
    <cellStyle name="Normal 9 5 4 3 4" xfId="10306"/>
    <cellStyle name="Normal 9 5 4 3 4 2" xfId="18156"/>
    <cellStyle name="Normal 9 5 4 3 4 2 2" xfId="41079"/>
    <cellStyle name="Normal 9 5 4 3 4 3" xfId="41080"/>
    <cellStyle name="Normal 9 5 4 3 5" xfId="12910"/>
    <cellStyle name="Normal 9 5 4 3 5 2" xfId="41081"/>
    <cellStyle name="Normal 9 5 4 3 6" xfId="5054"/>
    <cellStyle name="Normal 9 5 4 3 6 2" xfId="41082"/>
    <cellStyle name="Normal 9 5 4 3 7" xfId="41083"/>
    <cellStyle name="Normal 9 5 4 3 7 2" xfId="41084"/>
    <cellStyle name="Normal 9 5 4 3 8" xfId="41085"/>
    <cellStyle name="Normal 9 5 4 4" xfId="2277"/>
    <cellStyle name="Normal 9 5 4 4 2" xfId="7684"/>
    <cellStyle name="Normal 9 5 4 4 2 2" xfId="15535"/>
    <cellStyle name="Normal 9 5 4 4 2 2 2" xfId="41086"/>
    <cellStyle name="Normal 9 5 4 4 2 3" xfId="41087"/>
    <cellStyle name="Normal 9 5 4 4 2 4" xfId="41088"/>
    <cellStyle name="Normal 9 5 4 4 3" xfId="10308"/>
    <cellStyle name="Normal 9 5 4 4 3 2" xfId="18158"/>
    <cellStyle name="Normal 9 5 4 4 3 2 2" xfId="41089"/>
    <cellStyle name="Normal 9 5 4 4 3 3" xfId="41090"/>
    <cellStyle name="Normal 9 5 4 4 4" xfId="12912"/>
    <cellStyle name="Normal 9 5 4 4 4 2" xfId="41091"/>
    <cellStyle name="Normal 9 5 4 4 5" xfId="5056"/>
    <cellStyle name="Normal 9 5 4 4 5 2" xfId="41092"/>
    <cellStyle name="Normal 9 5 4 4 6" xfId="41093"/>
    <cellStyle name="Normal 9 5 4 4 6 2" xfId="41094"/>
    <cellStyle name="Normal 9 5 4 4 7" xfId="41095"/>
    <cellStyle name="Normal 9 5 4 5" xfId="7677"/>
    <cellStyle name="Normal 9 5 4 5 2" xfId="15528"/>
    <cellStyle name="Normal 9 5 4 5 2 2" xfId="41096"/>
    <cellStyle name="Normal 9 5 4 5 3" xfId="41097"/>
    <cellStyle name="Normal 9 5 4 5 4" xfId="41098"/>
    <cellStyle name="Normal 9 5 4 6" xfId="10301"/>
    <cellStyle name="Normal 9 5 4 6 2" xfId="18151"/>
    <cellStyle name="Normal 9 5 4 6 2 2" xfId="41099"/>
    <cellStyle name="Normal 9 5 4 6 3" xfId="41100"/>
    <cellStyle name="Normal 9 5 4 7" xfId="12905"/>
    <cellStyle name="Normal 9 5 4 7 2" xfId="41101"/>
    <cellStyle name="Normal 9 5 4 8" xfId="5049"/>
    <cellStyle name="Normal 9 5 4 8 2" xfId="41102"/>
    <cellStyle name="Normal 9 5 4 9" xfId="41103"/>
    <cellStyle name="Normal 9 5 4 9 2" xfId="41104"/>
    <cellStyle name="Normal 9 5 5" xfId="2278"/>
    <cellStyle name="Normal 9 5 5 2" xfId="2279"/>
    <cellStyle name="Normal 9 5 5 2 2" xfId="2280"/>
    <cellStyle name="Normal 9 5 5 2 2 2" xfId="7687"/>
    <cellStyle name="Normal 9 5 5 2 2 2 2" xfId="15538"/>
    <cellStyle name="Normal 9 5 5 2 2 2 2 2" xfId="41105"/>
    <cellStyle name="Normal 9 5 5 2 2 2 3" xfId="41106"/>
    <cellStyle name="Normal 9 5 5 2 2 2 4" xfId="41107"/>
    <cellStyle name="Normal 9 5 5 2 2 3" xfId="10311"/>
    <cellStyle name="Normal 9 5 5 2 2 3 2" xfId="18161"/>
    <cellStyle name="Normal 9 5 5 2 2 3 2 2" xfId="41108"/>
    <cellStyle name="Normal 9 5 5 2 2 3 3" xfId="41109"/>
    <cellStyle name="Normal 9 5 5 2 2 4" xfId="12915"/>
    <cellStyle name="Normal 9 5 5 2 2 4 2" xfId="41110"/>
    <cellStyle name="Normal 9 5 5 2 2 5" xfId="5059"/>
    <cellStyle name="Normal 9 5 5 2 2 5 2" xfId="41111"/>
    <cellStyle name="Normal 9 5 5 2 2 6" xfId="41112"/>
    <cellStyle name="Normal 9 5 5 2 2 6 2" xfId="41113"/>
    <cellStyle name="Normal 9 5 5 2 2 7" xfId="41114"/>
    <cellStyle name="Normal 9 5 5 2 3" xfId="7686"/>
    <cellStyle name="Normal 9 5 5 2 3 2" xfId="15537"/>
    <cellStyle name="Normal 9 5 5 2 3 2 2" xfId="41115"/>
    <cellStyle name="Normal 9 5 5 2 3 3" xfId="41116"/>
    <cellStyle name="Normal 9 5 5 2 3 4" xfId="41117"/>
    <cellStyle name="Normal 9 5 5 2 4" xfId="10310"/>
    <cellStyle name="Normal 9 5 5 2 4 2" xfId="18160"/>
    <cellStyle name="Normal 9 5 5 2 4 2 2" xfId="41118"/>
    <cellStyle name="Normal 9 5 5 2 4 3" xfId="41119"/>
    <cellStyle name="Normal 9 5 5 2 5" xfId="12914"/>
    <cellStyle name="Normal 9 5 5 2 5 2" xfId="41120"/>
    <cellStyle name="Normal 9 5 5 2 6" xfId="5058"/>
    <cellStyle name="Normal 9 5 5 2 6 2" xfId="41121"/>
    <cellStyle name="Normal 9 5 5 2 7" xfId="41122"/>
    <cellStyle name="Normal 9 5 5 2 7 2" xfId="41123"/>
    <cellStyle name="Normal 9 5 5 2 8" xfId="41124"/>
    <cellStyle name="Normal 9 5 5 3" xfId="2281"/>
    <cellStyle name="Normal 9 5 5 3 2" xfId="7688"/>
    <cellStyle name="Normal 9 5 5 3 2 2" xfId="15539"/>
    <cellStyle name="Normal 9 5 5 3 2 2 2" xfId="41125"/>
    <cellStyle name="Normal 9 5 5 3 2 3" xfId="41126"/>
    <cellStyle name="Normal 9 5 5 3 2 4" xfId="41127"/>
    <cellStyle name="Normal 9 5 5 3 3" xfId="10312"/>
    <cellStyle name="Normal 9 5 5 3 3 2" xfId="18162"/>
    <cellStyle name="Normal 9 5 5 3 3 2 2" xfId="41128"/>
    <cellStyle name="Normal 9 5 5 3 3 3" xfId="41129"/>
    <cellStyle name="Normal 9 5 5 3 4" xfId="12916"/>
    <cellStyle name="Normal 9 5 5 3 4 2" xfId="41130"/>
    <cellStyle name="Normal 9 5 5 3 5" xfId="5060"/>
    <cellStyle name="Normal 9 5 5 3 5 2" xfId="41131"/>
    <cellStyle name="Normal 9 5 5 3 6" xfId="41132"/>
    <cellStyle name="Normal 9 5 5 3 6 2" xfId="41133"/>
    <cellStyle name="Normal 9 5 5 3 7" xfId="41134"/>
    <cellStyle name="Normal 9 5 5 4" xfId="7685"/>
    <cellStyle name="Normal 9 5 5 4 2" xfId="15536"/>
    <cellStyle name="Normal 9 5 5 4 2 2" xfId="41135"/>
    <cellStyle name="Normal 9 5 5 4 3" xfId="41136"/>
    <cellStyle name="Normal 9 5 5 4 4" xfId="41137"/>
    <cellStyle name="Normal 9 5 5 5" xfId="10309"/>
    <cellStyle name="Normal 9 5 5 5 2" xfId="18159"/>
    <cellStyle name="Normal 9 5 5 5 2 2" xfId="41138"/>
    <cellStyle name="Normal 9 5 5 5 3" xfId="41139"/>
    <cellStyle name="Normal 9 5 5 6" xfId="12913"/>
    <cellStyle name="Normal 9 5 5 6 2" xfId="41140"/>
    <cellStyle name="Normal 9 5 5 7" xfId="5057"/>
    <cellStyle name="Normal 9 5 5 7 2" xfId="41141"/>
    <cellStyle name="Normal 9 5 5 8" xfId="41142"/>
    <cellStyle name="Normal 9 5 5 8 2" xfId="41143"/>
    <cellStyle name="Normal 9 5 5 9" xfId="41144"/>
    <cellStyle name="Normal 9 5 6" xfId="2282"/>
    <cellStyle name="Normal 9 5 6 2" xfId="2283"/>
    <cellStyle name="Normal 9 5 6 2 2" xfId="7690"/>
    <cellStyle name="Normal 9 5 6 2 2 2" xfId="15541"/>
    <cellStyle name="Normal 9 5 6 2 2 2 2" xfId="41145"/>
    <cellStyle name="Normal 9 5 6 2 2 3" xfId="41146"/>
    <cellStyle name="Normal 9 5 6 2 2 4" xfId="41147"/>
    <cellStyle name="Normal 9 5 6 2 3" xfId="10314"/>
    <cellStyle name="Normal 9 5 6 2 3 2" xfId="18164"/>
    <cellStyle name="Normal 9 5 6 2 3 2 2" xfId="41148"/>
    <cellStyle name="Normal 9 5 6 2 3 3" xfId="41149"/>
    <cellStyle name="Normal 9 5 6 2 4" xfId="12918"/>
    <cellStyle name="Normal 9 5 6 2 4 2" xfId="41150"/>
    <cellStyle name="Normal 9 5 6 2 5" xfId="5062"/>
    <cellStyle name="Normal 9 5 6 2 5 2" xfId="41151"/>
    <cellStyle name="Normal 9 5 6 2 6" xfId="41152"/>
    <cellStyle name="Normal 9 5 6 2 6 2" xfId="41153"/>
    <cellStyle name="Normal 9 5 6 2 7" xfId="41154"/>
    <cellStyle name="Normal 9 5 6 3" xfId="7689"/>
    <cellStyle name="Normal 9 5 6 3 2" xfId="15540"/>
    <cellStyle name="Normal 9 5 6 3 2 2" xfId="41155"/>
    <cellStyle name="Normal 9 5 6 3 3" xfId="41156"/>
    <cellStyle name="Normal 9 5 6 3 4" xfId="41157"/>
    <cellStyle name="Normal 9 5 6 4" xfId="10313"/>
    <cellStyle name="Normal 9 5 6 4 2" xfId="18163"/>
    <cellStyle name="Normal 9 5 6 4 2 2" xfId="41158"/>
    <cellStyle name="Normal 9 5 6 4 3" xfId="41159"/>
    <cellStyle name="Normal 9 5 6 5" xfId="12917"/>
    <cellStyle name="Normal 9 5 6 5 2" xfId="41160"/>
    <cellStyle name="Normal 9 5 6 6" xfId="5061"/>
    <cellStyle name="Normal 9 5 6 6 2" xfId="41161"/>
    <cellStyle name="Normal 9 5 6 7" xfId="41162"/>
    <cellStyle name="Normal 9 5 6 7 2" xfId="41163"/>
    <cellStyle name="Normal 9 5 6 8" xfId="41164"/>
    <cellStyle name="Normal 9 5 7" xfId="2284"/>
    <cellStyle name="Normal 9 5 7 2" xfId="7691"/>
    <cellStyle name="Normal 9 5 7 2 2" xfId="15542"/>
    <cellStyle name="Normal 9 5 7 2 2 2" xfId="41165"/>
    <cellStyle name="Normal 9 5 7 2 3" xfId="41166"/>
    <cellStyle name="Normal 9 5 7 2 4" xfId="41167"/>
    <cellStyle name="Normal 9 5 7 3" xfId="10315"/>
    <cellStyle name="Normal 9 5 7 3 2" xfId="18165"/>
    <cellStyle name="Normal 9 5 7 3 2 2" xfId="41168"/>
    <cellStyle name="Normal 9 5 7 3 3" xfId="41169"/>
    <cellStyle name="Normal 9 5 7 4" xfId="12919"/>
    <cellStyle name="Normal 9 5 7 4 2" xfId="41170"/>
    <cellStyle name="Normal 9 5 7 5" xfId="5063"/>
    <cellStyle name="Normal 9 5 7 5 2" xfId="41171"/>
    <cellStyle name="Normal 9 5 7 6" xfId="41172"/>
    <cellStyle name="Normal 9 5 7 6 2" xfId="41173"/>
    <cellStyle name="Normal 9 5 7 7" xfId="41174"/>
    <cellStyle name="Normal 9 5 8" xfId="7660"/>
    <cellStyle name="Normal 9 5 8 2" xfId="15511"/>
    <cellStyle name="Normal 9 5 8 2 2" xfId="41175"/>
    <cellStyle name="Normal 9 5 8 3" xfId="41176"/>
    <cellStyle name="Normal 9 5 8 4" xfId="41177"/>
    <cellStyle name="Normal 9 5 9" xfId="10284"/>
    <cellStyle name="Normal 9 5 9 2" xfId="18134"/>
    <cellStyle name="Normal 9 5 9 2 2" xfId="41178"/>
    <cellStyle name="Normal 9 5 9 3" xfId="41179"/>
    <cellStyle name="Normal 9 6" xfId="2285"/>
    <cellStyle name="Normal 9 6 10" xfId="41180"/>
    <cellStyle name="Normal 9 6 2" xfId="2286"/>
    <cellStyle name="Normal 9 6 2 2" xfId="2287"/>
    <cellStyle name="Normal 9 6 2 2 2" xfId="2288"/>
    <cellStyle name="Normal 9 6 2 2 2 2" xfId="7695"/>
    <cellStyle name="Normal 9 6 2 2 2 2 2" xfId="15546"/>
    <cellStyle name="Normal 9 6 2 2 2 2 2 2" xfId="41181"/>
    <cellStyle name="Normal 9 6 2 2 2 2 3" xfId="41182"/>
    <cellStyle name="Normal 9 6 2 2 2 2 4" xfId="41183"/>
    <cellStyle name="Normal 9 6 2 2 2 3" xfId="10319"/>
    <cellStyle name="Normal 9 6 2 2 2 3 2" xfId="18169"/>
    <cellStyle name="Normal 9 6 2 2 2 3 2 2" xfId="41184"/>
    <cellStyle name="Normal 9 6 2 2 2 3 3" xfId="41185"/>
    <cellStyle name="Normal 9 6 2 2 2 4" xfId="12923"/>
    <cellStyle name="Normal 9 6 2 2 2 4 2" xfId="41186"/>
    <cellStyle name="Normal 9 6 2 2 2 5" xfId="5067"/>
    <cellStyle name="Normal 9 6 2 2 2 5 2" xfId="41187"/>
    <cellStyle name="Normal 9 6 2 2 2 6" xfId="41188"/>
    <cellStyle name="Normal 9 6 2 2 2 6 2" xfId="41189"/>
    <cellStyle name="Normal 9 6 2 2 2 7" xfId="41190"/>
    <cellStyle name="Normal 9 6 2 2 3" xfId="7694"/>
    <cellStyle name="Normal 9 6 2 2 3 2" xfId="15545"/>
    <cellStyle name="Normal 9 6 2 2 3 2 2" xfId="41191"/>
    <cellStyle name="Normal 9 6 2 2 3 3" xfId="41192"/>
    <cellStyle name="Normal 9 6 2 2 3 4" xfId="41193"/>
    <cellStyle name="Normal 9 6 2 2 4" xfId="10318"/>
    <cellStyle name="Normal 9 6 2 2 4 2" xfId="18168"/>
    <cellStyle name="Normal 9 6 2 2 4 2 2" xfId="41194"/>
    <cellStyle name="Normal 9 6 2 2 4 3" xfId="41195"/>
    <cellStyle name="Normal 9 6 2 2 5" xfId="12922"/>
    <cellStyle name="Normal 9 6 2 2 5 2" xfId="41196"/>
    <cellStyle name="Normal 9 6 2 2 6" xfId="5066"/>
    <cellStyle name="Normal 9 6 2 2 6 2" xfId="41197"/>
    <cellStyle name="Normal 9 6 2 2 7" xfId="41198"/>
    <cellStyle name="Normal 9 6 2 2 7 2" xfId="41199"/>
    <cellStyle name="Normal 9 6 2 2 8" xfId="41200"/>
    <cellStyle name="Normal 9 6 2 3" xfId="2289"/>
    <cellStyle name="Normal 9 6 2 3 2" xfId="7696"/>
    <cellStyle name="Normal 9 6 2 3 2 2" xfId="15547"/>
    <cellStyle name="Normal 9 6 2 3 2 2 2" xfId="41201"/>
    <cellStyle name="Normal 9 6 2 3 2 3" xfId="41202"/>
    <cellStyle name="Normal 9 6 2 3 2 4" xfId="41203"/>
    <cellStyle name="Normal 9 6 2 3 3" xfId="10320"/>
    <cellStyle name="Normal 9 6 2 3 3 2" xfId="18170"/>
    <cellStyle name="Normal 9 6 2 3 3 2 2" xfId="41204"/>
    <cellStyle name="Normal 9 6 2 3 3 3" xfId="41205"/>
    <cellStyle name="Normal 9 6 2 3 4" xfId="12924"/>
    <cellStyle name="Normal 9 6 2 3 4 2" xfId="41206"/>
    <cellStyle name="Normal 9 6 2 3 5" xfId="5068"/>
    <cellStyle name="Normal 9 6 2 3 5 2" xfId="41207"/>
    <cellStyle name="Normal 9 6 2 3 6" xfId="41208"/>
    <cellStyle name="Normal 9 6 2 3 6 2" xfId="41209"/>
    <cellStyle name="Normal 9 6 2 3 7" xfId="41210"/>
    <cellStyle name="Normal 9 6 2 4" xfId="7693"/>
    <cellStyle name="Normal 9 6 2 4 2" xfId="15544"/>
    <cellStyle name="Normal 9 6 2 4 2 2" xfId="41211"/>
    <cellStyle name="Normal 9 6 2 4 3" xfId="41212"/>
    <cellStyle name="Normal 9 6 2 4 4" xfId="41213"/>
    <cellStyle name="Normal 9 6 2 5" xfId="10317"/>
    <cellStyle name="Normal 9 6 2 5 2" xfId="18167"/>
    <cellStyle name="Normal 9 6 2 5 2 2" xfId="41214"/>
    <cellStyle name="Normal 9 6 2 5 3" xfId="41215"/>
    <cellStyle name="Normal 9 6 2 6" xfId="12921"/>
    <cellStyle name="Normal 9 6 2 6 2" xfId="41216"/>
    <cellStyle name="Normal 9 6 2 7" xfId="5065"/>
    <cellStyle name="Normal 9 6 2 7 2" xfId="41217"/>
    <cellStyle name="Normal 9 6 2 8" xfId="41218"/>
    <cellStyle name="Normal 9 6 2 8 2" xfId="41219"/>
    <cellStyle name="Normal 9 6 2 9" xfId="41220"/>
    <cellStyle name="Normal 9 6 3" xfId="2290"/>
    <cellStyle name="Normal 9 6 3 2" xfId="2291"/>
    <cellStyle name="Normal 9 6 3 2 2" xfId="7698"/>
    <cellStyle name="Normal 9 6 3 2 2 2" xfId="15549"/>
    <cellStyle name="Normal 9 6 3 2 2 2 2" xfId="41221"/>
    <cellStyle name="Normal 9 6 3 2 2 3" xfId="41222"/>
    <cellStyle name="Normal 9 6 3 2 2 4" xfId="41223"/>
    <cellStyle name="Normal 9 6 3 2 3" xfId="10322"/>
    <cellStyle name="Normal 9 6 3 2 3 2" xfId="18172"/>
    <cellStyle name="Normal 9 6 3 2 3 2 2" xfId="41224"/>
    <cellStyle name="Normal 9 6 3 2 3 3" xfId="41225"/>
    <cellStyle name="Normal 9 6 3 2 4" xfId="12926"/>
    <cellStyle name="Normal 9 6 3 2 4 2" xfId="41226"/>
    <cellStyle name="Normal 9 6 3 2 5" xfId="5070"/>
    <cellStyle name="Normal 9 6 3 2 5 2" xfId="41227"/>
    <cellStyle name="Normal 9 6 3 2 6" xfId="41228"/>
    <cellStyle name="Normal 9 6 3 2 6 2" xfId="41229"/>
    <cellStyle name="Normal 9 6 3 2 7" xfId="41230"/>
    <cellStyle name="Normal 9 6 3 3" xfId="7697"/>
    <cellStyle name="Normal 9 6 3 3 2" xfId="15548"/>
    <cellStyle name="Normal 9 6 3 3 2 2" xfId="41231"/>
    <cellStyle name="Normal 9 6 3 3 3" xfId="41232"/>
    <cellStyle name="Normal 9 6 3 3 4" xfId="41233"/>
    <cellStyle name="Normal 9 6 3 4" xfId="10321"/>
    <cellStyle name="Normal 9 6 3 4 2" xfId="18171"/>
    <cellStyle name="Normal 9 6 3 4 2 2" xfId="41234"/>
    <cellStyle name="Normal 9 6 3 4 3" xfId="41235"/>
    <cellStyle name="Normal 9 6 3 5" xfId="12925"/>
    <cellStyle name="Normal 9 6 3 5 2" xfId="41236"/>
    <cellStyle name="Normal 9 6 3 6" xfId="5069"/>
    <cellStyle name="Normal 9 6 3 6 2" xfId="41237"/>
    <cellStyle name="Normal 9 6 3 7" xfId="41238"/>
    <cellStyle name="Normal 9 6 3 7 2" xfId="41239"/>
    <cellStyle name="Normal 9 6 3 8" xfId="41240"/>
    <cellStyle name="Normal 9 6 4" xfId="2292"/>
    <cellStyle name="Normal 9 6 4 2" xfId="7699"/>
    <cellStyle name="Normal 9 6 4 2 2" xfId="15550"/>
    <cellStyle name="Normal 9 6 4 2 2 2" xfId="41241"/>
    <cellStyle name="Normal 9 6 4 2 3" xfId="41242"/>
    <cellStyle name="Normal 9 6 4 2 4" xfId="41243"/>
    <cellStyle name="Normal 9 6 4 3" xfId="10323"/>
    <cellStyle name="Normal 9 6 4 3 2" xfId="18173"/>
    <cellStyle name="Normal 9 6 4 3 2 2" xfId="41244"/>
    <cellStyle name="Normal 9 6 4 3 3" xfId="41245"/>
    <cellStyle name="Normal 9 6 4 4" xfId="12927"/>
    <cellStyle name="Normal 9 6 4 4 2" xfId="41246"/>
    <cellStyle name="Normal 9 6 4 5" xfId="5071"/>
    <cellStyle name="Normal 9 6 4 5 2" xfId="41247"/>
    <cellStyle name="Normal 9 6 4 6" xfId="41248"/>
    <cellStyle name="Normal 9 6 4 6 2" xfId="41249"/>
    <cellStyle name="Normal 9 6 4 7" xfId="41250"/>
    <cellStyle name="Normal 9 6 5" xfId="7692"/>
    <cellStyle name="Normal 9 6 5 2" xfId="15543"/>
    <cellStyle name="Normal 9 6 5 2 2" xfId="41251"/>
    <cellStyle name="Normal 9 6 5 3" xfId="41252"/>
    <cellStyle name="Normal 9 6 5 4" xfId="41253"/>
    <cellStyle name="Normal 9 6 6" xfId="10316"/>
    <cellStyle name="Normal 9 6 6 2" xfId="18166"/>
    <cellStyle name="Normal 9 6 6 2 2" xfId="41254"/>
    <cellStyle name="Normal 9 6 6 3" xfId="41255"/>
    <cellStyle name="Normal 9 6 7" xfId="12920"/>
    <cellStyle name="Normal 9 6 7 2" xfId="41256"/>
    <cellStyle name="Normal 9 6 8" xfId="5064"/>
    <cellStyle name="Normal 9 6 8 2" xfId="41257"/>
    <cellStyle name="Normal 9 6 9" xfId="41258"/>
    <cellStyle name="Normal 9 6 9 2" xfId="41259"/>
    <cellStyle name="Normal 9 7" xfId="2293"/>
    <cellStyle name="Normal 9 7 10" xfId="41260"/>
    <cellStyle name="Normal 9 7 2" xfId="2294"/>
    <cellStyle name="Normal 9 7 2 2" xfId="2295"/>
    <cellStyle name="Normal 9 7 2 2 2" xfId="2296"/>
    <cellStyle name="Normal 9 7 2 2 2 2" xfId="7703"/>
    <cellStyle name="Normal 9 7 2 2 2 2 2" xfId="15554"/>
    <cellStyle name="Normal 9 7 2 2 2 2 2 2" xfId="41261"/>
    <cellStyle name="Normal 9 7 2 2 2 2 3" xfId="41262"/>
    <cellStyle name="Normal 9 7 2 2 2 2 4" xfId="41263"/>
    <cellStyle name="Normal 9 7 2 2 2 3" xfId="10327"/>
    <cellStyle name="Normal 9 7 2 2 2 3 2" xfId="18177"/>
    <cellStyle name="Normal 9 7 2 2 2 3 2 2" xfId="41264"/>
    <cellStyle name="Normal 9 7 2 2 2 3 3" xfId="41265"/>
    <cellStyle name="Normal 9 7 2 2 2 4" xfId="12931"/>
    <cellStyle name="Normal 9 7 2 2 2 4 2" xfId="41266"/>
    <cellStyle name="Normal 9 7 2 2 2 5" xfId="5075"/>
    <cellStyle name="Normal 9 7 2 2 2 5 2" xfId="41267"/>
    <cellStyle name="Normal 9 7 2 2 2 6" xfId="41268"/>
    <cellStyle name="Normal 9 7 2 2 2 6 2" xfId="41269"/>
    <cellStyle name="Normal 9 7 2 2 2 7" xfId="41270"/>
    <cellStyle name="Normal 9 7 2 2 3" xfId="7702"/>
    <cellStyle name="Normal 9 7 2 2 3 2" xfId="15553"/>
    <cellStyle name="Normal 9 7 2 2 3 2 2" xfId="41271"/>
    <cellStyle name="Normal 9 7 2 2 3 3" xfId="41272"/>
    <cellStyle name="Normal 9 7 2 2 3 4" xfId="41273"/>
    <cellStyle name="Normal 9 7 2 2 4" xfId="10326"/>
    <cellStyle name="Normal 9 7 2 2 4 2" xfId="18176"/>
    <cellStyle name="Normal 9 7 2 2 4 2 2" xfId="41274"/>
    <cellStyle name="Normal 9 7 2 2 4 3" xfId="41275"/>
    <cellStyle name="Normal 9 7 2 2 5" xfId="12930"/>
    <cellStyle name="Normal 9 7 2 2 5 2" xfId="41276"/>
    <cellStyle name="Normal 9 7 2 2 6" xfId="5074"/>
    <cellStyle name="Normal 9 7 2 2 6 2" xfId="41277"/>
    <cellStyle name="Normal 9 7 2 2 7" xfId="41278"/>
    <cellStyle name="Normal 9 7 2 2 7 2" xfId="41279"/>
    <cellStyle name="Normal 9 7 2 2 8" xfId="41280"/>
    <cellStyle name="Normal 9 7 2 3" xfId="2297"/>
    <cellStyle name="Normal 9 7 2 3 2" xfId="7704"/>
    <cellStyle name="Normal 9 7 2 3 2 2" xfId="15555"/>
    <cellStyle name="Normal 9 7 2 3 2 2 2" xfId="41281"/>
    <cellStyle name="Normal 9 7 2 3 2 3" xfId="41282"/>
    <cellStyle name="Normal 9 7 2 3 2 4" xfId="41283"/>
    <cellStyle name="Normal 9 7 2 3 3" xfId="10328"/>
    <cellStyle name="Normal 9 7 2 3 3 2" xfId="18178"/>
    <cellStyle name="Normal 9 7 2 3 3 2 2" xfId="41284"/>
    <cellStyle name="Normal 9 7 2 3 3 3" xfId="41285"/>
    <cellStyle name="Normal 9 7 2 3 4" xfId="12932"/>
    <cellStyle name="Normal 9 7 2 3 4 2" xfId="41286"/>
    <cellStyle name="Normal 9 7 2 3 5" xfId="5076"/>
    <cellStyle name="Normal 9 7 2 3 5 2" xfId="41287"/>
    <cellStyle name="Normal 9 7 2 3 6" xfId="41288"/>
    <cellStyle name="Normal 9 7 2 3 6 2" xfId="41289"/>
    <cellStyle name="Normal 9 7 2 3 7" xfId="41290"/>
    <cellStyle name="Normal 9 7 2 4" xfId="7701"/>
    <cellStyle name="Normal 9 7 2 4 2" xfId="15552"/>
    <cellStyle name="Normal 9 7 2 4 2 2" xfId="41291"/>
    <cellStyle name="Normal 9 7 2 4 3" xfId="41292"/>
    <cellStyle name="Normal 9 7 2 4 4" xfId="41293"/>
    <cellStyle name="Normal 9 7 2 5" xfId="10325"/>
    <cellStyle name="Normal 9 7 2 5 2" xfId="18175"/>
    <cellStyle name="Normal 9 7 2 5 2 2" xfId="41294"/>
    <cellStyle name="Normal 9 7 2 5 3" xfId="41295"/>
    <cellStyle name="Normal 9 7 2 6" xfId="12929"/>
    <cellStyle name="Normal 9 7 2 6 2" xfId="41296"/>
    <cellStyle name="Normal 9 7 2 7" xfId="5073"/>
    <cellStyle name="Normal 9 7 2 7 2" xfId="41297"/>
    <cellStyle name="Normal 9 7 2 8" xfId="41298"/>
    <cellStyle name="Normal 9 7 2 8 2" xfId="41299"/>
    <cellStyle name="Normal 9 7 2 9" xfId="41300"/>
    <cellStyle name="Normal 9 7 3" xfId="2298"/>
    <cellStyle name="Normal 9 7 3 2" xfId="2299"/>
    <cellStyle name="Normal 9 7 3 2 2" xfId="7706"/>
    <cellStyle name="Normal 9 7 3 2 2 2" xfId="15557"/>
    <cellStyle name="Normal 9 7 3 2 2 2 2" xfId="41301"/>
    <cellStyle name="Normal 9 7 3 2 2 3" xfId="41302"/>
    <cellStyle name="Normal 9 7 3 2 2 4" xfId="41303"/>
    <cellStyle name="Normal 9 7 3 2 3" xfId="10330"/>
    <cellStyle name="Normal 9 7 3 2 3 2" xfId="18180"/>
    <cellStyle name="Normal 9 7 3 2 3 2 2" xfId="41304"/>
    <cellStyle name="Normal 9 7 3 2 3 3" xfId="41305"/>
    <cellStyle name="Normal 9 7 3 2 4" xfId="12934"/>
    <cellStyle name="Normal 9 7 3 2 4 2" xfId="41306"/>
    <cellStyle name="Normal 9 7 3 2 5" xfId="5078"/>
    <cellStyle name="Normal 9 7 3 2 5 2" xfId="41307"/>
    <cellStyle name="Normal 9 7 3 2 6" xfId="41308"/>
    <cellStyle name="Normal 9 7 3 2 6 2" xfId="41309"/>
    <cellStyle name="Normal 9 7 3 2 7" xfId="41310"/>
    <cellStyle name="Normal 9 7 3 3" xfId="7705"/>
    <cellStyle name="Normal 9 7 3 3 2" xfId="15556"/>
    <cellStyle name="Normal 9 7 3 3 2 2" xfId="41311"/>
    <cellStyle name="Normal 9 7 3 3 3" xfId="41312"/>
    <cellStyle name="Normal 9 7 3 3 4" xfId="41313"/>
    <cellStyle name="Normal 9 7 3 4" xfId="10329"/>
    <cellStyle name="Normal 9 7 3 4 2" xfId="18179"/>
    <cellStyle name="Normal 9 7 3 4 2 2" xfId="41314"/>
    <cellStyle name="Normal 9 7 3 4 3" xfId="41315"/>
    <cellStyle name="Normal 9 7 3 5" xfId="12933"/>
    <cellStyle name="Normal 9 7 3 5 2" xfId="41316"/>
    <cellStyle name="Normal 9 7 3 6" xfId="5077"/>
    <cellStyle name="Normal 9 7 3 6 2" xfId="41317"/>
    <cellStyle name="Normal 9 7 3 7" xfId="41318"/>
    <cellStyle name="Normal 9 7 3 7 2" xfId="41319"/>
    <cellStyle name="Normal 9 7 3 8" xfId="41320"/>
    <cellStyle name="Normal 9 7 4" xfId="2300"/>
    <cellStyle name="Normal 9 7 4 2" xfId="7707"/>
    <cellStyle name="Normal 9 7 4 2 2" xfId="15558"/>
    <cellStyle name="Normal 9 7 4 2 2 2" xfId="41321"/>
    <cellStyle name="Normal 9 7 4 2 3" xfId="41322"/>
    <cellStyle name="Normal 9 7 4 2 4" xfId="41323"/>
    <cellStyle name="Normal 9 7 4 3" xfId="10331"/>
    <cellStyle name="Normal 9 7 4 3 2" xfId="18181"/>
    <cellStyle name="Normal 9 7 4 3 2 2" xfId="41324"/>
    <cellStyle name="Normal 9 7 4 3 3" xfId="41325"/>
    <cellStyle name="Normal 9 7 4 4" xfId="12935"/>
    <cellStyle name="Normal 9 7 4 4 2" xfId="41326"/>
    <cellStyle name="Normal 9 7 4 5" xfId="5079"/>
    <cellStyle name="Normal 9 7 4 5 2" xfId="41327"/>
    <cellStyle name="Normal 9 7 4 6" xfId="41328"/>
    <cellStyle name="Normal 9 7 4 6 2" xfId="41329"/>
    <cellStyle name="Normal 9 7 4 7" xfId="41330"/>
    <cellStyle name="Normal 9 7 5" xfId="7700"/>
    <cellStyle name="Normal 9 7 5 2" xfId="15551"/>
    <cellStyle name="Normal 9 7 5 2 2" xfId="41331"/>
    <cellStyle name="Normal 9 7 5 3" xfId="41332"/>
    <cellStyle name="Normal 9 7 5 4" xfId="41333"/>
    <cellStyle name="Normal 9 7 6" xfId="10324"/>
    <cellStyle name="Normal 9 7 6 2" xfId="18174"/>
    <cellStyle name="Normal 9 7 6 2 2" xfId="41334"/>
    <cellStyle name="Normal 9 7 6 3" xfId="41335"/>
    <cellStyle name="Normal 9 7 7" xfId="12928"/>
    <cellStyle name="Normal 9 7 7 2" xfId="41336"/>
    <cellStyle name="Normal 9 7 8" xfId="5072"/>
    <cellStyle name="Normal 9 7 8 2" xfId="41337"/>
    <cellStyle name="Normal 9 7 9" xfId="41338"/>
    <cellStyle name="Normal 9 7 9 2" xfId="41339"/>
    <cellStyle name="Normal 9 8" xfId="2301"/>
    <cellStyle name="Normal 9 8 10" xfId="41340"/>
    <cellStyle name="Normal 9 8 2" xfId="2302"/>
    <cellStyle name="Normal 9 8 2 2" xfId="2303"/>
    <cellStyle name="Normal 9 8 2 2 2" xfId="2304"/>
    <cellStyle name="Normal 9 8 2 2 2 2" xfId="7711"/>
    <cellStyle name="Normal 9 8 2 2 2 2 2" xfId="15562"/>
    <cellStyle name="Normal 9 8 2 2 2 2 2 2" xfId="41341"/>
    <cellStyle name="Normal 9 8 2 2 2 2 3" xfId="41342"/>
    <cellStyle name="Normal 9 8 2 2 2 2 4" xfId="41343"/>
    <cellStyle name="Normal 9 8 2 2 2 3" xfId="10335"/>
    <cellStyle name="Normal 9 8 2 2 2 3 2" xfId="18185"/>
    <cellStyle name="Normal 9 8 2 2 2 3 2 2" xfId="41344"/>
    <cellStyle name="Normal 9 8 2 2 2 3 3" xfId="41345"/>
    <cellStyle name="Normal 9 8 2 2 2 4" xfId="12939"/>
    <cellStyle name="Normal 9 8 2 2 2 4 2" xfId="41346"/>
    <cellStyle name="Normal 9 8 2 2 2 5" xfId="5083"/>
    <cellStyle name="Normal 9 8 2 2 2 5 2" xfId="41347"/>
    <cellStyle name="Normal 9 8 2 2 2 6" xfId="41348"/>
    <cellStyle name="Normal 9 8 2 2 2 6 2" xfId="41349"/>
    <cellStyle name="Normal 9 8 2 2 2 7" xfId="41350"/>
    <cellStyle name="Normal 9 8 2 2 3" xfId="7710"/>
    <cellStyle name="Normal 9 8 2 2 3 2" xfId="15561"/>
    <cellStyle name="Normal 9 8 2 2 3 2 2" xfId="41351"/>
    <cellStyle name="Normal 9 8 2 2 3 3" xfId="41352"/>
    <cellStyle name="Normal 9 8 2 2 3 4" xfId="41353"/>
    <cellStyle name="Normal 9 8 2 2 4" xfId="10334"/>
    <cellStyle name="Normal 9 8 2 2 4 2" xfId="18184"/>
    <cellStyle name="Normal 9 8 2 2 4 2 2" xfId="41354"/>
    <cellStyle name="Normal 9 8 2 2 4 3" xfId="41355"/>
    <cellStyle name="Normal 9 8 2 2 5" xfId="12938"/>
    <cellStyle name="Normal 9 8 2 2 5 2" xfId="41356"/>
    <cellStyle name="Normal 9 8 2 2 6" xfId="5082"/>
    <cellStyle name="Normal 9 8 2 2 6 2" xfId="41357"/>
    <cellStyle name="Normal 9 8 2 2 7" xfId="41358"/>
    <cellStyle name="Normal 9 8 2 2 7 2" xfId="41359"/>
    <cellStyle name="Normal 9 8 2 2 8" xfId="41360"/>
    <cellStyle name="Normal 9 8 2 3" xfId="2305"/>
    <cellStyle name="Normal 9 8 2 3 2" xfId="7712"/>
    <cellStyle name="Normal 9 8 2 3 2 2" xfId="15563"/>
    <cellStyle name="Normal 9 8 2 3 2 2 2" xfId="41361"/>
    <cellStyle name="Normal 9 8 2 3 2 3" xfId="41362"/>
    <cellStyle name="Normal 9 8 2 3 2 4" xfId="41363"/>
    <cellStyle name="Normal 9 8 2 3 3" xfId="10336"/>
    <cellStyle name="Normal 9 8 2 3 3 2" xfId="18186"/>
    <cellStyle name="Normal 9 8 2 3 3 2 2" xfId="41364"/>
    <cellStyle name="Normal 9 8 2 3 3 3" xfId="41365"/>
    <cellStyle name="Normal 9 8 2 3 4" xfId="12940"/>
    <cellStyle name="Normal 9 8 2 3 4 2" xfId="41366"/>
    <cellStyle name="Normal 9 8 2 3 5" xfId="5084"/>
    <cellStyle name="Normal 9 8 2 3 5 2" xfId="41367"/>
    <cellStyle name="Normal 9 8 2 3 6" xfId="41368"/>
    <cellStyle name="Normal 9 8 2 3 6 2" xfId="41369"/>
    <cellStyle name="Normal 9 8 2 3 7" xfId="41370"/>
    <cellStyle name="Normal 9 8 2 4" xfId="7709"/>
    <cellStyle name="Normal 9 8 2 4 2" xfId="15560"/>
    <cellStyle name="Normal 9 8 2 4 2 2" xfId="41371"/>
    <cellStyle name="Normal 9 8 2 4 3" xfId="41372"/>
    <cellStyle name="Normal 9 8 2 4 4" xfId="41373"/>
    <cellStyle name="Normal 9 8 2 5" xfId="10333"/>
    <cellStyle name="Normal 9 8 2 5 2" xfId="18183"/>
    <cellStyle name="Normal 9 8 2 5 2 2" xfId="41374"/>
    <cellStyle name="Normal 9 8 2 5 3" xfId="41375"/>
    <cellStyle name="Normal 9 8 2 6" xfId="12937"/>
    <cellStyle name="Normal 9 8 2 6 2" xfId="41376"/>
    <cellStyle name="Normal 9 8 2 7" xfId="5081"/>
    <cellStyle name="Normal 9 8 2 7 2" xfId="41377"/>
    <cellStyle name="Normal 9 8 2 8" xfId="41378"/>
    <cellStyle name="Normal 9 8 2 8 2" xfId="41379"/>
    <cellStyle name="Normal 9 8 2 9" xfId="41380"/>
    <cellStyle name="Normal 9 8 3" xfId="2306"/>
    <cellStyle name="Normal 9 8 3 2" xfId="2307"/>
    <cellStyle name="Normal 9 8 3 2 2" xfId="7714"/>
    <cellStyle name="Normal 9 8 3 2 2 2" xfId="15565"/>
    <cellStyle name="Normal 9 8 3 2 2 2 2" xfId="41381"/>
    <cellStyle name="Normal 9 8 3 2 2 3" xfId="41382"/>
    <cellStyle name="Normal 9 8 3 2 2 4" xfId="41383"/>
    <cellStyle name="Normal 9 8 3 2 3" xfId="10338"/>
    <cellStyle name="Normal 9 8 3 2 3 2" xfId="18188"/>
    <cellStyle name="Normal 9 8 3 2 3 2 2" xfId="41384"/>
    <cellStyle name="Normal 9 8 3 2 3 3" xfId="41385"/>
    <cellStyle name="Normal 9 8 3 2 4" xfId="12942"/>
    <cellStyle name="Normal 9 8 3 2 4 2" xfId="41386"/>
    <cellStyle name="Normal 9 8 3 2 5" xfId="5086"/>
    <cellStyle name="Normal 9 8 3 2 5 2" xfId="41387"/>
    <cellStyle name="Normal 9 8 3 2 6" xfId="41388"/>
    <cellStyle name="Normal 9 8 3 2 6 2" xfId="41389"/>
    <cellStyle name="Normal 9 8 3 2 7" xfId="41390"/>
    <cellStyle name="Normal 9 8 3 3" xfId="7713"/>
    <cellStyle name="Normal 9 8 3 3 2" xfId="15564"/>
    <cellStyle name="Normal 9 8 3 3 2 2" xfId="41391"/>
    <cellStyle name="Normal 9 8 3 3 3" xfId="41392"/>
    <cellStyle name="Normal 9 8 3 3 4" xfId="41393"/>
    <cellStyle name="Normal 9 8 3 4" xfId="10337"/>
    <cellStyle name="Normal 9 8 3 4 2" xfId="18187"/>
    <cellStyle name="Normal 9 8 3 4 2 2" xfId="41394"/>
    <cellStyle name="Normal 9 8 3 4 3" xfId="41395"/>
    <cellStyle name="Normal 9 8 3 5" xfId="12941"/>
    <cellStyle name="Normal 9 8 3 5 2" xfId="41396"/>
    <cellStyle name="Normal 9 8 3 6" xfId="5085"/>
    <cellStyle name="Normal 9 8 3 6 2" xfId="41397"/>
    <cellStyle name="Normal 9 8 3 7" xfId="41398"/>
    <cellStyle name="Normal 9 8 3 7 2" xfId="41399"/>
    <cellStyle name="Normal 9 8 3 8" xfId="41400"/>
    <cellStyle name="Normal 9 8 4" xfId="2308"/>
    <cellStyle name="Normal 9 8 4 2" xfId="7715"/>
    <cellStyle name="Normal 9 8 4 2 2" xfId="15566"/>
    <cellStyle name="Normal 9 8 4 2 2 2" xfId="41401"/>
    <cellStyle name="Normal 9 8 4 2 3" xfId="41402"/>
    <cellStyle name="Normal 9 8 4 2 4" xfId="41403"/>
    <cellStyle name="Normal 9 8 4 3" xfId="10339"/>
    <cellStyle name="Normal 9 8 4 3 2" xfId="18189"/>
    <cellStyle name="Normal 9 8 4 3 2 2" xfId="41404"/>
    <cellStyle name="Normal 9 8 4 3 3" xfId="41405"/>
    <cellStyle name="Normal 9 8 4 4" xfId="12943"/>
    <cellStyle name="Normal 9 8 4 4 2" xfId="41406"/>
    <cellStyle name="Normal 9 8 4 5" xfId="5087"/>
    <cellStyle name="Normal 9 8 4 5 2" xfId="41407"/>
    <cellStyle name="Normal 9 8 4 6" xfId="41408"/>
    <cellStyle name="Normal 9 8 4 6 2" xfId="41409"/>
    <cellStyle name="Normal 9 8 4 7" xfId="41410"/>
    <cellStyle name="Normal 9 8 5" xfId="7708"/>
    <cellStyle name="Normal 9 8 5 2" xfId="15559"/>
    <cellStyle name="Normal 9 8 5 2 2" xfId="41411"/>
    <cellStyle name="Normal 9 8 5 3" xfId="41412"/>
    <cellStyle name="Normal 9 8 5 4" xfId="41413"/>
    <cellStyle name="Normal 9 8 6" xfId="10332"/>
    <cellStyle name="Normal 9 8 6 2" xfId="18182"/>
    <cellStyle name="Normal 9 8 6 2 2" xfId="41414"/>
    <cellStyle name="Normal 9 8 6 3" xfId="41415"/>
    <cellStyle name="Normal 9 8 7" xfId="12936"/>
    <cellStyle name="Normal 9 8 7 2" xfId="41416"/>
    <cellStyle name="Normal 9 8 8" xfId="5080"/>
    <cellStyle name="Normal 9 8 8 2" xfId="41417"/>
    <cellStyle name="Normal 9 8 9" xfId="41418"/>
    <cellStyle name="Normal 9 8 9 2" xfId="41419"/>
    <cellStyle name="Normal 9 9" xfId="2309"/>
    <cellStyle name="Normal 9 9 2" xfId="2310"/>
    <cellStyle name="Normal 9 9 2 2" xfId="2311"/>
    <cellStyle name="Normal 9 9 2 2 2" xfId="7718"/>
    <cellStyle name="Normal 9 9 2 2 2 2" xfId="15569"/>
    <cellStyle name="Normal 9 9 2 2 2 2 2" xfId="41420"/>
    <cellStyle name="Normal 9 9 2 2 2 3" xfId="41421"/>
    <cellStyle name="Normal 9 9 2 2 2 4" xfId="41422"/>
    <cellStyle name="Normal 9 9 2 2 3" xfId="10342"/>
    <cellStyle name="Normal 9 9 2 2 3 2" xfId="18192"/>
    <cellStyle name="Normal 9 9 2 2 3 2 2" xfId="41423"/>
    <cellStyle name="Normal 9 9 2 2 3 3" xfId="41424"/>
    <cellStyle name="Normal 9 9 2 2 4" xfId="12946"/>
    <cellStyle name="Normal 9 9 2 2 4 2" xfId="41425"/>
    <cellStyle name="Normal 9 9 2 2 5" xfId="5090"/>
    <cellStyle name="Normal 9 9 2 2 5 2" xfId="41426"/>
    <cellStyle name="Normal 9 9 2 2 6" xfId="41427"/>
    <cellStyle name="Normal 9 9 2 2 6 2" xfId="41428"/>
    <cellStyle name="Normal 9 9 2 2 7" xfId="41429"/>
    <cellStyle name="Normal 9 9 2 3" xfId="7717"/>
    <cellStyle name="Normal 9 9 2 3 2" xfId="15568"/>
    <cellStyle name="Normal 9 9 2 3 2 2" xfId="41430"/>
    <cellStyle name="Normal 9 9 2 3 3" xfId="41431"/>
    <cellStyle name="Normal 9 9 2 3 4" xfId="41432"/>
    <cellStyle name="Normal 9 9 2 4" xfId="10341"/>
    <cellStyle name="Normal 9 9 2 4 2" xfId="18191"/>
    <cellStyle name="Normal 9 9 2 4 2 2" xfId="41433"/>
    <cellStyle name="Normal 9 9 2 4 3" xfId="41434"/>
    <cellStyle name="Normal 9 9 2 5" xfId="12945"/>
    <cellStyle name="Normal 9 9 2 5 2" xfId="41435"/>
    <cellStyle name="Normal 9 9 2 6" xfId="5089"/>
    <cellStyle name="Normal 9 9 2 6 2" xfId="41436"/>
    <cellStyle name="Normal 9 9 2 7" xfId="41437"/>
    <cellStyle name="Normal 9 9 2 7 2" xfId="41438"/>
    <cellStyle name="Normal 9 9 2 8" xfId="41439"/>
    <cellStyle name="Normal 9 9 3" xfId="2312"/>
    <cellStyle name="Normal 9 9 3 2" xfId="7719"/>
    <cellStyle name="Normal 9 9 3 2 2" xfId="15570"/>
    <cellStyle name="Normal 9 9 3 2 2 2" xfId="41440"/>
    <cellStyle name="Normal 9 9 3 2 3" xfId="41441"/>
    <cellStyle name="Normal 9 9 3 2 4" xfId="41442"/>
    <cellStyle name="Normal 9 9 3 3" xfId="10343"/>
    <cellStyle name="Normal 9 9 3 3 2" xfId="18193"/>
    <cellStyle name="Normal 9 9 3 3 2 2" xfId="41443"/>
    <cellStyle name="Normal 9 9 3 3 3" xfId="41444"/>
    <cellStyle name="Normal 9 9 3 4" xfId="12947"/>
    <cellStyle name="Normal 9 9 3 4 2" xfId="41445"/>
    <cellStyle name="Normal 9 9 3 5" xfId="5091"/>
    <cellStyle name="Normal 9 9 3 5 2" xfId="41446"/>
    <cellStyle name="Normal 9 9 3 6" xfId="41447"/>
    <cellStyle name="Normal 9 9 3 6 2" xfId="41448"/>
    <cellStyle name="Normal 9 9 3 7" xfId="41449"/>
    <cellStyle name="Normal 9 9 4" xfId="7716"/>
    <cellStyle name="Normal 9 9 4 2" xfId="15567"/>
    <cellStyle name="Normal 9 9 4 2 2" xfId="41450"/>
    <cellStyle name="Normal 9 9 4 3" xfId="41451"/>
    <cellStyle name="Normal 9 9 4 4" xfId="41452"/>
    <cellStyle name="Normal 9 9 5" xfId="10340"/>
    <cellStyle name="Normal 9 9 5 2" xfId="18190"/>
    <cellStyle name="Normal 9 9 5 2 2" xfId="41453"/>
    <cellStyle name="Normal 9 9 5 3" xfId="41454"/>
    <cellStyle name="Normal 9 9 6" xfId="12944"/>
    <cellStyle name="Normal 9 9 6 2" xfId="41455"/>
    <cellStyle name="Normal 9 9 7" xfId="5088"/>
    <cellStyle name="Normal 9 9 7 2" xfId="41456"/>
    <cellStyle name="Normal 9 9 8" xfId="41457"/>
    <cellStyle name="Normal 9 9 8 2" xfId="41458"/>
    <cellStyle name="Normal 9 9 9" xfId="41459"/>
    <cellStyle name="Normal 90" xfId="48077"/>
    <cellStyle name="Normal 91" xfId="48078"/>
    <cellStyle name="Normal 92" xfId="48079"/>
    <cellStyle name="Normal 93" xfId="48080"/>
    <cellStyle name="Normal 94" xfId="48081"/>
    <cellStyle name="Normal 95" xfId="48082"/>
    <cellStyle name="Normal 96" xfId="48083"/>
    <cellStyle name="Normal 97" xfId="48084"/>
    <cellStyle name="Normal 98" xfId="48085"/>
    <cellStyle name="Normal 99" xfId="48086"/>
    <cellStyle name="Nota 1" xfId="48087"/>
    <cellStyle name="Nota 1 2" xfId="48088"/>
    <cellStyle name="Nota 1 2 2" xfId="48089"/>
    <cellStyle name="Nota 1 2 2 2" xfId="48090"/>
    <cellStyle name="Nota 1 2 2 3" xfId="48091"/>
    <cellStyle name="Nota 1 2 3" xfId="48092"/>
    <cellStyle name="Nota 1 2 3 2" xfId="48093"/>
    <cellStyle name="Nota 1 2 3 3" xfId="48094"/>
    <cellStyle name="Nota 1 2 4" xfId="48095"/>
    <cellStyle name="Nota 1 2 5" xfId="48096"/>
    <cellStyle name="Nota 1 3" xfId="48097"/>
    <cellStyle name="Nota 1 3 2" xfId="48098"/>
    <cellStyle name="Nota 1 3 3" xfId="48099"/>
    <cellStyle name="Nota 10" xfId="48100"/>
    <cellStyle name="Nota 10 2" xfId="48101"/>
    <cellStyle name="Nota 10 2 2" xfId="48102"/>
    <cellStyle name="Nota 10 2 2 2" xfId="48103"/>
    <cellStyle name="Nota 10 2 2 2 2" xfId="48104"/>
    <cellStyle name="Nota 10 2 2 2 3" xfId="48105"/>
    <cellStyle name="Nota 10 2 2 3" xfId="48106"/>
    <cellStyle name="Nota 10 2 2 3 2" xfId="48107"/>
    <cellStyle name="Nota 10 2 2 3 3" xfId="48108"/>
    <cellStyle name="Nota 10 2 2 4" xfId="48109"/>
    <cellStyle name="Nota 10 2 2 5" xfId="48110"/>
    <cellStyle name="Nota 10 2 3" xfId="48111"/>
    <cellStyle name="Nota 10 2 3 2" xfId="48112"/>
    <cellStyle name="Nota 10 2 3 2 2" xfId="48113"/>
    <cellStyle name="Nota 10 2 3 2 3" xfId="48114"/>
    <cellStyle name="Nota 10 2 3 3" xfId="48115"/>
    <cellStyle name="Nota 10 2 3 3 2" xfId="48116"/>
    <cellStyle name="Nota 10 2 3 3 3" xfId="48117"/>
    <cellStyle name="Nota 10 2 3 4" xfId="48118"/>
    <cellStyle name="Nota 10 2 3 5" xfId="48119"/>
    <cellStyle name="Nota 10 2 4" xfId="48120"/>
    <cellStyle name="Nota 10 2 4 2" xfId="48121"/>
    <cellStyle name="Nota 10 2 4 3" xfId="48122"/>
    <cellStyle name="Nota 11" xfId="48123"/>
    <cellStyle name="Nota 11 2" xfId="48124"/>
    <cellStyle name="Nota 11 2 2" xfId="48125"/>
    <cellStyle name="Nota 11 2 2 2" xfId="48126"/>
    <cellStyle name="Nota 11 2 2 2 2" xfId="48127"/>
    <cellStyle name="Nota 11 2 2 2 3" xfId="48128"/>
    <cellStyle name="Nota 11 2 2 3" xfId="48129"/>
    <cellStyle name="Nota 11 2 2 3 2" xfId="48130"/>
    <cellStyle name="Nota 11 2 2 3 3" xfId="48131"/>
    <cellStyle name="Nota 11 2 2 4" xfId="48132"/>
    <cellStyle name="Nota 11 2 2 5" xfId="48133"/>
    <cellStyle name="Nota 11 2 3" xfId="48134"/>
    <cellStyle name="Nota 11 2 3 2" xfId="48135"/>
    <cellStyle name="Nota 11 2 3 2 2" xfId="48136"/>
    <cellStyle name="Nota 11 2 3 2 3" xfId="48137"/>
    <cellStyle name="Nota 11 2 3 3" xfId="48138"/>
    <cellStyle name="Nota 11 2 3 3 2" xfId="48139"/>
    <cellStyle name="Nota 11 2 3 3 3" xfId="48140"/>
    <cellStyle name="Nota 11 2 3 4" xfId="48141"/>
    <cellStyle name="Nota 11 2 3 5" xfId="48142"/>
    <cellStyle name="Nota 11 2 4" xfId="48143"/>
    <cellStyle name="Nota 11 2 4 2" xfId="48144"/>
    <cellStyle name="Nota 11 2 4 3" xfId="48145"/>
    <cellStyle name="Nota 12" xfId="48146"/>
    <cellStyle name="Nota 12 2" xfId="48147"/>
    <cellStyle name="Nota 12 2 2" xfId="48148"/>
    <cellStyle name="Nota 12 2 2 2" xfId="48149"/>
    <cellStyle name="Nota 12 2 2 2 2" xfId="48150"/>
    <cellStyle name="Nota 12 2 2 2 3" xfId="48151"/>
    <cellStyle name="Nota 12 2 2 3" xfId="48152"/>
    <cellStyle name="Nota 12 2 2 3 2" xfId="48153"/>
    <cellStyle name="Nota 12 2 2 3 3" xfId="48154"/>
    <cellStyle name="Nota 12 2 2 4" xfId="48155"/>
    <cellStyle name="Nota 12 2 2 5" xfId="48156"/>
    <cellStyle name="Nota 12 2 3" xfId="48157"/>
    <cellStyle name="Nota 12 2 3 2" xfId="48158"/>
    <cellStyle name="Nota 12 2 3 2 2" xfId="48159"/>
    <cellStyle name="Nota 12 2 3 2 3" xfId="48160"/>
    <cellStyle name="Nota 12 2 3 3" xfId="48161"/>
    <cellStyle name="Nota 12 2 3 3 2" xfId="48162"/>
    <cellStyle name="Nota 12 2 3 3 3" xfId="48163"/>
    <cellStyle name="Nota 12 2 3 4" xfId="48164"/>
    <cellStyle name="Nota 12 2 3 5" xfId="48165"/>
    <cellStyle name="Nota 12 2 4" xfId="48166"/>
    <cellStyle name="Nota 12 2 4 2" xfId="48167"/>
    <cellStyle name="Nota 12 2 4 3" xfId="48168"/>
    <cellStyle name="Nota 13" xfId="48169"/>
    <cellStyle name="Nota 13 2" xfId="48170"/>
    <cellStyle name="Nota 13 2 2" xfId="48171"/>
    <cellStyle name="Nota 13 2 2 2" xfId="48172"/>
    <cellStyle name="Nota 13 2 2 2 2" xfId="48173"/>
    <cellStyle name="Nota 13 2 2 2 3" xfId="48174"/>
    <cellStyle name="Nota 13 2 2 3" xfId="48175"/>
    <cellStyle name="Nota 13 2 2 3 2" xfId="48176"/>
    <cellStyle name="Nota 13 2 2 3 3" xfId="48177"/>
    <cellStyle name="Nota 13 2 2 4" xfId="48178"/>
    <cellStyle name="Nota 13 2 2 5" xfId="48179"/>
    <cellStyle name="Nota 13 2 3" xfId="48180"/>
    <cellStyle name="Nota 13 2 3 2" xfId="48181"/>
    <cellStyle name="Nota 13 2 3 2 2" xfId="48182"/>
    <cellStyle name="Nota 13 2 3 2 3" xfId="48183"/>
    <cellStyle name="Nota 13 2 3 3" xfId="48184"/>
    <cellStyle name="Nota 13 2 3 3 2" xfId="48185"/>
    <cellStyle name="Nota 13 2 3 3 3" xfId="48186"/>
    <cellStyle name="Nota 13 2 3 4" xfId="48187"/>
    <cellStyle name="Nota 13 2 3 5" xfId="48188"/>
    <cellStyle name="Nota 13 2 4" xfId="48189"/>
    <cellStyle name="Nota 13 2 4 2" xfId="48190"/>
    <cellStyle name="Nota 13 2 4 3" xfId="48191"/>
    <cellStyle name="Nota 14" xfId="48192"/>
    <cellStyle name="Nota 14 2" xfId="48193"/>
    <cellStyle name="Nota 14 2 2" xfId="48194"/>
    <cellStyle name="Nota 14 2 2 2" xfId="48195"/>
    <cellStyle name="Nota 14 2 2 2 2" xfId="48196"/>
    <cellStyle name="Nota 14 2 2 2 3" xfId="48197"/>
    <cellStyle name="Nota 14 2 2 3" xfId="48198"/>
    <cellStyle name="Nota 14 2 2 3 2" xfId="48199"/>
    <cellStyle name="Nota 14 2 2 3 3" xfId="48200"/>
    <cellStyle name="Nota 14 2 2 4" xfId="48201"/>
    <cellStyle name="Nota 14 2 2 5" xfId="48202"/>
    <cellStyle name="Nota 14 2 3" xfId="48203"/>
    <cellStyle name="Nota 14 2 3 2" xfId="48204"/>
    <cellStyle name="Nota 14 2 3 2 2" xfId="48205"/>
    <cellStyle name="Nota 14 2 3 2 3" xfId="48206"/>
    <cellStyle name="Nota 14 2 3 3" xfId="48207"/>
    <cellStyle name="Nota 14 2 3 3 2" xfId="48208"/>
    <cellStyle name="Nota 14 2 3 3 3" xfId="48209"/>
    <cellStyle name="Nota 14 2 3 4" xfId="48210"/>
    <cellStyle name="Nota 14 2 3 5" xfId="48211"/>
    <cellStyle name="Nota 14 2 4" xfId="48212"/>
    <cellStyle name="Nota 14 2 4 2" xfId="48213"/>
    <cellStyle name="Nota 14 2 4 3" xfId="48214"/>
    <cellStyle name="Nota 15" xfId="48215"/>
    <cellStyle name="Nota 15 2" xfId="48216"/>
    <cellStyle name="Nota 15 2 2" xfId="48217"/>
    <cellStyle name="Nota 15 2 2 2" xfId="48218"/>
    <cellStyle name="Nota 15 2 2 2 2" xfId="48219"/>
    <cellStyle name="Nota 15 2 2 2 3" xfId="48220"/>
    <cellStyle name="Nota 15 2 2 3" xfId="48221"/>
    <cellStyle name="Nota 15 2 2 3 2" xfId="48222"/>
    <cellStyle name="Nota 15 2 2 3 3" xfId="48223"/>
    <cellStyle name="Nota 15 2 2 4" xfId="48224"/>
    <cellStyle name="Nota 15 2 2 5" xfId="48225"/>
    <cellStyle name="Nota 15 2 3" xfId="48226"/>
    <cellStyle name="Nota 15 2 3 2" xfId="48227"/>
    <cellStyle name="Nota 15 2 3 2 2" xfId="48228"/>
    <cellStyle name="Nota 15 2 3 2 3" xfId="48229"/>
    <cellStyle name="Nota 15 2 3 3" xfId="48230"/>
    <cellStyle name="Nota 15 2 3 3 2" xfId="48231"/>
    <cellStyle name="Nota 15 2 3 3 3" xfId="48232"/>
    <cellStyle name="Nota 15 2 3 4" xfId="48233"/>
    <cellStyle name="Nota 15 2 3 5" xfId="48234"/>
    <cellStyle name="Nota 15 2 4" xfId="48235"/>
    <cellStyle name="Nota 15 2 4 2" xfId="48236"/>
    <cellStyle name="Nota 15 2 4 3" xfId="48237"/>
    <cellStyle name="Nota 16" xfId="48238"/>
    <cellStyle name="Nota 16 2" xfId="48239"/>
    <cellStyle name="Nota 16 2 2" xfId="48240"/>
    <cellStyle name="Nota 16 2 2 2" xfId="48241"/>
    <cellStyle name="Nota 16 2 2 2 2" xfId="48242"/>
    <cellStyle name="Nota 16 2 2 2 3" xfId="48243"/>
    <cellStyle name="Nota 16 2 2 3" xfId="48244"/>
    <cellStyle name="Nota 16 2 2 3 2" xfId="48245"/>
    <cellStyle name="Nota 16 2 2 3 3" xfId="48246"/>
    <cellStyle name="Nota 16 2 2 4" xfId="48247"/>
    <cellStyle name="Nota 16 2 2 5" xfId="48248"/>
    <cellStyle name="Nota 16 2 3" xfId="48249"/>
    <cellStyle name="Nota 16 2 3 2" xfId="48250"/>
    <cellStyle name="Nota 16 2 3 2 2" xfId="48251"/>
    <cellStyle name="Nota 16 2 3 2 3" xfId="48252"/>
    <cellStyle name="Nota 16 2 3 3" xfId="48253"/>
    <cellStyle name="Nota 16 2 3 3 2" xfId="48254"/>
    <cellStyle name="Nota 16 2 3 3 3" xfId="48255"/>
    <cellStyle name="Nota 16 2 3 4" xfId="48256"/>
    <cellStyle name="Nota 16 2 3 5" xfId="48257"/>
    <cellStyle name="Nota 16 2 4" xfId="48258"/>
    <cellStyle name="Nota 16 2 4 2" xfId="48259"/>
    <cellStyle name="Nota 16 2 4 3" xfId="48260"/>
    <cellStyle name="Nota 17" xfId="48261"/>
    <cellStyle name="Nota 17 2" xfId="48262"/>
    <cellStyle name="Nota 17 2 2" xfId="48263"/>
    <cellStyle name="Nota 17 2 2 2" xfId="48264"/>
    <cellStyle name="Nota 17 2 2 2 2" xfId="48265"/>
    <cellStyle name="Nota 17 2 2 2 3" xfId="48266"/>
    <cellStyle name="Nota 17 2 2 3" xfId="48267"/>
    <cellStyle name="Nota 17 2 2 3 2" xfId="48268"/>
    <cellStyle name="Nota 17 2 2 3 3" xfId="48269"/>
    <cellStyle name="Nota 17 2 2 4" xfId="48270"/>
    <cellStyle name="Nota 17 2 2 5" xfId="48271"/>
    <cellStyle name="Nota 17 2 3" xfId="48272"/>
    <cellStyle name="Nota 17 2 3 2" xfId="48273"/>
    <cellStyle name="Nota 17 2 3 2 2" xfId="48274"/>
    <cellStyle name="Nota 17 2 3 2 3" xfId="48275"/>
    <cellStyle name="Nota 17 2 3 3" xfId="48276"/>
    <cellStyle name="Nota 17 2 3 3 2" xfId="48277"/>
    <cellStyle name="Nota 17 2 3 3 3" xfId="48278"/>
    <cellStyle name="Nota 17 2 3 4" xfId="48279"/>
    <cellStyle name="Nota 17 2 3 5" xfId="48280"/>
    <cellStyle name="Nota 17 2 4" xfId="48281"/>
    <cellStyle name="Nota 17 2 4 2" xfId="48282"/>
    <cellStyle name="Nota 17 2 4 3" xfId="48283"/>
    <cellStyle name="Nota 18" xfId="48284"/>
    <cellStyle name="Nota 19" xfId="48285"/>
    <cellStyle name="Nota 2" xfId="2313"/>
    <cellStyle name="Nota 2 10" xfId="12948"/>
    <cellStyle name="Nota 2 10 2" xfId="41460"/>
    <cellStyle name="Nota 2 10 2 2" xfId="48286"/>
    <cellStyle name="Nota 2 10 2 2 2" xfId="48287"/>
    <cellStyle name="Nota 2 10 2 2 3" xfId="48288"/>
    <cellStyle name="Nota 2 10 2 3" xfId="48289"/>
    <cellStyle name="Nota 2 10 2 3 2" xfId="48290"/>
    <cellStyle name="Nota 2 10 2 3 3" xfId="48291"/>
    <cellStyle name="Nota 2 10 2 4" xfId="48292"/>
    <cellStyle name="Nota 2 10 2 5" xfId="48293"/>
    <cellStyle name="Nota 2 10 3" xfId="48294"/>
    <cellStyle name="Nota 2 10 3 2" xfId="48295"/>
    <cellStyle name="Nota 2 10 3 2 2" xfId="48296"/>
    <cellStyle name="Nota 2 10 3 2 3" xfId="48297"/>
    <cellStyle name="Nota 2 10 3 3" xfId="48298"/>
    <cellStyle name="Nota 2 10 3 3 2" xfId="48299"/>
    <cellStyle name="Nota 2 10 3 3 3" xfId="48300"/>
    <cellStyle name="Nota 2 10 3 4" xfId="48301"/>
    <cellStyle name="Nota 2 10 3 5" xfId="48302"/>
    <cellStyle name="Nota 2 10 4" xfId="48303"/>
    <cellStyle name="Nota 2 10 4 2" xfId="48304"/>
    <cellStyle name="Nota 2 10 4 3" xfId="48305"/>
    <cellStyle name="Nota 2 11" xfId="5092"/>
    <cellStyle name="Nota 2 11 2" xfId="41461"/>
    <cellStyle name="Nota 2 11 2 2" xfId="48306"/>
    <cellStyle name="Nota 2 11 2 2 2" xfId="48307"/>
    <cellStyle name="Nota 2 11 2 2 3" xfId="48308"/>
    <cellStyle name="Nota 2 11 2 3" xfId="48309"/>
    <cellStyle name="Nota 2 11 2 3 2" xfId="48310"/>
    <cellStyle name="Nota 2 11 2 3 3" xfId="48311"/>
    <cellStyle name="Nota 2 11 2 4" xfId="48312"/>
    <cellStyle name="Nota 2 11 2 5" xfId="48313"/>
    <cellStyle name="Nota 2 11 3" xfId="48314"/>
    <cellStyle name="Nota 2 11 3 2" xfId="48315"/>
    <cellStyle name="Nota 2 11 3 2 2" xfId="48316"/>
    <cellStyle name="Nota 2 11 3 2 3" xfId="48317"/>
    <cellStyle name="Nota 2 11 3 3" xfId="48318"/>
    <cellStyle name="Nota 2 11 3 3 2" xfId="48319"/>
    <cellStyle name="Nota 2 11 3 3 3" xfId="48320"/>
    <cellStyle name="Nota 2 11 3 4" xfId="48321"/>
    <cellStyle name="Nota 2 11 3 5" xfId="48322"/>
    <cellStyle name="Nota 2 11 4" xfId="48323"/>
    <cellStyle name="Nota 2 11 4 2" xfId="48324"/>
    <cellStyle name="Nota 2 11 4 3" xfId="48325"/>
    <cellStyle name="Nota 2 12" xfId="2796"/>
    <cellStyle name="Nota 2 12 10" xfId="18737"/>
    <cellStyle name="Nota 2 12 10 2" xfId="19123"/>
    <cellStyle name="Nota 2 12 11" xfId="18822"/>
    <cellStyle name="Nota 2 12 11 2" xfId="19206"/>
    <cellStyle name="Nota 2 12 12" xfId="18849"/>
    <cellStyle name="Nota 2 12 12 2" xfId="19232"/>
    <cellStyle name="Nota 2 12 13" xfId="19052"/>
    <cellStyle name="Nota 2 12 13 2" xfId="19432"/>
    <cellStyle name="Nota 2 12 14" xfId="19019"/>
    <cellStyle name="Nota 2 12 14 2" xfId="19400"/>
    <cellStyle name="Nota 2 12 15" xfId="18660"/>
    <cellStyle name="Nota 2 12 15 2" xfId="19677"/>
    <cellStyle name="Nota 2 12 2" xfId="18581"/>
    <cellStyle name="Nota 2 12 2 10" xfId="18814"/>
    <cellStyle name="Nota 2 12 2 10 2" xfId="19198"/>
    <cellStyle name="Nota 2 12 2 11" xfId="18883"/>
    <cellStyle name="Nota 2 12 2 11 2" xfId="19265"/>
    <cellStyle name="Nota 2 12 2 12" xfId="18667"/>
    <cellStyle name="Nota 2 12 2 12 2" xfId="19684"/>
    <cellStyle name="Nota 2 12 2 2" xfId="18620"/>
    <cellStyle name="Nota 2 12 2 2 2" xfId="18784"/>
    <cellStyle name="Nota 2 12 2 2 2 2" xfId="19168"/>
    <cellStyle name="Nota 2 12 2 2 3" xfId="18950"/>
    <cellStyle name="Nota 2 12 2 2 3 2" xfId="19332"/>
    <cellStyle name="Nota 2 12 2 2 4" xfId="18990"/>
    <cellStyle name="Nota 2 12 2 2 4 2" xfId="19371"/>
    <cellStyle name="Nota 2 12 2 2 5" xfId="19092"/>
    <cellStyle name="Nota 2 12 2 2 5 2" xfId="19472"/>
    <cellStyle name="Nota 2 12 2 2 6" xfId="18932"/>
    <cellStyle name="Nota 2 12 2 2 6 2" xfId="19314"/>
    <cellStyle name="Nota 2 12 2 2 7" xfId="18706"/>
    <cellStyle name="Nota 2 12 2 2 7 2" xfId="19723"/>
    <cellStyle name="Nota 2 12 2 3" xfId="18628"/>
    <cellStyle name="Nota 2 12 2 3 2" xfId="18792"/>
    <cellStyle name="Nota 2 12 2 3 2 2" xfId="19176"/>
    <cellStyle name="Nota 2 12 2 3 3" xfId="18838"/>
    <cellStyle name="Nota 2 12 2 3 3 2" xfId="19222"/>
    <cellStyle name="Nota 2 12 2 3 4" xfId="18951"/>
    <cellStyle name="Nota 2 12 2 3 4 2" xfId="19333"/>
    <cellStyle name="Nota 2 12 2 3 5" xfId="19100"/>
    <cellStyle name="Nota 2 12 2 3 5 2" xfId="19480"/>
    <cellStyle name="Nota 2 12 2 3 6" xfId="18961"/>
    <cellStyle name="Nota 2 12 2 3 6 2" xfId="19343"/>
    <cellStyle name="Nota 2 12 2 3 7" xfId="18714"/>
    <cellStyle name="Nota 2 12 2 3 7 2" xfId="19731"/>
    <cellStyle name="Nota 2 12 2 4" xfId="18636"/>
    <cellStyle name="Nota 2 12 2 4 2" xfId="18800"/>
    <cellStyle name="Nota 2 12 2 4 2 2" xfId="19184"/>
    <cellStyle name="Nota 2 12 2 4 3" xfId="18853"/>
    <cellStyle name="Nota 2 12 2 4 3 2" xfId="19235"/>
    <cellStyle name="Nota 2 12 2 4 4" xfId="18870"/>
    <cellStyle name="Nota 2 12 2 4 4 2" xfId="19252"/>
    <cellStyle name="Nota 2 12 2 4 5" xfId="19108"/>
    <cellStyle name="Nota 2 12 2 4 5 2" xfId="19488"/>
    <cellStyle name="Nota 2 12 2 4 6" xfId="18926"/>
    <cellStyle name="Nota 2 12 2 4 6 2" xfId="19308"/>
    <cellStyle name="Nota 2 12 2 4 7" xfId="18722"/>
    <cellStyle name="Nota 2 12 2 4 7 2" xfId="19739"/>
    <cellStyle name="Nota 2 12 2 5" xfId="18644"/>
    <cellStyle name="Nota 2 12 2 5 2" xfId="18808"/>
    <cellStyle name="Nota 2 12 2 5 2 2" xfId="19192"/>
    <cellStyle name="Nota 2 12 2 5 3" xfId="18981"/>
    <cellStyle name="Nota 2 12 2 5 3 2" xfId="19362"/>
    <cellStyle name="Nota 2 12 2 5 4" xfId="19002"/>
    <cellStyle name="Nota 2 12 2 5 4 2" xfId="19383"/>
    <cellStyle name="Nota 2 12 2 5 5" xfId="19116"/>
    <cellStyle name="Nota 2 12 2 5 5 2" xfId="19496"/>
    <cellStyle name="Nota 2 12 2 5 6" xfId="18828"/>
    <cellStyle name="Nota 2 12 2 5 6 2" xfId="19212"/>
    <cellStyle name="Nota 2 12 2 5 7" xfId="18730"/>
    <cellStyle name="Nota 2 12 2 5 7 2" xfId="19747"/>
    <cellStyle name="Nota 2 12 2 6" xfId="18612"/>
    <cellStyle name="Nota 2 12 2 6 2" xfId="18776"/>
    <cellStyle name="Nota 2 12 2 6 2 2" xfId="19160"/>
    <cellStyle name="Nota 2 12 2 6 3" xfId="19050"/>
    <cellStyle name="Nota 2 12 2 6 3 2" xfId="19430"/>
    <cellStyle name="Nota 2 12 2 6 4" xfId="18952"/>
    <cellStyle name="Nota 2 12 2 6 4 2" xfId="19334"/>
    <cellStyle name="Nota 2 12 2 6 5" xfId="19084"/>
    <cellStyle name="Nota 2 12 2 6 5 2" xfId="19464"/>
    <cellStyle name="Nota 2 12 2 6 6" xfId="18876"/>
    <cellStyle name="Nota 2 12 2 6 6 2" xfId="19258"/>
    <cellStyle name="Nota 2 12 2 6 7" xfId="18698"/>
    <cellStyle name="Nota 2 12 2 6 7 2" xfId="19715"/>
    <cellStyle name="Nota 2 12 2 7" xfId="18745"/>
    <cellStyle name="Nota 2 12 2 7 2" xfId="19129"/>
    <cellStyle name="Nota 2 12 2 8" xfId="19051"/>
    <cellStyle name="Nota 2 12 2 8 2" xfId="19431"/>
    <cellStyle name="Nota 2 12 2 9" xfId="18847"/>
    <cellStyle name="Nota 2 12 2 9 2" xfId="19230"/>
    <cellStyle name="Nota 2 12 3" xfId="18586"/>
    <cellStyle name="Nota 2 12 3 10" xfId="19058"/>
    <cellStyle name="Nota 2 12 3 10 2" xfId="19438"/>
    <cellStyle name="Nota 2 12 3 11" xfId="18821"/>
    <cellStyle name="Nota 2 12 3 11 2" xfId="19205"/>
    <cellStyle name="Nota 2 12 3 12" xfId="18672"/>
    <cellStyle name="Nota 2 12 3 12 2" xfId="19689"/>
    <cellStyle name="Nota 2 12 3 2" xfId="18623"/>
    <cellStyle name="Nota 2 12 3 2 2" xfId="18787"/>
    <cellStyle name="Nota 2 12 3 2 2 2" xfId="19171"/>
    <cellStyle name="Nota 2 12 3 2 3" xfId="18915"/>
    <cellStyle name="Nota 2 12 3 2 3 2" xfId="19297"/>
    <cellStyle name="Nota 2 12 3 2 4" xfId="18960"/>
    <cellStyle name="Nota 2 12 3 2 4 2" xfId="19342"/>
    <cellStyle name="Nota 2 12 3 2 5" xfId="19095"/>
    <cellStyle name="Nota 2 12 3 2 5 2" xfId="19475"/>
    <cellStyle name="Nota 2 12 3 2 6" xfId="18978"/>
    <cellStyle name="Nota 2 12 3 2 6 2" xfId="19359"/>
    <cellStyle name="Nota 2 12 3 2 7" xfId="18709"/>
    <cellStyle name="Nota 2 12 3 2 7 2" xfId="19726"/>
    <cellStyle name="Nota 2 12 3 3" xfId="18631"/>
    <cellStyle name="Nota 2 12 3 3 2" xfId="18795"/>
    <cellStyle name="Nota 2 12 3 3 2 2" xfId="19179"/>
    <cellStyle name="Nota 2 12 3 3 3" xfId="18928"/>
    <cellStyle name="Nota 2 12 3 3 3 2" xfId="19310"/>
    <cellStyle name="Nota 2 12 3 3 4" xfId="18938"/>
    <cellStyle name="Nota 2 12 3 3 4 2" xfId="19320"/>
    <cellStyle name="Nota 2 12 3 3 5" xfId="19103"/>
    <cellStyle name="Nota 2 12 3 3 5 2" xfId="19483"/>
    <cellStyle name="Nota 2 12 3 3 6" xfId="18907"/>
    <cellStyle name="Nota 2 12 3 3 6 2" xfId="19289"/>
    <cellStyle name="Nota 2 12 3 3 7" xfId="18717"/>
    <cellStyle name="Nota 2 12 3 3 7 2" xfId="19734"/>
    <cellStyle name="Nota 2 12 3 4" xfId="18639"/>
    <cellStyle name="Nota 2 12 3 4 2" xfId="18803"/>
    <cellStyle name="Nota 2 12 3 4 2 2" xfId="19187"/>
    <cellStyle name="Nota 2 12 3 4 3" xfId="18929"/>
    <cellStyle name="Nota 2 12 3 4 3 2" xfId="19311"/>
    <cellStyle name="Nota 2 12 3 4 4" xfId="18840"/>
    <cellStyle name="Nota 2 12 3 4 4 2" xfId="19224"/>
    <cellStyle name="Nota 2 12 3 4 5" xfId="19111"/>
    <cellStyle name="Nota 2 12 3 4 5 2" xfId="19491"/>
    <cellStyle name="Nota 2 12 3 4 6" xfId="18976"/>
    <cellStyle name="Nota 2 12 3 4 6 2" xfId="19357"/>
    <cellStyle name="Nota 2 12 3 4 7" xfId="18725"/>
    <cellStyle name="Nota 2 12 3 4 7 2" xfId="19742"/>
    <cellStyle name="Nota 2 12 3 5" xfId="18647"/>
    <cellStyle name="Nota 2 12 3 5 2" xfId="18811"/>
    <cellStyle name="Nota 2 12 3 5 2 2" xfId="19195"/>
    <cellStyle name="Nota 2 12 3 5 3" xfId="19038"/>
    <cellStyle name="Nota 2 12 3 5 3 2" xfId="19419"/>
    <cellStyle name="Nota 2 12 3 5 4" xfId="18946"/>
    <cellStyle name="Nota 2 12 3 5 4 2" xfId="19328"/>
    <cellStyle name="Nota 2 12 3 5 5" xfId="19119"/>
    <cellStyle name="Nota 2 12 3 5 5 2" xfId="19499"/>
    <cellStyle name="Nota 2 12 3 5 6" xfId="18980"/>
    <cellStyle name="Nota 2 12 3 5 6 2" xfId="19361"/>
    <cellStyle name="Nota 2 12 3 5 7" xfId="18733"/>
    <cellStyle name="Nota 2 12 3 5 7 2" xfId="19750"/>
    <cellStyle name="Nota 2 12 3 6" xfId="18615"/>
    <cellStyle name="Nota 2 12 3 6 2" xfId="18779"/>
    <cellStyle name="Nota 2 12 3 6 2 2" xfId="19163"/>
    <cellStyle name="Nota 2 12 3 6 3" xfId="18889"/>
    <cellStyle name="Nota 2 12 3 6 3 2" xfId="19271"/>
    <cellStyle name="Nota 2 12 3 6 4" xfId="19014"/>
    <cellStyle name="Nota 2 12 3 6 4 2" xfId="19395"/>
    <cellStyle name="Nota 2 12 3 6 5" xfId="19087"/>
    <cellStyle name="Nota 2 12 3 6 5 2" xfId="19467"/>
    <cellStyle name="Nota 2 12 3 6 6" xfId="18885"/>
    <cellStyle name="Nota 2 12 3 6 6 2" xfId="19267"/>
    <cellStyle name="Nota 2 12 3 6 7" xfId="18701"/>
    <cellStyle name="Nota 2 12 3 6 7 2" xfId="19718"/>
    <cellStyle name="Nota 2 12 3 7" xfId="18750"/>
    <cellStyle name="Nota 2 12 3 7 2" xfId="19134"/>
    <cellStyle name="Nota 2 12 3 8" xfId="18896"/>
    <cellStyle name="Nota 2 12 3 8 2" xfId="19278"/>
    <cellStyle name="Nota 2 12 3 9" xfId="19018"/>
    <cellStyle name="Nota 2 12 3 9 2" xfId="19399"/>
    <cellStyle name="Nota 2 12 4" xfId="18593"/>
    <cellStyle name="Nota 2 12 4 2" xfId="18757"/>
    <cellStyle name="Nota 2 12 4 2 2" xfId="19141"/>
    <cellStyle name="Nota 2 12 4 3" xfId="18879"/>
    <cellStyle name="Nota 2 12 4 3 2" xfId="19261"/>
    <cellStyle name="Nota 2 12 4 4" xfId="18964"/>
    <cellStyle name="Nota 2 12 4 4 2" xfId="19346"/>
    <cellStyle name="Nota 2 12 4 5" xfId="19065"/>
    <cellStyle name="Nota 2 12 4 5 2" xfId="19445"/>
    <cellStyle name="Nota 2 12 4 6" xfId="19005"/>
    <cellStyle name="Nota 2 12 4 6 2" xfId="19386"/>
    <cellStyle name="Nota 2 12 4 7" xfId="18679"/>
    <cellStyle name="Nota 2 12 4 7 2" xfId="19696"/>
    <cellStyle name="Nota 2 12 5" xfId="18606"/>
    <cellStyle name="Nota 2 12 5 2" xfId="18770"/>
    <cellStyle name="Nota 2 12 5 2 2" xfId="19154"/>
    <cellStyle name="Nota 2 12 5 3" xfId="19023"/>
    <cellStyle name="Nota 2 12 5 3 2" xfId="19404"/>
    <cellStyle name="Nota 2 12 5 4" xfId="18989"/>
    <cellStyle name="Nota 2 12 5 4 2" xfId="19370"/>
    <cellStyle name="Nota 2 12 5 5" xfId="19078"/>
    <cellStyle name="Nota 2 12 5 5 2" xfId="19458"/>
    <cellStyle name="Nota 2 12 5 6" xfId="18998"/>
    <cellStyle name="Nota 2 12 5 6 2" xfId="19379"/>
    <cellStyle name="Nota 2 12 5 7" xfId="18692"/>
    <cellStyle name="Nota 2 12 5 7 2" xfId="19709"/>
    <cellStyle name="Nota 2 12 6" xfId="18600"/>
    <cellStyle name="Nota 2 12 6 2" xfId="18764"/>
    <cellStyle name="Nota 2 12 6 2 2" xfId="19148"/>
    <cellStyle name="Nota 2 12 6 3" xfId="19009"/>
    <cellStyle name="Nota 2 12 6 3 2" xfId="19390"/>
    <cellStyle name="Nota 2 12 6 4" xfId="19016"/>
    <cellStyle name="Nota 2 12 6 4 2" xfId="19397"/>
    <cellStyle name="Nota 2 12 6 5" xfId="19072"/>
    <cellStyle name="Nota 2 12 6 5 2" xfId="19452"/>
    <cellStyle name="Nota 2 12 6 6" xfId="18931"/>
    <cellStyle name="Nota 2 12 6 6 2" xfId="19313"/>
    <cellStyle name="Nota 2 12 6 7" xfId="18686"/>
    <cellStyle name="Nota 2 12 6 7 2" xfId="19703"/>
    <cellStyle name="Nota 2 12 7" xfId="18589"/>
    <cellStyle name="Nota 2 12 7 2" xfId="18753"/>
    <cellStyle name="Nota 2 12 7 2 2" xfId="19137"/>
    <cellStyle name="Nota 2 12 7 3" xfId="19042"/>
    <cellStyle name="Nota 2 12 7 3 2" xfId="19423"/>
    <cellStyle name="Nota 2 12 7 4" xfId="18967"/>
    <cellStyle name="Nota 2 12 7 4 2" xfId="19349"/>
    <cellStyle name="Nota 2 12 7 5" xfId="19061"/>
    <cellStyle name="Nota 2 12 7 5 2" xfId="19441"/>
    <cellStyle name="Nota 2 12 7 6" xfId="18894"/>
    <cellStyle name="Nota 2 12 7 6 2" xfId="19276"/>
    <cellStyle name="Nota 2 12 7 7" xfId="18675"/>
    <cellStyle name="Nota 2 12 7 7 2" xfId="19692"/>
    <cellStyle name="Nota 2 12 8" xfId="18605"/>
    <cellStyle name="Nota 2 12 8 2" xfId="18769"/>
    <cellStyle name="Nota 2 12 8 2 2" xfId="19153"/>
    <cellStyle name="Nota 2 12 8 3" xfId="18948"/>
    <cellStyle name="Nota 2 12 8 3 2" xfId="19330"/>
    <cellStyle name="Nota 2 12 8 4" xfId="18857"/>
    <cellStyle name="Nota 2 12 8 4 2" xfId="19239"/>
    <cellStyle name="Nota 2 12 8 5" xfId="19077"/>
    <cellStyle name="Nota 2 12 8 5 2" xfId="19457"/>
    <cellStyle name="Nota 2 12 8 6" xfId="18954"/>
    <cellStyle name="Nota 2 12 8 6 2" xfId="19336"/>
    <cellStyle name="Nota 2 12 8 7" xfId="18691"/>
    <cellStyle name="Nota 2 12 8 7 2" xfId="19708"/>
    <cellStyle name="Nota 2 12 9" xfId="18585"/>
    <cellStyle name="Nota 2 12 9 2" xfId="18749"/>
    <cellStyle name="Nota 2 12 9 2 2" xfId="19133"/>
    <cellStyle name="Nota 2 12 9 3" xfId="18923"/>
    <cellStyle name="Nota 2 12 9 3 2" xfId="19305"/>
    <cellStyle name="Nota 2 12 9 4" xfId="18823"/>
    <cellStyle name="Nota 2 12 9 4 2" xfId="19207"/>
    <cellStyle name="Nota 2 12 9 5" xfId="19057"/>
    <cellStyle name="Nota 2 12 9 5 2" xfId="19437"/>
    <cellStyle name="Nota 2 12 9 6" xfId="18902"/>
    <cellStyle name="Nota 2 12 9 6 2" xfId="19284"/>
    <cellStyle name="Nota 2 12 9 7" xfId="18671"/>
    <cellStyle name="Nota 2 12 9 7 2" xfId="19688"/>
    <cellStyle name="Nota 2 13" xfId="41462"/>
    <cellStyle name="Nota 2 13 2" xfId="41463"/>
    <cellStyle name="Nota 2 13 2 2" xfId="48326"/>
    <cellStyle name="Nota 2 13 2 2 2" xfId="48327"/>
    <cellStyle name="Nota 2 13 2 2 3" xfId="48328"/>
    <cellStyle name="Nota 2 13 2 3" xfId="48329"/>
    <cellStyle name="Nota 2 13 2 3 2" xfId="48330"/>
    <cellStyle name="Nota 2 13 2 3 3" xfId="48331"/>
    <cellStyle name="Nota 2 13 2 4" xfId="48332"/>
    <cellStyle name="Nota 2 13 2 5" xfId="48333"/>
    <cellStyle name="Nota 2 13 3" xfId="48334"/>
    <cellStyle name="Nota 2 13 3 2" xfId="48335"/>
    <cellStyle name="Nota 2 13 3 2 2" xfId="48336"/>
    <cellStyle name="Nota 2 13 3 2 3" xfId="48337"/>
    <cellStyle name="Nota 2 13 3 3" xfId="48338"/>
    <cellStyle name="Nota 2 13 3 3 2" xfId="48339"/>
    <cellStyle name="Nota 2 13 3 3 3" xfId="48340"/>
    <cellStyle name="Nota 2 13 3 4" xfId="48341"/>
    <cellStyle name="Nota 2 13 3 5" xfId="48342"/>
    <cellStyle name="Nota 2 13 4" xfId="48343"/>
    <cellStyle name="Nota 2 13 4 2" xfId="48344"/>
    <cellStyle name="Nota 2 13 4 3" xfId="48345"/>
    <cellStyle name="Nota 2 14" xfId="41464"/>
    <cellStyle name="Nota 2 14 2" xfId="41465"/>
    <cellStyle name="Nota 2 14 2 2" xfId="48346"/>
    <cellStyle name="Nota 2 14 2 2 2" xfId="48347"/>
    <cellStyle name="Nota 2 14 2 2 3" xfId="48348"/>
    <cellStyle name="Nota 2 14 2 3" xfId="48349"/>
    <cellStyle name="Nota 2 14 2 3 2" xfId="48350"/>
    <cellStyle name="Nota 2 14 2 3 3" xfId="48351"/>
    <cellStyle name="Nota 2 14 2 4" xfId="48352"/>
    <cellStyle name="Nota 2 14 2 5" xfId="48353"/>
    <cellStyle name="Nota 2 14 3" xfId="48354"/>
    <cellStyle name="Nota 2 14 3 2" xfId="48355"/>
    <cellStyle name="Nota 2 14 3 2 2" xfId="48356"/>
    <cellStyle name="Nota 2 14 3 2 3" xfId="48357"/>
    <cellStyle name="Nota 2 14 3 3" xfId="48358"/>
    <cellStyle name="Nota 2 14 3 3 2" xfId="48359"/>
    <cellStyle name="Nota 2 14 3 3 3" xfId="48360"/>
    <cellStyle name="Nota 2 14 3 4" xfId="48361"/>
    <cellStyle name="Nota 2 14 3 5" xfId="48362"/>
    <cellStyle name="Nota 2 14 4" xfId="48363"/>
    <cellStyle name="Nota 2 14 4 2" xfId="48364"/>
    <cellStyle name="Nota 2 14 4 3" xfId="48365"/>
    <cellStyle name="Nota 2 15" xfId="41466"/>
    <cellStyle name="Nota 2 15 2" xfId="48366"/>
    <cellStyle name="Nota 2 15 2 2" xfId="48367"/>
    <cellStyle name="Nota 2 15 2 2 2" xfId="48368"/>
    <cellStyle name="Nota 2 15 2 2 3" xfId="48369"/>
    <cellStyle name="Nota 2 15 2 3" xfId="48370"/>
    <cellStyle name="Nota 2 15 2 3 2" xfId="48371"/>
    <cellStyle name="Nota 2 15 2 3 3" xfId="48372"/>
    <cellStyle name="Nota 2 15 2 4" xfId="48373"/>
    <cellStyle name="Nota 2 15 2 5" xfId="48374"/>
    <cellStyle name="Nota 2 15 3" xfId="48375"/>
    <cellStyle name="Nota 2 15 3 2" xfId="48376"/>
    <cellStyle name="Nota 2 15 3 2 2" xfId="48377"/>
    <cellStyle name="Nota 2 15 3 2 3" xfId="48378"/>
    <cellStyle name="Nota 2 15 3 3" xfId="48379"/>
    <cellStyle name="Nota 2 15 3 3 2" xfId="48380"/>
    <cellStyle name="Nota 2 15 3 3 3" xfId="48381"/>
    <cellStyle name="Nota 2 15 3 4" xfId="48382"/>
    <cellStyle name="Nota 2 15 3 5" xfId="48383"/>
    <cellStyle name="Nota 2 15 4" xfId="48384"/>
    <cellStyle name="Nota 2 15 4 2" xfId="48385"/>
    <cellStyle name="Nota 2 15 4 3" xfId="48386"/>
    <cellStyle name="Nota 2 16" xfId="48387"/>
    <cellStyle name="Nota 2 16 2" xfId="48388"/>
    <cellStyle name="Nota 2 16 2 2" xfId="48389"/>
    <cellStyle name="Nota 2 16 2 2 2" xfId="48390"/>
    <cellStyle name="Nota 2 16 2 2 3" xfId="48391"/>
    <cellStyle name="Nota 2 16 2 3" xfId="48392"/>
    <cellStyle name="Nota 2 16 2 3 2" xfId="48393"/>
    <cellStyle name="Nota 2 16 2 3 3" xfId="48394"/>
    <cellStyle name="Nota 2 16 2 4" xfId="48395"/>
    <cellStyle name="Nota 2 16 2 5" xfId="48396"/>
    <cellStyle name="Nota 2 16 3" xfId="48397"/>
    <cellStyle name="Nota 2 16 3 2" xfId="48398"/>
    <cellStyle name="Nota 2 16 3 2 2" xfId="48399"/>
    <cellStyle name="Nota 2 16 3 2 3" xfId="48400"/>
    <cellStyle name="Nota 2 16 3 3" xfId="48401"/>
    <cellStyle name="Nota 2 16 3 3 2" xfId="48402"/>
    <cellStyle name="Nota 2 16 3 3 3" xfId="48403"/>
    <cellStyle name="Nota 2 16 3 4" xfId="48404"/>
    <cellStyle name="Nota 2 16 3 5" xfId="48405"/>
    <cellStyle name="Nota 2 16 4" xfId="48406"/>
    <cellStyle name="Nota 2 16 4 2" xfId="48407"/>
    <cellStyle name="Nota 2 16 4 3" xfId="48408"/>
    <cellStyle name="Nota 2 17" xfId="48409"/>
    <cellStyle name="Nota 2 17 2" xfId="48410"/>
    <cellStyle name="Nota 2 17 2 2" xfId="48411"/>
    <cellStyle name="Nota 2 17 2 2 2" xfId="48412"/>
    <cellStyle name="Nota 2 17 2 2 3" xfId="48413"/>
    <cellStyle name="Nota 2 17 2 3" xfId="48414"/>
    <cellStyle name="Nota 2 17 2 3 2" xfId="48415"/>
    <cellStyle name="Nota 2 17 2 3 3" xfId="48416"/>
    <cellStyle name="Nota 2 17 2 4" xfId="48417"/>
    <cellStyle name="Nota 2 17 2 5" xfId="48418"/>
    <cellStyle name="Nota 2 17 3" xfId="48419"/>
    <cellStyle name="Nota 2 17 3 2" xfId="48420"/>
    <cellStyle name="Nota 2 17 3 2 2" xfId="48421"/>
    <cellStyle name="Nota 2 17 3 2 3" xfId="48422"/>
    <cellStyle name="Nota 2 17 3 3" xfId="48423"/>
    <cellStyle name="Nota 2 17 3 3 2" xfId="48424"/>
    <cellStyle name="Nota 2 17 3 3 3" xfId="48425"/>
    <cellStyle name="Nota 2 17 3 4" xfId="48426"/>
    <cellStyle name="Nota 2 17 3 5" xfId="48427"/>
    <cellStyle name="Nota 2 17 4" xfId="48428"/>
    <cellStyle name="Nota 2 17 4 2" xfId="48429"/>
    <cellStyle name="Nota 2 17 4 3" xfId="48430"/>
    <cellStyle name="Nota 2 18" xfId="48431"/>
    <cellStyle name="Nota 2 18 2" xfId="48432"/>
    <cellStyle name="Nota 2 18 2 2" xfId="48433"/>
    <cellStyle name="Nota 2 18 2 2 2" xfId="48434"/>
    <cellStyle name="Nota 2 18 2 2 3" xfId="48435"/>
    <cellStyle name="Nota 2 18 2 3" xfId="48436"/>
    <cellStyle name="Nota 2 18 2 3 2" xfId="48437"/>
    <cellStyle name="Nota 2 18 2 3 3" xfId="48438"/>
    <cellStyle name="Nota 2 18 2 4" xfId="48439"/>
    <cellStyle name="Nota 2 18 2 5" xfId="48440"/>
    <cellStyle name="Nota 2 18 3" xfId="48441"/>
    <cellStyle name="Nota 2 18 3 2" xfId="48442"/>
    <cellStyle name="Nota 2 18 3 2 2" xfId="48443"/>
    <cellStyle name="Nota 2 18 3 2 3" xfId="48444"/>
    <cellStyle name="Nota 2 18 3 3" xfId="48445"/>
    <cellStyle name="Nota 2 18 3 3 2" xfId="48446"/>
    <cellStyle name="Nota 2 18 3 3 3" xfId="48447"/>
    <cellStyle name="Nota 2 18 3 4" xfId="48448"/>
    <cellStyle name="Nota 2 18 3 5" xfId="48449"/>
    <cellStyle name="Nota 2 18 4" xfId="48450"/>
    <cellStyle name="Nota 2 18 4 2" xfId="48451"/>
    <cellStyle name="Nota 2 18 4 3" xfId="48452"/>
    <cellStyle name="Nota 2 19" xfId="48453"/>
    <cellStyle name="Nota 2 2" xfId="2314"/>
    <cellStyle name="Nota 2 2 10" xfId="41467"/>
    <cellStyle name="Nota 2 2 10 2" xfId="41468"/>
    <cellStyle name="Nota 2 2 11" xfId="41469"/>
    <cellStyle name="Nota 2 2 12" xfId="41470"/>
    <cellStyle name="Nota 2 2 2" xfId="2315"/>
    <cellStyle name="Nota 2 2 2 10" xfId="41471"/>
    <cellStyle name="Nota 2 2 2 2" xfId="2316"/>
    <cellStyle name="Nota 2 2 2 2 2" xfId="2317"/>
    <cellStyle name="Nota 2 2 2 2 2 2" xfId="7724"/>
    <cellStyle name="Nota 2 2 2 2 2 2 2" xfId="15575"/>
    <cellStyle name="Nota 2 2 2 2 2 2 2 2" xfId="41472"/>
    <cellStyle name="Nota 2 2 2 2 2 2 3" xfId="41473"/>
    <cellStyle name="Nota 2 2 2 2 2 2 3 2" xfId="41474"/>
    <cellStyle name="Nota 2 2 2 2 2 2 4" xfId="41475"/>
    <cellStyle name="Nota 2 2 2 2 2 3" xfId="10348"/>
    <cellStyle name="Nota 2 2 2 2 2 3 2" xfId="18198"/>
    <cellStyle name="Nota 2 2 2 2 2 3 2 2" xfId="41476"/>
    <cellStyle name="Nota 2 2 2 2 2 3 3" xfId="41477"/>
    <cellStyle name="Nota 2 2 2 2 2 3 3 2" xfId="41478"/>
    <cellStyle name="Nota 2 2 2 2 2 3 4" xfId="41479"/>
    <cellStyle name="Nota 2 2 2 2 2 4" xfId="12952"/>
    <cellStyle name="Nota 2 2 2 2 2 4 2" xfId="41480"/>
    <cellStyle name="Nota 2 2 2 2 2 5" xfId="5096"/>
    <cellStyle name="Nota 2 2 2 2 2 5 2" xfId="41481"/>
    <cellStyle name="Nota 2 2 2 2 2 6" xfId="41482"/>
    <cellStyle name="Nota 2 2 2 2 2 6 2" xfId="41483"/>
    <cellStyle name="Nota 2 2 2 2 2 7" xfId="41484"/>
    <cellStyle name="Nota 2 2 2 2 2 8" xfId="41485"/>
    <cellStyle name="Nota 2 2 2 2 3" xfId="7723"/>
    <cellStyle name="Nota 2 2 2 2 3 2" xfId="15574"/>
    <cellStyle name="Nota 2 2 2 2 3 2 2" xfId="41486"/>
    <cellStyle name="Nota 2 2 2 2 3 3" xfId="41487"/>
    <cellStyle name="Nota 2 2 2 2 3 3 2" xfId="41488"/>
    <cellStyle name="Nota 2 2 2 2 3 4" xfId="41489"/>
    <cellStyle name="Nota 2 2 2 2 4" xfId="10347"/>
    <cellStyle name="Nota 2 2 2 2 4 2" xfId="18197"/>
    <cellStyle name="Nota 2 2 2 2 4 2 2" xfId="41490"/>
    <cellStyle name="Nota 2 2 2 2 4 3" xfId="41491"/>
    <cellStyle name="Nota 2 2 2 2 4 3 2" xfId="41492"/>
    <cellStyle name="Nota 2 2 2 2 4 4" xfId="41493"/>
    <cellStyle name="Nota 2 2 2 2 5" xfId="12951"/>
    <cellStyle name="Nota 2 2 2 2 5 2" xfId="41494"/>
    <cellStyle name="Nota 2 2 2 2 6" xfId="5095"/>
    <cellStyle name="Nota 2 2 2 2 6 2" xfId="41495"/>
    <cellStyle name="Nota 2 2 2 2 7" xfId="41496"/>
    <cellStyle name="Nota 2 2 2 2 7 2" xfId="41497"/>
    <cellStyle name="Nota 2 2 2 2 8" xfId="41498"/>
    <cellStyle name="Nota 2 2 2 2 9" xfId="41499"/>
    <cellStyle name="Nota 2 2 2 3" xfId="2318"/>
    <cellStyle name="Nota 2 2 2 3 2" xfId="7725"/>
    <cellStyle name="Nota 2 2 2 3 2 2" xfId="15576"/>
    <cellStyle name="Nota 2 2 2 3 2 2 2" xfId="41500"/>
    <cellStyle name="Nota 2 2 2 3 2 3" xfId="41501"/>
    <cellStyle name="Nota 2 2 2 3 2 3 2" xfId="41502"/>
    <cellStyle name="Nota 2 2 2 3 2 4" xfId="41503"/>
    <cellStyle name="Nota 2 2 2 3 3" xfId="10349"/>
    <cellStyle name="Nota 2 2 2 3 3 2" xfId="18199"/>
    <cellStyle name="Nota 2 2 2 3 3 2 2" xfId="41504"/>
    <cellStyle name="Nota 2 2 2 3 3 3" xfId="41505"/>
    <cellStyle name="Nota 2 2 2 3 3 3 2" xfId="41506"/>
    <cellStyle name="Nota 2 2 2 3 3 4" xfId="41507"/>
    <cellStyle name="Nota 2 2 2 3 4" xfId="12953"/>
    <cellStyle name="Nota 2 2 2 3 4 2" xfId="41508"/>
    <cellStyle name="Nota 2 2 2 3 5" xfId="5097"/>
    <cellStyle name="Nota 2 2 2 3 5 2" xfId="41509"/>
    <cellStyle name="Nota 2 2 2 3 6" xfId="41510"/>
    <cellStyle name="Nota 2 2 2 3 6 2" xfId="41511"/>
    <cellStyle name="Nota 2 2 2 3 7" xfId="41512"/>
    <cellStyle name="Nota 2 2 2 3 8" xfId="41513"/>
    <cellStyle name="Nota 2 2 2 4" xfId="7722"/>
    <cellStyle name="Nota 2 2 2 4 2" xfId="15573"/>
    <cellStyle name="Nota 2 2 2 4 2 2" xfId="41514"/>
    <cellStyle name="Nota 2 2 2 4 3" xfId="41515"/>
    <cellStyle name="Nota 2 2 2 4 3 2" xfId="41516"/>
    <cellStyle name="Nota 2 2 2 4 4" xfId="41517"/>
    <cellStyle name="Nota 2 2 2 5" xfId="10346"/>
    <cellStyle name="Nota 2 2 2 5 2" xfId="18196"/>
    <cellStyle name="Nota 2 2 2 5 2 2" xfId="41518"/>
    <cellStyle name="Nota 2 2 2 5 3" xfId="41519"/>
    <cellStyle name="Nota 2 2 2 5 3 2" xfId="41520"/>
    <cellStyle name="Nota 2 2 2 5 4" xfId="41521"/>
    <cellStyle name="Nota 2 2 2 6" xfId="12950"/>
    <cellStyle name="Nota 2 2 2 6 2" xfId="41522"/>
    <cellStyle name="Nota 2 2 2 7" xfId="5094"/>
    <cellStyle name="Nota 2 2 2 7 2" xfId="41523"/>
    <cellStyle name="Nota 2 2 2 8" xfId="41524"/>
    <cellStyle name="Nota 2 2 2 8 2" xfId="41525"/>
    <cellStyle name="Nota 2 2 2 9" xfId="41526"/>
    <cellStyle name="Nota 2 2 3" xfId="2319"/>
    <cellStyle name="Nota 2 2 3 2" xfId="2320"/>
    <cellStyle name="Nota 2 2 3 2 2" xfId="7727"/>
    <cellStyle name="Nota 2 2 3 2 2 2" xfId="15578"/>
    <cellStyle name="Nota 2 2 3 2 2 2 2" xfId="41527"/>
    <cellStyle name="Nota 2 2 3 2 2 3" xfId="41528"/>
    <cellStyle name="Nota 2 2 3 2 2 3 2" xfId="41529"/>
    <cellStyle name="Nota 2 2 3 2 2 4" xfId="41530"/>
    <cellStyle name="Nota 2 2 3 2 3" xfId="10351"/>
    <cellStyle name="Nota 2 2 3 2 3 2" xfId="18201"/>
    <cellStyle name="Nota 2 2 3 2 3 2 2" xfId="41531"/>
    <cellStyle name="Nota 2 2 3 2 3 3" xfId="41532"/>
    <cellStyle name="Nota 2 2 3 2 3 3 2" xfId="41533"/>
    <cellStyle name="Nota 2 2 3 2 3 4" xfId="41534"/>
    <cellStyle name="Nota 2 2 3 2 4" xfId="12955"/>
    <cellStyle name="Nota 2 2 3 2 4 2" xfId="41535"/>
    <cellStyle name="Nota 2 2 3 2 5" xfId="5099"/>
    <cellStyle name="Nota 2 2 3 2 5 2" xfId="41536"/>
    <cellStyle name="Nota 2 2 3 2 6" xfId="41537"/>
    <cellStyle name="Nota 2 2 3 2 6 2" xfId="41538"/>
    <cellStyle name="Nota 2 2 3 2 7" xfId="41539"/>
    <cellStyle name="Nota 2 2 3 2 8" xfId="41540"/>
    <cellStyle name="Nota 2 2 3 3" xfId="7726"/>
    <cellStyle name="Nota 2 2 3 3 2" xfId="15577"/>
    <cellStyle name="Nota 2 2 3 3 2 2" xfId="41541"/>
    <cellStyle name="Nota 2 2 3 3 2 3" xfId="48454"/>
    <cellStyle name="Nota 2 2 3 3 3" xfId="41542"/>
    <cellStyle name="Nota 2 2 3 3 3 2" xfId="41543"/>
    <cellStyle name="Nota 2 2 3 3 3 3" xfId="48455"/>
    <cellStyle name="Nota 2 2 3 3 4" xfId="41544"/>
    <cellStyle name="Nota 2 2 3 3 5" xfId="48456"/>
    <cellStyle name="Nota 2 2 3 4" xfId="10350"/>
    <cellStyle name="Nota 2 2 3 4 2" xfId="18200"/>
    <cellStyle name="Nota 2 2 3 4 2 2" xfId="41545"/>
    <cellStyle name="Nota 2 2 3 4 3" xfId="41546"/>
    <cellStyle name="Nota 2 2 3 4 3 2" xfId="41547"/>
    <cellStyle name="Nota 2 2 3 4 4" xfId="41548"/>
    <cellStyle name="Nota 2 2 3 5" xfId="12954"/>
    <cellStyle name="Nota 2 2 3 5 2" xfId="41549"/>
    <cellStyle name="Nota 2 2 3 6" xfId="5098"/>
    <cellStyle name="Nota 2 2 3 6 2" xfId="41550"/>
    <cellStyle name="Nota 2 2 3 7" xfId="41551"/>
    <cellStyle name="Nota 2 2 3 7 2" xfId="41552"/>
    <cellStyle name="Nota 2 2 3 8" xfId="41553"/>
    <cellStyle name="Nota 2 2 3 9" xfId="41554"/>
    <cellStyle name="Nota 2 2 4" xfId="2321"/>
    <cellStyle name="Nota 2 2 4 2" xfId="7728"/>
    <cellStyle name="Nota 2 2 4 2 2" xfId="15579"/>
    <cellStyle name="Nota 2 2 4 2 2 2" xfId="41555"/>
    <cellStyle name="Nota 2 2 4 2 3" xfId="41556"/>
    <cellStyle name="Nota 2 2 4 2 3 2" xfId="41557"/>
    <cellStyle name="Nota 2 2 4 2 4" xfId="41558"/>
    <cellStyle name="Nota 2 2 4 3" xfId="10352"/>
    <cellStyle name="Nota 2 2 4 3 2" xfId="18202"/>
    <cellStyle name="Nota 2 2 4 3 2 2" xfId="41559"/>
    <cellStyle name="Nota 2 2 4 3 3" xfId="41560"/>
    <cellStyle name="Nota 2 2 4 3 3 2" xfId="41561"/>
    <cellStyle name="Nota 2 2 4 3 4" xfId="41562"/>
    <cellStyle name="Nota 2 2 4 4" xfId="12956"/>
    <cellStyle name="Nota 2 2 4 4 2" xfId="41563"/>
    <cellStyle name="Nota 2 2 4 5" xfId="5100"/>
    <cellStyle name="Nota 2 2 4 5 2" xfId="41564"/>
    <cellStyle name="Nota 2 2 4 6" xfId="41565"/>
    <cellStyle name="Nota 2 2 4 6 2" xfId="41566"/>
    <cellStyle name="Nota 2 2 4 7" xfId="41567"/>
    <cellStyle name="Nota 2 2 4 8" xfId="41568"/>
    <cellStyle name="Nota 2 2 5" xfId="7721"/>
    <cellStyle name="Nota 2 2 5 2" xfId="15572"/>
    <cellStyle name="Nota 2 2 5 2 2" xfId="41569"/>
    <cellStyle name="Nota 2 2 5 3" xfId="41570"/>
    <cellStyle name="Nota 2 2 5 3 2" xfId="41571"/>
    <cellStyle name="Nota 2 2 5 4" xfId="41572"/>
    <cellStyle name="Nota 2 2 6" xfId="10345"/>
    <cellStyle name="Nota 2 2 6 2" xfId="18195"/>
    <cellStyle name="Nota 2 2 6 2 2" xfId="41573"/>
    <cellStyle name="Nota 2 2 6 2 3" xfId="48457"/>
    <cellStyle name="Nota 2 2 6 3" xfId="41574"/>
    <cellStyle name="Nota 2 2 6 3 2" xfId="41575"/>
    <cellStyle name="Nota 2 2 6 3 3" xfId="48458"/>
    <cellStyle name="Nota 2 2 6 4" xfId="41576"/>
    <cellStyle name="Nota 2 2 6 5" xfId="48459"/>
    <cellStyle name="Nota 2 2 7" xfId="12949"/>
    <cellStyle name="Nota 2 2 7 2" xfId="41577"/>
    <cellStyle name="Nota 2 2 7 2 2" xfId="48460"/>
    <cellStyle name="Nota 2 2 7 2 3" xfId="48461"/>
    <cellStyle name="Nota 2 2 7 3" xfId="48462"/>
    <cellStyle name="Nota 2 2 7 3 2" xfId="48463"/>
    <cellStyle name="Nota 2 2 7 3 3" xfId="48464"/>
    <cellStyle name="Nota 2 2 7 4" xfId="48465"/>
    <cellStyle name="Nota 2 2 7 5" xfId="48466"/>
    <cellStyle name="Nota 2 2 8" xfId="5093"/>
    <cellStyle name="Nota 2 2 8 2" xfId="41578"/>
    <cellStyle name="Nota 2 2 8 3" xfId="48467"/>
    <cellStyle name="Nota 2 2 9" xfId="41579"/>
    <cellStyle name="Nota 2 2 9 2" xfId="41580"/>
    <cellStyle name="Nota 2 20" xfId="48468"/>
    <cellStyle name="Nota 2 20 2" xfId="48469"/>
    <cellStyle name="Nota 2 21" xfId="48470"/>
    <cellStyle name="Nota 2 21 2" xfId="48471"/>
    <cellStyle name="Nota 2 21 2 2" xfId="48472"/>
    <cellStyle name="Nota 2 21 3" xfId="48473"/>
    <cellStyle name="Nota 2 22" xfId="48474"/>
    <cellStyle name="Nota 2 23" xfId="48475"/>
    <cellStyle name="Nota 2 23 2" xfId="48476"/>
    <cellStyle name="Nota 2 23 2 2" xfId="48477"/>
    <cellStyle name="Nota 2 23 2 3" xfId="48478"/>
    <cellStyle name="Nota 2 23 3" xfId="48479"/>
    <cellStyle name="Nota 2 23 3 2" xfId="48480"/>
    <cellStyle name="Nota 2 23 3 3" xfId="48481"/>
    <cellStyle name="Nota 2 23 4" xfId="48482"/>
    <cellStyle name="Nota 2 23 5" xfId="48483"/>
    <cellStyle name="Nota 2 24" xfId="48484"/>
    <cellStyle name="Nota 2 24 2" xfId="48485"/>
    <cellStyle name="Nota 2 24 3" xfId="48486"/>
    <cellStyle name="Nota 2 3" xfId="2322"/>
    <cellStyle name="Nota 2 3 10" xfId="41581"/>
    <cellStyle name="Nota 2 3 11" xfId="41582"/>
    <cellStyle name="Nota 2 3 2" xfId="2323"/>
    <cellStyle name="Nota 2 3 2 10" xfId="41583"/>
    <cellStyle name="Nota 2 3 2 2" xfId="2324"/>
    <cellStyle name="Nota 2 3 2 2 2" xfId="2325"/>
    <cellStyle name="Nota 2 3 2 2 2 2" xfId="7732"/>
    <cellStyle name="Nota 2 3 2 2 2 2 2" xfId="15583"/>
    <cellStyle name="Nota 2 3 2 2 2 2 2 2" xfId="41584"/>
    <cellStyle name="Nota 2 3 2 2 2 2 3" xfId="41585"/>
    <cellStyle name="Nota 2 3 2 2 2 2 3 2" xfId="41586"/>
    <cellStyle name="Nota 2 3 2 2 2 2 4" xfId="41587"/>
    <cellStyle name="Nota 2 3 2 2 2 3" xfId="10356"/>
    <cellStyle name="Nota 2 3 2 2 2 3 2" xfId="18206"/>
    <cellStyle name="Nota 2 3 2 2 2 3 2 2" xfId="41588"/>
    <cellStyle name="Nota 2 3 2 2 2 3 3" xfId="41589"/>
    <cellStyle name="Nota 2 3 2 2 2 3 3 2" xfId="41590"/>
    <cellStyle name="Nota 2 3 2 2 2 3 4" xfId="41591"/>
    <cellStyle name="Nota 2 3 2 2 2 4" xfId="12960"/>
    <cellStyle name="Nota 2 3 2 2 2 4 2" xfId="41592"/>
    <cellStyle name="Nota 2 3 2 2 2 5" xfId="5104"/>
    <cellStyle name="Nota 2 3 2 2 2 5 2" xfId="41593"/>
    <cellStyle name="Nota 2 3 2 2 2 6" xfId="41594"/>
    <cellStyle name="Nota 2 3 2 2 2 6 2" xfId="41595"/>
    <cellStyle name="Nota 2 3 2 2 2 7" xfId="41596"/>
    <cellStyle name="Nota 2 3 2 2 2 8" xfId="41597"/>
    <cellStyle name="Nota 2 3 2 2 3" xfId="7731"/>
    <cellStyle name="Nota 2 3 2 2 3 2" xfId="15582"/>
    <cellStyle name="Nota 2 3 2 2 3 2 2" xfId="41598"/>
    <cellStyle name="Nota 2 3 2 2 3 3" xfId="41599"/>
    <cellStyle name="Nota 2 3 2 2 3 3 2" xfId="41600"/>
    <cellStyle name="Nota 2 3 2 2 3 4" xfId="41601"/>
    <cellStyle name="Nota 2 3 2 2 4" xfId="10355"/>
    <cellStyle name="Nota 2 3 2 2 4 2" xfId="18205"/>
    <cellStyle name="Nota 2 3 2 2 4 2 2" xfId="41602"/>
    <cellStyle name="Nota 2 3 2 2 4 3" xfId="41603"/>
    <cellStyle name="Nota 2 3 2 2 4 3 2" xfId="41604"/>
    <cellStyle name="Nota 2 3 2 2 4 4" xfId="41605"/>
    <cellStyle name="Nota 2 3 2 2 5" xfId="12959"/>
    <cellStyle name="Nota 2 3 2 2 5 2" xfId="41606"/>
    <cellStyle name="Nota 2 3 2 2 6" xfId="5103"/>
    <cellStyle name="Nota 2 3 2 2 6 2" xfId="41607"/>
    <cellStyle name="Nota 2 3 2 2 7" xfId="41608"/>
    <cellStyle name="Nota 2 3 2 2 7 2" xfId="41609"/>
    <cellStyle name="Nota 2 3 2 2 8" xfId="41610"/>
    <cellStyle name="Nota 2 3 2 2 9" xfId="41611"/>
    <cellStyle name="Nota 2 3 2 3" xfId="2326"/>
    <cellStyle name="Nota 2 3 2 3 2" xfId="7733"/>
    <cellStyle name="Nota 2 3 2 3 2 2" xfId="15584"/>
    <cellStyle name="Nota 2 3 2 3 2 2 2" xfId="41612"/>
    <cellStyle name="Nota 2 3 2 3 2 3" xfId="41613"/>
    <cellStyle name="Nota 2 3 2 3 2 3 2" xfId="41614"/>
    <cellStyle name="Nota 2 3 2 3 2 4" xfId="41615"/>
    <cellStyle name="Nota 2 3 2 3 3" xfId="10357"/>
    <cellStyle name="Nota 2 3 2 3 3 2" xfId="18207"/>
    <cellStyle name="Nota 2 3 2 3 3 2 2" xfId="41616"/>
    <cellStyle name="Nota 2 3 2 3 3 3" xfId="41617"/>
    <cellStyle name="Nota 2 3 2 3 3 3 2" xfId="41618"/>
    <cellStyle name="Nota 2 3 2 3 3 4" xfId="41619"/>
    <cellStyle name="Nota 2 3 2 3 4" xfId="12961"/>
    <cellStyle name="Nota 2 3 2 3 4 2" xfId="41620"/>
    <cellStyle name="Nota 2 3 2 3 5" xfId="5105"/>
    <cellStyle name="Nota 2 3 2 3 5 2" xfId="41621"/>
    <cellStyle name="Nota 2 3 2 3 6" xfId="41622"/>
    <cellStyle name="Nota 2 3 2 3 6 2" xfId="41623"/>
    <cellStyle name="Nota 2 3 2 3 7" xfId="41624"/>
    <cellStyle name="Nota 2 3 2 3 8" xfId="41625"/>
    <cellStyle name="Nota 2 3 2 4" xfId="7730"/>
    <cellStyle name="Nota 2 3 2 4 2" xfId="15581"/>
    <cellStyle name="Nota 2 3 2 4 2 2" xfId="41626"/>
    <cellStyle name="Nota 2 3 2 4 3" xfId="41627"/>
    <cellStyle name="Nota 2 3 2 4 3 2" xfId="41628"/>
    <cellStyle name="Nota 2 3 2 4 4" xfId="41629"/>
    <cellStyle name="Nota 2 3 2 5" xfId="10354"/>
    <cellStyle name="Nota 2 3 2 5 2" xfId="18204"/>
    <cellStyle name="Nota 2 3 2 5 2 2" xfId="41630"/>
    <cellStyle name="Nota 2 3 2 5 3" xfId="41631"/>
    <cellStyle name="Nota 2 3 2 5 3 2" xfId="41632"/>
    <cellStyle name="Nota 2 3 2 5 4" xfId="41633"/>
    <cellStyle name="Nota 2 3 2 6" xfId="12958"/>
    <cellStyle name="Nota 2 3 2 6 2" xfId="41634"/>
    <cellStyle name="Nota 2 3 2 7" xfId="5102"/>
    <cellStyle name="Nota 2 3 2 7 2" xfId="41635"/>
    <cellStyle name="Nota 2 3 2 8" xfId="41636"/>
    <cellStyle name="Nota 2 3 2 8 2" xfId="41637"/>
    <cellStyle name="Nota 2 3 2 9" xfId="41638"/>
    <cellStyle name="Nota 2 3 3" xfId="2327"/>
    <cellStyle name="Nota 2 3 3 2" xfId="2328"/>
    <cellStyle name="Nota 2 3 3 2 2" xfId="7735"/>
    <cellStyle name="Nota 2 3 3 2 2 2" xfId="15586"/>
    <cellStyle name="Nota 2 3 3 2 2 2 2" xfId="41639"/>
    <cellStyle name="Nota 2 3 3 2 2 3" xfId="41640"/>
    <cellStyle name="Nota 2 3 3 2 2 3 2" xfId="41641"/>
    <cellStyle name="Nota 2 3 3 2 2 4" xfId="41642"/>
    <cellStyle name="Nota 2 3 3 2 3" xfId="10359"/>
    <cellStyle name="Nota 2 3 3 2 3 2" xfId="18209"/>
    <cellStyle name="Nota 2 3 3 2 3 2 2" xfId="41643"/>
    <cellStyle name="Nota 2 3 3 2 3 3" xfId="41644"/>
    <cellStyle name="Nota 2 3 3 2 3 3 2" xfId="41645"/>
    <cellStyle name="Nota 2 3 3 2 3 4" xfId="41646"/>
    <cellStyle name="Nota 2 3 3 2 4" xfId="12963"/>
    <cellStyle name="Nota 2 3 3 2 4 2" xfId="41647"/>
    <cellStyle name="Nota 2 3 3 2 5" xfId="5107"/>
    <cellStyle name="Nota 2 3 3 2 5 2" xfId="41648"/>
    <cellStyle name="Nota 2 3 3 2 6" xfId="41649"/>
    <cellStyle name="Nota 2 3 3 2 6 2" xfId="41650"/>
    <cellStyle name="Nota 2 3 3 2 7" xfId="41651"/>
    <cellStyle name="Nota 2 3 3 2 8" xfId="41652"/>
    <cellStyle name="Nota 2 3 3 3" xfId="7734"/>
    <cellStyle name="Nota 2 3 3 3 2" xfId="15585"/>
    <cellStyle name="Nota 2 3 3 3 2 2" xfId="41653"/>
    <cellStyle name="Nota 2 3 3 3 3" xfId="41654"/>
    <cellStyle name="Nota 2 3 3 3 3 2" xfId="41655"/>
    <cellStyle name="Nota 2 3 3 3 4" xfId="41656"/>
    <cellStyle name="Nota 2 3 3 4" xfId="10358"/>
    <cellStyle name="Nota 2 3 3 4 2" xfId="18208"/>
    <cellStyle name="Nota 2 3 3 4 2 2" xfId="41657"/>
    <cellStyle name="Nota 2 3 3 4 3" xfId="41658"/>
    <cellStyle name="Nota 2 3 3 4 3 2" xfId="41659"/>
    <cellStyle name="Nota 2 3 3 4 4" xfId="41660"/>
    <cellStyle name="Nota 2 3 3 5" xfId="12962"/>
    <cellStyle name="Nota 2 3 3 5 2" xfId="41661"/>
    <cellStyle name="Nota 2 3 3 6" xfId="5106"/>
    <cellStyle name="Nota 2 3 3 6 2" xfId="41662"/>
    <cellStyle name="Nota 2 3 3 7" xfId="41663"/>
    <cellStyle name="Nota 2 3 3 7 2" xfId="41664"/>
    <cellStyle name="Nota 2 3 3 8" xfId="41665"/>
    <cellStyle name="Nota 2 3 3 9" xfId="41666"/>
    <cellStyle name="Nota 2 3 4" xfId="2329"/>
    <cellStyle name="Nota 2 3 4 2" xfId="7736"/>
    <cellStyle name="Nota 2 3 4 2 2" xfId="15587"/>
    <cellStyle name="Nota 2 3 4 2 2 2" xfId="41667"/>
    <cellStyle name="Nota 2 3 4 2 3" xfId="41668"/>
    <cellStyle name="Nota 2 3 4 2 3 2" xfId="41669"/>
    <cellStyle name="Nota 2 3 4 2 4" xfId="41670"/>
    <cellStyle name="Nota 2 3 4 3" xfId="10360"/>
    <cellStyle name="Nota 2 3 4 3 2" xfId="18210"/>
    <cellStyle name="Nota 2 3 4 3 2 2" xfId="41671"/>
    <cellStyle name="Nota 2 3 4 3 3" xfId="41672"/>
    <cellStyle name="Nota 2 3 4 3 3 2" xfId="41673"/>
    <cellStyle name="Nota 2 3 4 3 4" xfId="41674"/>
    <cellStyle name="Nota 2 3 4 4" xfId="12964"/>
    <cellStyle name="Nota 2 3 4 4 2" xfId="41675"/>
    <cellStyle name="Nota 2 3 4 5" xfId="5108"/>
    <cellStyle name="Nota 2 3 4 5 2" xfId="41676"/>
    <cellStyle name="Nota 2 3 4 6" xfId="41677"/>
    <cellStyle name="Nota 2 3 4 6 2" xfId="41678"/>
    <cellStyle name="Nota 2 3 4 7" xfId="41679"/>
    <cellStyle name="Nota 2 3 4 8" xfId="41680"/>
    <cellStyle name="Nota 2 3 5" xfId="7729"/>
    <cellStyle name="Nota 2 3 5 2" xfId="15580"/>
    <cellStyle name="Nota 2 3 5 2 2" xfId="41681"/>
    <cellStyle name="Nota 2 3 5 3" xfId="41682"/>
    <cellStyle name="Nota 2 3 5 3 2" xfId="41683"/>
    <cellStyle name="Nota 2 3 5 4" xfId="41684"/>
    <cellStyle name="Nota 2 3 6" xfId="10353"/>
    <cellStyle name="Nota 2 3 6 2" xfId="18203"/>
    <cellStyle name="Nota 2 3 6 2 2" xfId="41685"/>
    <cellStyle name="Nota 2 3 6 3" xfId="41686"/>
    <cellStyle name="Nota 2 3 6 3 2" xfId="41687"/>
    <cellStyle name="Nota 2 3 6 4" xfId="41688"/>
    <cellStyle name="Nota 2 3 7" xfId="12957"/>
    <cellStyle name="Nota 2 3 7 2" xfId="41689"/>
    <cellStyle name="Nota 2 3 8" xfId="5101"/>
    <cellStyle name="Nota 2 3 8 2" xfId="41690"/>
    <cellStyle name="Nota 2 3 9" xfId="41691"/>
    <cellStyle name="Nota 2 3 9 2" xfId="41692"/>
    <cellStyle name="Nota 2 4" xfId="2330"/>
    <cellStyle name="Nota 2 4 10" xfId="41693"/>
    <cellStyle name="Nota 2 4 11" xfId="41694"/>
    <cellStyle name="Nota 2 4 2" xfId="2331"/>
    <cellStyle name="Nota 2 4 2 10" xfId="41695"/>
    <cellStyle name="Nota 2 4 2 2" xfId="2332"/>
    <cellStyle name="Nota 2 4 2 2 2" xfId="2333"/>
    <cellStyle name="Nota 2 4 2 2 2 2" xfId="7740"/>
    <cellStyle name="Nota 2 4 2 2 2 2 2" xfId="15591"/>
    <cellStyle name="Nota 2 4 2 2 2 2 2 2" xfId="41696"/>
    <cellStyle name="Nota 2 4 2 2 2 2 3" xfId="41697"/>
    <cellStyle name="Nota 2 4 2 2 2 2 3 2" xfId="41698"/>
    <cellStyle name="Nota 2 4 2 2 2 2 4" xfId="41699"/>
    <cellStyle name="Nota 2 4 2 2 2 3" xfId="10364"/>
    <cellStyle name="Nota 2 4 2 2 2 3 2" xfId="18214"/>
    <cellStyle name="Nota 2 4 2 2 2 3 2 2" xfId="41700"/>
    <cellStyle name="Nota 2 4 2 2 2 3 3" xfId="41701"/>
    <cellStyle name="Nota 2 4 2 2 2 3 3 2" xfId="41702"/>
    <cellStyle name="Nota 2 4 2 2 2 3 4" xfId="41703"/>
    <cellStyle name="Nota 2 4 2 2 2 4" xfId="12968"/>
    <cellStyle name="Nota 2 4 2 2 2 4 2" xfId="41704"/>
    <cellStyle name="Nota 2 4 2 2 2 5" xfId="5112"/>
    <cellStyle name="Nota 2 4 2 2 2 5 2" xfId="41705"/>
    <cellStyle name="Nota 2 4 2 2 2 6" xfId="41706"/>
    <cellStyle name="Nota 2 4 2 2 2 6 2" xfId="41707"/>
    <cellStyle name="Nota 2 4 2 2 2 7" xfId="41708"/>
    <cellStyle name="Nota 2 4 2 2 2 8" xfId="41709"/>
    <cellStyle name="Nota 2 4 2 2 3" xfId="7739"/>
    <cellStyle name="Nota 2 4 2 2 3 2" xfId="15590"/>
    <cellStyle name="Nota 2 4 2 2 3 2 2" xfId="41710"/>
    <cellStyle name="Nota 2 4 2 2 3 3" xfId="41711"/>
    <cellStyle name="Nota 2 4 2 2 3 3 2" xfId="41712"/>
    <cellStyle name="Nota 2 4 2 2 3 4" xfId="41713"/>
    <cellStyle name="Nota 2 4 2 2 4" xfId="10363"/>
    <cellStyle name="Nota 2 4 2 2 4 2" xfId="18213"/>
    <cellStyle name="Nota 2 4 2 2 4 2 2" xfId="41714"/>
    <cellStyle name="Nota 2 4 2 2 4 3" xfId="41715"/>
    <cellStyle name="Nota 2 4 2 2 4 3 2" xfId="41716"/>
    <cellStyle name="Nota 2 4 2 2 4 4" xfId="41717"/>
    <cellStyle name="Nota 2 4 2 2 5" xfId="12967"/>
    <cellStyle name="Nota 2 4 2 2 5 2" xfId="41718"/>
    <cellStyle name="Nota 2 4 2 2 6" xfId="5111"/>
    <cellStyle name="Nota 2 4 2 2 6 2" xfId="41719"/>
    <cellStyle name="Nota 2 4 2 2 7" xfId="41720"/>
    <cellStyle name="Nota 2 4 2 2 7 2" xfId="41721"/>
    <cellStyle name="Nota 2 4 2 2 8" xfId="41722"/>
    <cellStyle name="Nota 2 4 2 2 9" xfId="41723"/>
    <cellStyle name="Nota 2 4 2 3" xfId="2334"/>
    <cellStyle name="Nota 2 4 2 3 2" xfId="7741"/>
    <cellStyle name="Nota 2 4 2 3 2 2" xfId="15592"/>
    <cellStyle name="Nota 2 4 2 3 2 2 2" xfId="41724"/>
    <cellStyle name="Nota 2 4 2 3 2 3" xfId="41725"/>
    <cellStyle name="Nota 2 4 2 3 2 3 2" xfId="41726"/>
    <cellStyle name="Nota 2 4 2 3 2 4" xfId="41727"/>
    <cellStyle name="Nota 2 4 2 3 3" xfId="10365"/>
    <cellStyle name="Nota 2 4 2 3 3 2" xfId="18215"/>
    <cellStyle name="Nota 2 4 2 3 3 2 2" xfId="41728"/>
    <cellStyle name="Nota 2 4 2 3 3 3" xfId="41729"/>
    <cellStyle name="Nota 2 4 2 3 3 3 2" xfId="41730"/>
    <cellStyle name="Nota 2 4 2 3 3 4" xfId="41731"/>
    <cellStyle name="Nota 2 4 2 3 4" xfId="12969"/>
    <cellStyle name="Nota 2 4 2 3 4 2" xfId="41732"/>
    <cellStyle name="Nota 2 4 2 3 5" xfId="5113"/>
    <cellStyle name="Nota 2 4 2 3 5 2" xfId="41733"/>
    <cellStyle name="Nota 2 4 2 3 6" xfId="41734"/>
    <cellStyle name="Nota 2 4 2 3 6 2" xfId="41735"/>
    <cellStyle name="Nota 2 4 2 3 7" xfId="41736"/>
    <cellStyle name="Nota 2 4 2 3 8" xfId="41737"/>
    <cellStyle name="Nota 2 4 2 4" xfId="7738"/>
    <cellStyle name="Nota 2 4 2 4 2" xfId="15589"/>
    <cellStyle name="Nota 2 4 2 4 2 2" xfId="41738"/>
    <cellStyle name="Nota 2 4 2 4 3" xfId="41739"/>
    <cellStyle name="Nota 2 4 2 4 3 2" xfId="41740"/>
    <cellStyle name="Nota 2 4 2 4 4" xfId="41741"/>
    <cellStyle name="Nota 2 4 2 5" xfId="10362"/>
    <cellStyle name="Nota 2 4 2 5 2" xfId="18212"/>
    <cellStyle name="Nota 2 4 2 5 2 2" xfId="41742"/>
    <cellStyle name="Nota 2 4 2 5 3" xfId="41743"/>
    <cellStyle name="Nota 2 4 2 5 3 2" xfId="41744"/>
    <cellStyle name="Nota 2 4 2 5 4" xfId="41745"/>
    <cellStyle name="Nota 2 4 2 6" xfId="12966"/>
    <cellStyle name="Nota 2 4 2 6 2" xfId="41746"/>
    <cellStyle name="Nota 2 4 2 7" xfId="5110"/>
    <cellStyle name="Nota 2 4 2 7 2" xfId="41747"/>
    <cellStyle name="Nota 2 4 2 8" xfId="41748"/>
    <cellStyle name="Nota 2 4 2 8 2" xfId="41749"/>
    <cellStyle name="Nota 2 4 2 9" xfId="41750"/>
    <cellStyle name="Nota 2 4 3" xfId="2335"/>
    <cellStyle name="Nota 2 4 3 2" xfId="2336"/>
    <cellStyle name="Nota 2 4 3 2 2" xfId="7743"/>
    <cellStyle name="Nota 2 4 3 2 2 2" xfId="15594"/>
    <cellStyle name="Nota 2 4 3 2 2 2 2" xfId="41751"/>
    <cellStyle name="Nota 2 4 3 2 2 3" xfId="41752"/>
    <cellStyle name="Nota 2 4 3 2 2 3 2" xfId="41753"/>
    <cellStyle name="Nota 2 4 3 2 2 4" xfId="41754"/>
    <cellStyle name="Nota 2 4 3 2 3" xfId="10367"/>
    <cellStyle name="Nota 2 4 3 2 3 2" xfId="18217"/>
    <cellStyle name="Nota 2 4 3 2 3 2 2" xfId="41755"/>
    <cellStyle name="Nota 2 4 3 2 3 3" xfId="41756"/>
    <cellStyle name="Nota 2 4 3 2 3 3 2" xfId="41757"/>
    <cellStyle name="Nota 2 4 3 2 3 4" xfId="41758"/>
    <cellStyle name="Nota 2 4 3 2 4" xfId="12971"/>
    <cellStyle name="Nota 2 4 3 2 4 2" xfId="41759"/>
    <cellStyle name="Nota 2 4 3 2 5" xfId="5115"/>
    <cellStyle name="Nota 2 4 3 2 5 2" xfId="41760"/>
    <cellStyle name="Nota 2 4 3 2 6" xfId="41761"/>
    <cellStyle name="Nota 2 4 3 2 6 2" xfId="41762"/>
    <cellStyle name="Nota 2 4 3 2 7" xfId="41763"/>
    <cellStyle name="Nota 2 4 3 2 8" xfId="41764"/>
    <cellStyle name="Nota 2 4 3 3" xfId="7742"/>
    <cellStyle name="Nota 2 4 3 3 2" xfId="15593"/>
    <cellStyle name="Nota 2 4 3 3 2 2" xfId="41765"/>
    <cellStyle name="Nota 2 4 3 3 3" xfId="41766"/>
    <cellStyle name="Nota 2 4 3 3 3 2" xfId="41767"/>
    <cellStyle name="Nota 2 4 3 3 4" xfId="41768"/>
    <cellStyle name="Nota 2 4 3 4" xfId="10366"/>
    <cellStyle name="Nota 2 4 3 4 2" xfId="18216"/>
    <cellStyle name="Nota 2 4 3 4 2 2" xfId="41769"/>
    <cellStyle name="Nota 2 4 3 4 3" xfId="41770"/>
    <cellStyle name="Nota 2 4 3 4 3 2" xfId="41771"/>
    <cellStyle name="Nota 2 4 3 4 4" xfId="41772"/>
    <cellStyle name="Nota 2 4 3 5" xfId="12970"/>
    <cellStyle name="Nota 2 4 3 5 2" xfId="41773"/>
    <cellStyle name="Nota 2 4 3 6" xfId="5114"/>
    <cellStyle name="Nota 2 4 3 6 2" xfId="41774"/>
    <cellStyle name="Nota 2 4 3 7" xfId="41775"/>
    <cellStyle name="Nota 2 4 3 7 2" xfId="41776"/>
    <cellStyle name="Nota 2 4 3 8" xfId="41777"/>
    <cellStyle name="Nota 2 4 3 9" xfId="41778"/>
    <cellStyle name="Nota 2 4 4" xfId="2337"/>
    <cellStyle name="Nota 2 4 4 2" xfId="7744"/>
    <cellStyle name="Nota 2 4 4 2 2" xfId="15595"/>
    <cellStyle name="Nota 2 4 4 2 2 2" xfId="41779"/>
    <cellStyle name="Nota 2 4 4 2 3" xfId="41780"/>
    <cellStyle name="Nota 2 4 4 2 3 2" xfId="41781"/>
    <cellStyle name="Nota 2 4 4 2 4" xfId="41782"/>
    <cellStyle name="Nota 2 4 4 3" xfId="10368"/>
    <cellStyle name="Nota 2 4 4 3 2" xfId="18218"/>
    <cellStyle name="Nota 2 4 4 3 2 2" xfId="41783"/>
    <cellStyle name="Nota 2 4 4 3 3" xfId="41784"/>
    <cellStyle name="Nota 2 4 4 3 3 2" xfId="41785"/>
    <cellStyle name="Nota 2 4 4 3 4" xfId="41786"/>
    <cellStyle name="Nota 2 4 4 4" xfId="12972"/>
    <cellStyle name="Nota 2 4 4 4 2" xfId="41787"/>
    <cellStyle name="Nota 2 4 4 5" xfId="5116"/>
    <cellStyle name="Nota 2 4 4 5 2" xfId="41788"/>
    <cellStyle name="Nota 2 4 4 6" xfId="41789"/>
    <cellStyle name="Nota 2 4 4 6 2" xfId="41790"/>
    <cellStyle name="Nota 2 4 4 7" xfId="41791"/>
    <cellStyle name="Nota 2 4 4 8" xfId="41792"/>
    <cellStyle name="Nota 2 4 5" xfId="7737"/>
    <cellStyle name="Nota 2 4 5 2" xfId="15588"/>
    <cellStyle name="Nota 2 4 5 2 2" xfId="41793"/>
    <cellStyle name="Nota 2 4 5 3" xfId="41794"/>
    <cellStyle name="Nota 2 4 5 3 2" xfId="41795"/>
    <cellStyle name="Nota 2 4 5 4" xfId="41796"/>
    <cellStyle name="Nota 2 4 6" xfId="10361"/>
    <cellStyle name="Nota 2 4 6 2" xfId="18211"/>
    <cellStyle name="Nota 2 4 6 2 2" xfId="41797"/>
    <cellStyle name="Nota 2 4 6 3" xfId="41798"/>
    <cellStyle name="Nota 2 4 6 3 2" xfId="41799"/>
    <cellStyle name="Nota 2 4 6 4" xfId="41800"/>
    <cellStyle name="Nota 2 4 7" xfId="12965"/>
    <cellStyle name="Nota 2 4 7 2" xfId="41801"/>
    <cellStyle name="Nota 2 4 8" xfId="5109"/>
    <cellStyle name="Nota 2 4 8 2" xfId="41802"/>
    <cellStyle name="Nota 2 4 9" xfId="41803"/>
    <cellStyle name="Nota 2 4 9 2" xfId="41804"/>
    <cellStyle name="Nota 2 5" xfId="2338"/>
    <cellStyle name="Nota 2 5 10" xfId="41805"/>
    <cellStyle name="Nota 2 5 2" xfId="2339"/>
    <cellStyle name="Nota 2 5 2 2" xfId="2340"/>
    <cellStyle name="Nota 2 5 2 2 2" xfId="7747"/>
    <cellStyle name="Nota 2 5 2 2 2 2" xfId="15598"/>
    <cellStyle name="Nota 2 5 2 2 2 2 2" xfId="41806"/>
    <cellStyle name="Nota 2 5 2 2 2 3" xfId="41807"/>
    <cellStyle name="Nota 2 5 2 2 2 3 2" xfId="41808"/>
    <cellStyle name="Nota 2 5 2 2 2 4" xfId="41809"/>
    <cellStyle name="Nota 2 5 2 2 3" xfId="10371"/>
    <cellStyle name="Nota 2 5 2 2 3 2" xfId="18221"/>
    <cellStyle name="Nota 2 5 2 2 3 2 2" xfId="41810"/>
    <cellStyle name="Nota 2 5 2 2 3 3" xfId="41811"/>
    <cellStyle name="Nota 2 5 2 2 3 3 2" xfId="41812"/>
    <cellStyle name="Nota 2 5 2 2 3 4" xfId="41813"/>
    <cellStyle name="Nota 2 5 2 2 4" xfId="12975"/>
    <cellStyle name="Nota 2 5 2 2 4 2" xfId="41814"/>
    <cellStyle name="Nota 2 5 2 2 5" xfId="5119"/>
    <cellStyle name="Nota 2 5 2 2 5 2" xfId="41815"/>
    <cellStyle name="Nota 2 5 2 2 6" xfId="41816"/>
    <cellStyle name="Nota 2 5 2 2 6 2" xfId="41817"/>
    <cellStyle name="Nota 2 5 2 2 7" xfId="41818"/>
    <cellStyle name="Nota 2 5 2 2 8" xfId="41819"/>
    <cellStyle name="Nota 2 5 2 3" xfId="7746"/>
    <cellStyle name="Nota 2 5 2 3 2" xfId="15597"/>
    <cellStyle name="Nota 2 5 2 3 2 2" xfId="41820"/>
    <cellStyle name="Nota 2 5 2 3 3" xfId="41821"/>
    <cellStyle name="Nota 2 5 2 3 3 2" xfId="41822"/>
    <cellStyle name="Nota 2 5 2 3 4" xfId="41823"/>
    <cellStyle name="Nota 2 5 2 4" xfId="10370"/>
    <cellStyle name="Nota 2 5 2 4 2" xfId="18220"/>
    <cellStyle name="Nota 2 5 2 4 2 2" xfId="41824"/>
    <cellStyle name="Nota 2 5 2 4 3" xfId="41825"/>
    <cellStyle name="Nota 2 5 2 4 3 2" xfId="41826"/>
    <cellStyle name="Nota 2 5 2 4 4" xfId="41827"/>
    <cellStyle name="Nota 2 5 2 5" xfId="12974"/>
    <cellStyle name="Nota 2 5 2 5 2" xfId="41828"/>
    <cellStyle name="Nota 2 5 2 6" xfId="5118"/>
    <cellStyle name="Nota 2 5 2 6 2" xfId="41829"/>
    <cellStyle name="Nota 2 5 2 7" xfId="41830"/>
    <cellStyle name="Nota 2 5 2 7 2" xfId="41831"/>
    <cellStyle name="Nota 2 5 2 8" xfId="41832"/>
    <cellStyle name="Nota 2 5 2 9" xfId="41833"/>
    <cellStyle name="Nota 2 5 3" xfId="2341"/>
    <cellStyle name="Nota 2 5 3 2" xfId="7748"/>
    <cellStyle name="Nota 2 5 3 2 2" xfId="15599"/>
    <cellStyle name="Nota 2 5 3 2 2 2" xfId="41834"/>
    <cellStyle name="Nota 2 5 3 2 3" xfId="41835"/>
    <cellStyle name="Nota 2 5 3 2 3 2" xfId="41836"/>
    <cellStyle name="Nota 2 5 3 2 4" xfId="41837"/>
    <cellStyle name="Nota 2 5 3 3" xfId="10372"/>
    <cellStyle name="Nota 2 5 3 3 2" xfId="18222"/>
    <cellStyle name="Nota 2 5 3 3 2 2" xfId="41838"/>
    <cellStyle name="Nota 2 5 3 3 3" xfId="41839"/>
    <cellStyle name="Nota 2 5 3 3 3 2" xfId="41840"/>
    <cellStyle name="Nota 2 5 3 3 4" xfId="41841"/>
    <cellStyle name="Nota 2 5 3 4" xfId="12976"/>
    <cellStyle name="Nota 2 5 3 4 2" xfId="41842"/>
    <cellStyle name="Nota 2 5 3 5" xfId="5120"/>
    <cellStyle name="Nota 2 5 3 5 2" xfId="41843"/>
    <cellStyle name="Nota 2 5 3 6" xfId="41844"/>
    <cellStyle name="Nota 2 5 3 6 2" xfId="41845"/>
    <cellStyle name="Nota 2 5 3 7" xfId="41846"/>
    <cellStyle name="Nota 2 5 3 8" xfId="41847"/>
    <cellStyle name="Nota 2 5 4" xfId="7745"/>
    <cellStyle name="Nota 2 5 4 2" xfId="15596"/>
    <cellStyle name="Nota 2 5 4 2 2" xfId="41848"/>
    <cellStyle name="Nota 2 5 4 3" xfId="41849"/>
    <cellStyle name="Nota 2 5 4 3 2" xfId="41850"/>
    <cellStyle name="Nota 2 5 4 4" xfId="41851"/>
    <cellStyle name="Nota 2 5 5" xfId="10369"/>
    <cellStyle name="Nota 2 5 5 2" xfId="18219"/>
    <cellStyle name="Nota 2 5 5 2 2" xfId="41852"/>
    <cellStyle name="Nota 2 5 5 3" xfId="41853"/>
    <cellStyle name="Nota 2 5 5 3 2" xfId="41854"/>
    <cellStyle name="Nota 2 5 5 4" xfId="41855"/>
    <cellStyle name="Nota 2 5 6" xfId="12973"/>
    <cellStyle name="Nota 2 5 6 2" xfId="41856"/>
    <cellStyle name="Nota 2 5 7" xfId="5117"/>
    <cellStyle name="Nota 2 5 7 2" xfId="41857"/>
    <cellStyle name="Nota 2 5 8" xfId="41858"/>
    <cellStyle name="Nota 2 5 8 2" xfId="41859"/>
    <cellStyle name="Nota 2 5 9" xfId="41860"/>
    <cellStyle name="Nota 2 6" xfId="2342"/>
    <cellStyle name="Nota 2 6 2" xfId="2343"/>
    <cellStyle name="Nota 2 6 2 2" xfId="7750"/>
    <cellStyle name="Nota 2 6 2 2 2" xfId="15601"/>
    <cellStyle name="Nota 2 6 2 2 2 2" xfId="41861"/>
    <cellStyle name="Nota 2 6 2 2 3" xfId="41862"/>
    <cellStyle name="Nota 2 6 2 2 3 2" xfId="41863"/>
    <cellStyle name="Nota 2 6 2 2 4" xfId="41864"/>
    <cellStyle name="Nota 2 6 2 3" xfId="10374"/>
    <cellStyle name="Nota 2 6 2 3 2" xfId="18224"/>
    <cellStyle name="Nota 2 6 2 3 2 2" xfId="41865"/>
    <cellStyle name="Nota 2 6 2 3 3" xfId="41866"/>
    <cellStyle name="Nota 2 6 2 3 3 2" xfId="41867"/>
    <cellStyle name="Nota 2 6 2 3 4" xfId="41868"/>
    <cellStyle name="Nota 2 6 2 4" xfId="12978"/>
    <cellStyle name="Nota 2 6 2 4 2" xfId="41869"/>
    <cellStyle name="Nota 2 6 2 5" xfId="5122"/>
    <cellStyle name="Nota 2 6 2 5 2" xfId="41870"/>
    <cellStyle name="Nota 2 6 2 6" xfId="41871"/>
    <cellStyle name="Nota 2 6 2 6 2" xfId="41872"/>
    <cellStyle name="Nota 2 6 2 7" xfId="41873"/>
    <cellStyle name="Nota 2 6 2 8" xfId="41874"/>
    <cellStyle name="Nota 2 6 3" xfId="7749"/>
    <cellStyle name="Nota 2 6 3 2" xfId="15600"/>
    <cellStyle name="Nota 2 6 3 2 2" xfId="41875"/>
    <cellStyle name="Nota 2 6 3 2 3" xfId="48487"/>
    <cellStyle name="Nota 2 6 3 3" xfId="41876"/>
    <cellStyle name="Nota 2 6 3 3 2" xfId="41877"/>
    <cellStyle name="Nota 2 6 3 3 3" xfId="48488"/>
    <cellStyle name="Nota 2 6 3 4" xfId="41878"/>
    <cellStyle name="Nota 2 6 3 5" xfId="48489"/>
    <cellStyle name="Nota 2 6 4" xfId="10373"/>
    <cellStyle name="Nota 2 6 4 2" xfId="18223"/>
    <cellStyle name="Nota 2 6 4 2 2" xfId="41879"/>
    <cellStyle name="Nota 2 6 4 3" xfId="41880"/>
    <cellStyle name="Nota 2 6 4 3 2" xfId="41881"/>
    <cellStyle name="Nota 2 6 4 4" xfId="41882"/>
    <cellStyle name="Nota 2 6 5" xfId="12977"/>
    <cellStyle name="Nota 2 6 5 2" xfId="41883"/>
    <cellStyle name="Nota 2 6 6" xfId="5121"/>
    <cellStyle name="Nota 2 6 6 2" xfId="41884"/>
    <cellStyle name="Nota 2 6 7" xfId="41885"/>
    <cellStyle name="Nota 2 6 7 2" xfId="41886"/>
    <cellStyle name="Nota 2 6 8" xfId="41887"/>
    <cellStyle name="Nota 2 6 9" xfId="41888"/>
    <cellStyle name="Nota 2 7" xfId="2344"/>
    <cellStyle name="Nota 2 7 2" xfId="7751"/>
    <cellStyle name="Nota 2 7 2 2" xfId="15602"/>
    <cellStyle name="Nota 2 7 2 2 2" xfId="41889"/>
    <cellStyle name="Nota 2 7 2 2 3" xfId="48490"/>
    <cellStyle name="Nota 2 7 2 3" xfId="41890"/>
    <cellStyle name="Nota 2 7 2 3 2" xfId="41891"/>
    <cellStyle name="Nota 2 7 2 3 3" xfId="48491"/>
    <cellStyle name="Nota 2 7 2 4" xfId="41892"/>
    <cellStyle name="Nota 2 7 2 5" xfId="48492"/>
    <cellStyle name="Nota 2 7 3" xfId="10375"/>
    <cellStyle name="Nota 2 7 3 2" xfId="18225"/>
    <cellStyle name="Nota 2 7 3 2 2" xfId="41893"/>
    <cellStyle name="Nota 2 7 3 2 3" xfId="48493"/>
    <cellStyle name="Nota 2 7 3 3" xfId="41894"/>
    <cellStyle name="Nota 2 7 3 3 2" xfId="41895"/>
    <cellStyle name="Nota 2 7 3 3 3" xfId="48494"/>
    <cellStyle name="Nota 2 7 3 4" xfId="41896"/>
    <cellStyle name="Nota 2 7 3 5" xfId="48495"/>
    <cellStyle name="Nota 2 7 4" xfId="12979"/>
    <cellStyle name="Nota 2 7 4 2" xfId="41897"/>
    <cellStyle name="Nota 2 7 4 3" xfId="48496"/>
    <cellStyle name="Nota 2 7 5" xfId="5123"/>
    <cellStyle name="Nota 2 7 5 2" xfId="41898"/>
    <cellStyle name="Nota 2 7 6" xfId="41899"/>
    <cellStyle name="Nota 2 7 6 2" xfId="41900"/>
    <cellStyle name="Nota 2 7 7" xfId="41901"/>
    <cellStyle name="Nota 2 7 8" xfId="41902"/>
    <cellStyle name="Nota 2 8" xfId="7720"/>
    <cellStyle name="Nota 2 8 2" xfId="15571"/>
    <cellStyle name="Nota 2 8 2 2" xfId="41903"/>
    <cellStyle name="Nota 2 8 2 2 2" xfId="48497"/>
    <cellStyle name="Nota 2 8 2 2 3" xfId="48498"/>
    <cellStyle name="Nota 2 8 2 3" xfId="48499"/>
    <cellStyle name="Nota 2 8 2 3 2" xfId="48500"/>
    <cellStyle name="Nota 2 8 2 3 3" xfId="48501"/>
    <cellStyle name="Nota 2 8 2 4" xfId="48502"/>
    <cellStyle name="Nota 2 8 2 5" xfId="48503"/>
    <cellStyle name="Nota 2 8 3" xfId="41904"/>
    <cellStyle name="Nota 2 8 3 2" xfId="41905"/>
    <cellStyle name="Nota 2 8 3 2 2" xfId="48504"/>
    <cellStyle name="Nota 2 8 3 2 3" xfId="48505"/>
    <cellStyle name="Nota 2 8 3 3" xfId="48506"/>
    <cellStyle name="Nota 2 8 3 3 2" xfId="48507"/>
    <cellStyle name="Nota 2 8 3 3 3" xfId="48508"/>
    <cellStyle name="Nota 2 8 3 4" xfId="48509"/>
    <cellStyle name="Nota 2 8 3 5" xfId="48510"/>
    <cellStyle name="Nota 2 8 4" xfId="41906"/>
    <cellStyle name="Nota 2 8 4 2" xfId="41907"/>
    <cellStyle name="Nota 2 8 4 3" xfId="48511"/>
    <cellStyle name="Nota 2 8 5" xfId="41908"/>
    <cellStyle name="Nota 2 8 6" xfId="41909"/>
    <cellStyle name="Nota 2 9" xfId="10344"/>
    <cellStyle name="Nota 2 9 2" xfId="18194"/>
    <cellStyle name="Nota 2 9 2 2" xfId="41910"/>
    <cellStyle name="Nota 2 9 2 2 2" xfId="48512"/>
    <cellStyle name="Nota 2 9 2 2 3" xfId="48513"/>
    <cellStyle name="Nota 2 9 2 3" xfId="48514"/>
    <cellStyle name="Nota 2 9 2 3 2" xfId="48515"/>
    <cellStyle name="Nota 2 9 2 3 3" xfId="48516"/>
    <cellStyle name="Nota 2 9 2 4" xfId="48517"/>
    <cellStyle name="Nota 2 9 2 5" xfId="48518"/>
    <cellStyle name="Nota 2 9 3" xfId="41911"/>
    <cellStyle name="Nota 2 9 3 2" xfId="41912"/>
    <cellStyle name="Nota 2 9 3 2 2" xfId="48519"/>
    <cellStyle name="Nota 2 9 3 2 3" xfId="48520"/>
    <cellStyle name="Nota 2 9 3 3" xfId="48521"/>
    <cellStyle name="Nota 2 9 3 3 2" xfId="48522"/>
    <cellStyle name="Nota 2 9 3 3 3" xfId="48523"/>
    <cellStyle name="Nota 2 9 3 4" xfId="48524"/>
    <cellStyle name="Nota 2 9 3 5" xfId="48525"/>
    <cellStyle name="Nota 2 9 4" xfId="41913"/>
    <cellStyle name="Nota 2 9 4 2" xfId="48526"/>
    <cellStyle name="Nota 2 9 4 3" xfId="48527"/>
    <cellStyle name="Nota 20" xfId="48528"/>
    <cellStyle name="Nota 21" xfId="48529"/>
    <cellStyle name="Nota 22" xfId="48530"/>
    <cellStyle name="Nota 23" xfId="48531"/>
    <cellStyle name="Nota 24" xfId="48532"/>
    <cellStyle name="Nota 25" xfId="48533"/>
    <cellStyle name="Nota 26" xfId="48534"/>
    <cellStyle name="Nota 27" xfId="48535"/>
    <cellStyle name="Nota 3" xfId="19527"/>
    <cellStyle name="Nota 3 2" xfId="19528"/>
    <cellStyle name="Nota 3 2 2" xfId="19629"/>
    <cellStyle name="Nota 3 2 2 2" xfId="48536"/>
    <cellStyle name="Nota 3 2 3" xfId="19581"/>
    <cellStyle name="Nota 3 2 3 2" xfId="48537"/>
    <cellStyle name="Nota 3 2 3 2 2" xfId="48538"/>
    <cellStyle name="Nota 3 2 3 2 2 2" xfId="48539"/>
    <cellStyle name="Nota 3 2 3 2 2 3" xfId="48540"/>
    <cellStyle name="Nota 3 2 3 2 3" xfId="48541"/>
    <cellStyle name="Nota 3 2 3 2 3 2" xfId="48542"/>
    <cellStyle name="Nota 3 2 3 2 3 3" xfId="48543"/>
    <cellStyle name="Nota 3 2 3 2 4" xfId="48544"/>
    <cellStyle name="Nota 3 2 3 2 5" xfId="48545"/>
    <cellStyle name="Nota 3 2 3 3" xfId="48546"/>
    <cellStyle name="Nota 3 2 3 3 2" xfId="48547"/>
    <cellStyle name="Nota 3 2 3 3 2 2" xfId="48548"/>
    <cellStyle name="Nota 3 2 3 3 2 3" xfId="48549"/>
    <cellStyle name="Nota 3 2 3 3 3" xfId="48550"/>
    <cellStyle name="Nota 3 2 3 3 3 2" xfId="48551"/>
    <cellStyle name="Nota 3 2 3 3 3 3" xfId="48552"/>
    <cellStyle name="Nota 3 2 3 3 4" xfId="48553"/>
    <cellStyle name="Nota 3 2 3 3 5" xfId="48554"/>
    <cellStyle name="Nota 3 2 3 4" xfId="48555"/>
    <cellStyle name="Nota 3 2 3 4 2" xfId="48556"/>
    <cellStyle name="Nota 3 2 3 4 3" xfId="48557"/>
    <cellStyle name="Nota 3 2 4" xfId="48558"/>
    <cellStyle name="Nota 3 2 4 2" xfId="48559"/>
    <cellStyle name="Nota 3 2 5" xfId="48560"/>
    <cellStyle name="Nota 3 2 5 2" xfId="48561"/>
    <cellStyle name="Nota 3 2 5 2 2" xfId="48562"/>
    <cellStyle name="Nota 3 2 5 3" xfId="48563"/>
    <cellStyle name="Nota 3 2 6" xfId="48564"/>
    <cellStyle name="Nota 3 2 6 2" xfId="48565"/>
    <cellStyle name="Nota 3 2 6 2 2" xfId="48566"/>
    <cellStyle name="Nota 3 2 6 2 3" xfId="48567"/>
    <cellStyle name="Nota 3 2 6 3" xfId="48568"/>
    <cellStyle name="Nota 3 2 6 3 2" xfId="48569"/>
    <cellStyle name="Nota 3 2 6 3 3" xfId="48570"/>
    <cellStyle name="Nota 3 2 6 4" xfId="48571"/>
    <cellStyle name="Nota 3 2 6 5" xfId="48572"/>
    <cellStyle name="Nota 3 2 7" xfId="48573"/>
    <cellStyle name="Nota 3 2 7 2" xfId="48574"/>
    <cellStyle name="Nota 3 2 7 2 2" xfId="48575"/>
    <cellStyle name="Nota 3 2 7 2 3" xfId="48576"/>
    <cellStyle name="Nota 3 2 7 3" xfId="48577"/>
    <cellStyle name="Nota 3 2 7 3 2" xfId="48578"/>
    <cellStyle name="Nota 3 2 7 3 3" xfId="48579"/>
    <cellStyle name="Nota 3 2 7 4" xfId="48580"/>
    <cellStyle name="Nota 3 2 7 5" xfId="48581"/>
    <cellStyle name="Nota 3 2 8" xfId="48582"/>
    <cellStyle name="Nota 3 2 8 2" xfId="48583"/>
    <cellStyle name="Nota 3 2 8 3" xfId="48584"/>
    <cellStyle name="Nota 3 3" xfId="19628"/>
    <cellStyle name="Nota 3 4" xfId="19580"/>
    <cellStyle name="Nota 3 4 2" xfId="48585"/>
    <cellStyle name="Nota 3 5" xfId="48586"/>
    <cellStyle name="Nota 3 5 2" xfId="48587"/>
    <cellStyle name="Nota 3 5 2 2" xfId="48588"/>
    <cellStyle name="Nota 3 5 3" xfId="48589"/>
    <cellStyle name="Nota 3 6" xfId="48590"/>
    <cellStyle name="Nota 3 7" xfId="48591"/>
    <cellStyle name="Nota 3 7 2" xfId="48592"/>
    <cellStyle name="Nota 3 7 2 2" xfId="48593"/>
    <cellStyle name="Nota 3 7 2 3" xfId="48594"/>
    <cellStyle name="Nota 3 7 3" xfId="48595"/>
    <cellStyle name="Nota 3 7 3 2" xfId="48596"/>
    <cellStyle name="Nota 3 7 3 3" xfId="48597"/>
    <cellStyle name="Nota 3 7 4" xfId="48598"/>
    <cellStyle name="Nota 3 7 5" xfId="48599"/>
    <cellStyle name="Nota 3 8" xfId="48600"/>
    <cellStyle name="Nota 3 8 2" xfId="48601"/>
    <cellStyle name="Nota 3 8 3" xfId="48602"/>
    <cellStyle name="Nota 4" xfId="19529"/>
    <cellStyle name="Nota 4 2" xfId="19530"/>
    <cellStyle name="Nota 4 2 2" xfId="19631"/>
    <cellStyle name="Nota 4 2 2 2" xfId="48603"/>
    <cellStyle name="Nota 4 2 3" xfId="19583"/>
    <cellStyle name="Nota 4 2 3 2" xfId="48604"/>
    <cellStyle name="Nota 4 2 3 2 2" xfId="48605"/>
    <cellStyle name="Nota 4 2 3 2 2 2" xfId="48606"/>
    <cellStyle name="Nota 4 2 3 2 2 3" xfId="48607"/>
    <cellStyle name="Nota 4 2 3 2 3" xfId="48608"/>
    <cellStyle name="Nota 4 2 3 2 3 2" xfId="48609"/>
    <cellStyle name="Nota 4 2 3 2 3 3" xfId="48610"/>
    <cellStyle name="Nota 4 2 3 2 4" xfId="48611"/>
    <cellStyle name="Nota 4 2 3 2 5" xfId="48612"/>
    <cellStyle name="Nota 4 2 3 3" xfId="48613"/>
    <cellStyle name="Nota 4 2 3 3 2" xfId="48614"/>
    <cellStyle name="Nota 4 2 3 3 2 2" xfId="48615"/>
    <cellStyle name="Nota 4 2 3 3 2 3" xfId="48616"/>
    <cellStyle name="Nota 4 2 3 3 3" xfId="48617"/>
    <cellStyle name="Nota 4 2 3 3 3 2" xfId="48618"/>
    <cellStyle name="Nota 4 2 3 3 3 3" xfId="48619"/>
    <cellStyle name="Nota 4 2 3 3 4" xfId="48620"/>
    <cellStyle name="Nota 4 2 3 3 5" xfId="48621"/>
    <cellStyle name="Nota 4 2 3 4" xfId="48622"/>
    <cellStyle name="Nota 4 2 3 4 2" xfId="48623"/>
    <cellStyle name="Nota 4 2 3 4 3" xfId="48624"/>
    <cellStyle name="Nota 4 2 4" xfId="48625"/>
    <cellStyle name="Nota 4 2 4 2" xfId="48626"/>
    <cellStyle name="Nota 4 2 5" xfId="48627"/>
    <cellStyle name="Nota 4 2 5 2" xfId="48628"/>
    <cellStyle name="Nota 4 2 5 2 2" xfId="48629"/>
    <cellStyle name="Nota 4 2 5 3" xfId="48630"/>
    <cellStyle name="Nota 4 2 6" xfId="48631"/>
    <cellStyle name="Nota 4 2 6 2" xfId="48632"/>
    <cellStyle name="Nota 4 2 6 2 2" xfId="48633"/>
    <cellStyle name="Nota 4 2 6 2 3" xfId="48634"/>
    <cellStyle name="Nota 4 2 6 3" xfId="48635"/>
    <cellStyle name="Nota 4 2 6 3 2" xfId="48636"/>
    <cellStyle name="Nota 4 2 6 3 3" xfId="48637"/>
    <cellStyle name="Nota 4 2 6 4" xfId="48638"/>
    <cellStyle name="Nota 4 2 6 5" xfId="48639"/>
    <cellStyle name="Nota 4 2 7" xfId="48640"/>
    <cellStyle name="Nota 4 2 7 2" xfId="48641"/>
    <cellStyle name="Nota 4 2 7 2 2" xfId="48642"/>
    <cellStyle name="Nota 4 2 7 2 3" xfId="48643"/>
    <cellStyle name="Nota 4 2 7 3" xfId="48644"/>
    <cellStyle name="Nota 4 2 7 3 2" xfId="48645"/>
    <cellStyle name="Nota 4 2 7 3 3" xfId="48646"/>
    <cellStyle name="Nota 4 2 7 4" xfId="48647"/>
    <cellStyle name="Nota 4 2 7 5" xfId="48648"/>
    <cellStyle name="Nota 4 2 8" xfId="48649"/>
    <cellStyle name="Nota 4 2 8 2" xfId="48650"/>
    <cellStyle name="Nota 4 2 8 3" xfId="48651"/>
    <cellStyle name="Nota 4 3" xfId="19630"/>
    <cellStyle name="Nota 4 4" xfId="19582"/>
    <cellStyle name="Nota 4 4 2" xfId="48652"/>
    <cellStyle name="Nota 4 5" xfId="48653"/>
    <cellStyle name="Nota 4 5 2" xfId="48654"/>
    <cellStyle name="Nota 4 5 2 2" xfId="48655"/>
    <cellStyle name="Nota 4 5 3" xfId="48656"/>
    <cellStyle name="Nota 4 6" xfId="48657"/>
    <cellStyle name="Nota 4 7" xfId="48658"/>
    <cellStyle name="Nota 4 7 2" xfId="48659"/>
    <cellStyle name="Nota 4 7 2 2" xfId="48660"/>
    <cellStyle name="Nota 4 7 2 3" xfId="48661"/>
    <cellStyle name="Nota 4 7 3" xfId="48662"/>
    <cellStyle name="Nota 4 7 3 2" xfId="48663"/>
    <cellStyle name="Nota 4 7 3 3" xfId="48664"/>
    <cellStyle name="Nota 4 7 4" xfId="48665"/>
    <cellStyle name="Nota 4 7 5" xfId="48666"/>
    <cellStyle name="Nota 4 8" xfId="48667"/>
    <cellStyle name="Nota 4 8 2" xfId="48668"/>
    <cellStyle name="Nota 4 8 3" xfId="48669"/>
    <cellStyle name="Nota 5" xfId="19627"/>
    <cellStyle name="Nota 5 2" xfId="48670"/>
    <cellStyle name="Nota 5 2 2" xfId="48671"/>
    <cellStyle name="Nota 5 2 2 2" xfId="48672"/>
    <cellStyle name="Nota 5 2 2 2 2" xfId="48673"/>
    <cellStyle name="Nota 5 2 2 2 3" xfId="48674"/>
    <cellStyle name="Nota 5 2 2 3" xfId="48675"/>
    <cellStyle name="Nota 5 2 2 3 2" xfId="48676"/>
    <cellStyle name="Nota 5 2 2 3 3" xfId="48677"/>
    <cellStyle name="Nota 5 2 2 4" xfId="48678"/>
    <cellStyle name="Nota 5 2 2 5" xfId="48679"/>
    <cellStyle name="Nota 5 2 3" xfId="48680"/>
    <cellStyle name="Nota 5 2 3 2" xfId="48681"/>
    <cellStyle name="Nota 5 2 3 2 2" xfId="48682"/>
    <cellStyle name="Nota 5 2 3 2 3" xfId="48683"/>
    <cellStyle name="Nota 5 2 3 3" xfId="48684"/>
    <cellStyle name="Nota 5 2 3 3 2" xfId="48685"/>
    <cellStyle name="Nota 5 2 3 3 3" xfId="48686"/>
    <cellStyle name="Nota 5 2 3 4" xfId="48687"/>
    <cellStyle name="Nota 5 2 3 5" xfId="48688"/>
    <cellStyle name="Nota 5 2 4" xfId="48689"/>
    <cellStyle name="Nota 5 2 4 2" xfId="48690"/>
    <cellStyle name="Nota 5 2 4 3" xfId="48691"/>
    <cellStyle name="Nota 5 3" xfId="48692"/>
    <cellStyle name="Nota 5 3 2" xfId="48693"/>
    <cellStyle name="Nota 5 3 2 2" xfId="48694"/>
    <cellStyle name="Nota 5 3 2 3" xfId="48695"/>
    <cellStyle name="Nota 5 3 3" xfId="48696"/>
    <cellStyle name="Nota 5 3 3 2" xfId="48697"/>
    <cellStyle name="Nota 5 3 3 3" xfId="48698"/>
    <cellStyle name="Nota 5 3 4" xfId="48699"/>
    <cellStyle name="Nota 5 3 5" xfId="48700"/>
    <cellStyle name="Nota 5 4" xfId="48701"/>
    <cellStyle name="Nota 5 4 2" xfId="48702"/>
    <cellStyle name="Nota 5 4 3" xfId="48703"/>
    <cellStyle name="Nota 6" xfId="19579"/>
    <cellStyle name="Nota 6 2" xfId="48704"/>
    <cellStyle name="Nota 6 2 2" xfId="48705"/>
    <cellStyle name="Nota 6 2 2 2" xfId="48706"/>
    <cellStyle name="Nota 6 2 2 2 2" xfId="48707"/>
    <cellStyle name="Nota 6 2 2 2 3" xfId="48708"/>
    <cellStyle name="Nota 6 2 2 3" xfId="48709"/>
    <cellStyle name="Nota 6 2 2 3 2" xfId="48710"/>
    <cellStyle name="Nota 6 2 2 3 3" xfId="48711"/>
    <cellStyle name="Nota 6 2 2 4" xfId="48712"/>
    <cellStyle name="Nota 6 2 2 5" xfId="48713"/>
    <cellStyle name="Nota 6 2 3" xfId="48714"/>
    <cellStyle name="Nota 6 2 3 2" xfId="48715"/>
    <cellStyle name="Nota 6 2 3 2 2" xfId="48716"/>
    <cellStyle name="Nota 6 2 3 2 3" xfId="48717"/>
    <cellStyle name="Nota 6 2 3 3" xfId="48718"/>
    <cellStyle name="Nota 6 2 3 3 2" xfId="48719"/>
    <cellStyle name="Nota 6 2 3 3 3" xfId="48720"/>
    <cellStyle name="Nota 6 2 3 4" xfId="48721"/>
    <cellStyle name="Nota 6 2 3 5" xfId="48722"/>
    <cellStyle name="Nota 6 2 4" xfId="48723"/>
    <cellStyle name="Nota 6 2 4 2" xfId="48724"/>
    <cellStyle name="Nota 6 2 4 3" xfId="48725"/>
    <cellStyle name="Nota 6 3" xfId="48726"/>
    <cellStyle name="Nota 6 3 2" xfId="48727"/>
    <cellStyle name="Nota 6 3 2 2" xfId="48728"/>
    <cellStyle name="Nota 6 3 2 3" xfId="48729"/>
    <cellStyle name="Nota 6 3 3" xfId="48730"/>
    <cellStyle name="Nota 6 3 3 2" xfId="48731"/>
    <cellStyle name="Nota 6 3 3 3" xfId="48732"/>
    <cellStyle name="Nota 6 3 4" xfId="48733"/>
    <cellStyle name="Nota 6 3 5" xfId="48734"/>
    <cellStyle name="Nota 6 4" xfId="48735"/>
    <cellStyle name="Nota 6 4 2" xfId="48736"/>
    <cellStyle name="Nota 6 4 3" xfId="48737"/>
    <cellStyle name="Nota 7" xfId="19526"/>
    <cellStyle name="Nota 7 2" xfId="48738"/>
    <cellStyle name="Nota 7 2 2" xfId="48739"/>
    <cellStyle name="Nota 7 2 2 2" xfId="48740"/>
    <cellStyle name="Nota 7 2 2 2 2" xfId="48741"/>
    <cellStyle name="Nota 7 2 2 2 3" xfId="48742"/>
    <cellStyle name="Nota 7 2 2 3" xfId="48743"/>
    <cellStyle name="Nota 7 2 2 3 2" xfId="48744"/>
    <cellStyle name="Nota 7 2 2 3 3" xfId="48745"/>
    <cellStyle name="Nota 7 2 2 4" xfId="48746"/>
    <cellStyle name="Nota 7 2 2 5" xfId="48747"/>
    <cellStyle name="Nota 7 2 3" xfId="48748"/>
    <cellStyle name="Nota 7 2 3 2" xfId="48749"/>
    <cellStyle name="Nota 7 2 3 2 2" xfId="48750"/>
    <cellStyle name="Nota 7 2 3 2 3" xfId="48751"/>
    <cellStyle name="Nota 7 2 3 3" xfId="48752"/>
    <cellStyle name="Nota 7 2 3 3 2" xfId="48753"/>
    <cellStyle name="Nota 7 2 3 3 3" xfId="48754"/>
    <cellStyle name="Nota 7 2 3 4" xfId="48755"/>
    <cellStyle name="Nota 7 2 3 5" xfId="48756"/>
    <cellStyle name="Nota 7 2 4" xfId="48757"/>
    <cellStyle name="Nota 7 2 4 2" xfId="48758"/>
    <cellStyle name="Nota 7 2 4 3" xfId="48759"/>
    <cellStyle name="Nota 7 3" xfId="48760"/>
    <cellStyle name="Nota 7 3 2" xfId="48761"/>
    <cellStyle name="Nota 7 3 2 2" xfId="48762"/>
    <cellStyle name="Nota 7 3 2 3" xfId="48763"/>
    <cellStyle name="Nota 7 3 3" xfId="48764"/>
    <cellStyle name="Nota 7 3 3 2" xfId="48765"/>
    <cellStyle name="Nota 7 3 3 3" xfId="48766"/>
    <cellStyle name="Nota 7 3 4" xfId="48767"/>
    <cellStyle name="Nota 7 3 5" xfId="48768"/>
    <cellStyle name="Nota 7 4" xfId="48769"/>
    <cellStyle name="Nota 7 4 2" xfId="48770"/>
    <cellStyle name="Nota 7 4 3" xfId="48771"/>
    <cellStyle name="Nota 8" xfId="48772"/>
    <cellStyle name="Nota 8 2" xfId="48773"/>
    <cellStyle name="Nota 8 2 2" xfId="48774"/>
    <cellStyle name="Nota 8 2 2 2" xfId="48775"/>
    <cellStyle name="Nota 8 2 2 2 2" xfId="48776"/>
    <cellStyle name="Nota 8 2 2 2 3" xfId="48777"/>
    <cellStyle name="Nota 8 2 2 3" xfId="48778"/>
    <cellStyle name="Nota 8 2 2 3 2" xfId="48779"/>
    <cellStyle name="Nota 8 2 2 3 3" xfId="48780"/>
    <cellStyle name="Nota 8 2 2 4" xfId="48781"/>
    <cellStyle name="Nota 8 2 2 5" xfId="48782"/>
    <cellStyle name="Nota 8 2 3" xfId="48783"/>
    <cellStyle name="Nota 8 2 3 2" xfId="48784"/>
    <cellStyle name="Nota 8 2 3 2 2" xfId="48785"/>
    <cellStyle name="Nota 8 2 3 2 3" xfId="48786"/>
    <cellStyle name="Nota 8 2 3 3" xfId="48787"/>
    <cellStyle name="Nota 8 2 3 3 2" xfId="48788"/>
    <cellStyle name="Nota 8 2 3 3 3" xfId="48789"/>
    <cellStyle name="Nota 8 2 3 4" xfId="48790"/>
    <cellStyle name="Nota 8 2 3 5" xfId="48791"/>
    <cellStyle name="Nota 8 2 4" xfId="48792"/>
    <cellStyle name="Nota 8 2 4 2" xfId="48793"/>
    <cellStyle name="Nota 8 2 4 3" xfId="48794"/>
    <cellStyle name="Nota 8 3" xfId="48795"/>
    <cellStyle name="Nota 8 3 2" xfId="48796"/>
    <cellStyle name="Nota 8 4" xfId="48797"/>
    <cellStyle name="Nota 9" xfId="48798"/>
    <cellStyle name="Nota 9 2" xfId="48799"/>
    <cellStyle name="Nota 9 2 2" xfId="48800"/>
    <cellStyle name="Nota 9 2 2 2" xfId="48801"/>
    <cellStyle name="Nota 9 2 2 2 2" xfId="48802"/>
    <cellStyle name="Nota 9 2 2 2 3" xfId="48803"/>
    <cellStyle name="Nota 9 2 2 3" xfId="48804"/>
    <cellStyle name="Nota 9 2 2 3 2" xfId="48805"/>
    <cellStyle name="Nota 9 2 2 3 3" xfId="48806"/>
    <cellStyle name="Nota 9 2 2 4" xfId="48807"/>
    <cellStyle name="Nota 9 2 2 5" xfId="48808"/>
    <cellStyle name="Nota 9 2 3" xfId="48809"/>
    <cellStyle name="Nota 9 2 3 2" xfId="48810"/>
    <cellStyle name="Nota 9 2 3 2 2" xfId="48811"/>
    <cellStyle name="Nota 9 2 3 2 3" xfId="48812"/>
    <cellStyle name="Nota 9 2 3 3" xfId="48813"/>
    <cellStyle name="Nota 9 2 3 3 2" xfId="48814"/>
    <cellStyle name="Nota 9 2 3 3 3" xfId="48815"/>
    <cellStyle name="Nota 9 2 3 4" xfId="48816"/>
    <cellStyle name="Nota 9 2 3 5" xfId="48817"/>
    <cellStyle name="Nota 9 2 4" xfId="48818"/>
    <cellStyle name="Nota 9 2 4 2" xfId="48819"/>
    <cellStyle name="Nota 9 2 4 3" xfId="48820"/>
    <cellStyle name="padroes" xfId="48821"/>
    <cellStyle name="padroes 1" xfId="48822"/>
    <cellStyle name="Percent 2" xfId="48823"/>
    <cellStyle name="planilhas" xfId="48824"/>
    <cellStyle name="planilhas 1" xfId="48825"/>
    <cellStyle name="Porcentagem" xfId="2" builtinId="5"/>
    <cellStyle name="Porcentagem 10" xfId="19758"/>
    <cellStyle name="Porcentagem 10 2" xfId="48826"/>
    <cellStyle name="Porcentagem 12 2" xfId="48827"/>
    <cellStyle name="Porcentagem 2" xfId="4"/>
    <cellStyle name="Porcentagem 2 1" xfId="48828"/>
    <cellStyle name="Porcentagem 2 2" xfId="2345"/>
    <cellStyle name="Porcentagem 2 2 2" xfId="19633"/>
    <cellStyle name="Porcentagem 2 2 2 2" xfId="41914"/>
    <cellStyle name="Porcentagem 2 2 3" xfId="19585"/>
    <cellStyle name="Porcentagem 2 2 4" xfId="41915"/>
    <cellStyle name="Porcentagem 2 3" xfId="2346"/>
    <cellStyle name="Porcentagem 2 3 2" xfId="19531"/>
    <cellStyle name="Porcentagem 2 3 2 2" xfId="41916"/>
    <cellStyle name="Porcentagem 2 3 3" xfId="41917"/>
    <cellStyle name="Porcentagem 2 3 3 2" xfId="48829"/>
    <cellStyle name="Porcentagem 2 3 4" xfId="48830"/>
    <cellStyle name="Porcentagem 2 4" xfId="2347"/>
    <cellStyle name="Porcentagem 2 4 2" xfId="19634"/>
    <cellStyle name="Porcentagem 2 4 2 2" xfId="41918"/>
    <cellStyle name="Porcentagem 2 4 3" xfId="19586"/>
    <cellStyle name="Porcentagem 2 5" xfId="56"/>
    <cellStyle name="Porcentagem 2 5 2" xfId="19635"/>
    <cellStyle name="Porcentagem 2 5 3" xfId="19587"/>
    <cellStyle name="Porcentagem 2 6" xfId="19632"/>
    <cellStyle name="Porcentagem 2 6 2" xfId="48831"/>
    <cellStyle name="Porcentagem 2 7" xfId="19584"/>
    <cellStyle name="Porcentagem 3" xfId="2348"/>
    <cellStyle name="Porcentagem 3 2" xfId="19636"/>
    <cellStyle name="Porcentagem 3 2 2" xfId="41919"/>
    <cellStyle name="Porcentagem 3 3" xfId="19588"/>
    <cellStyle name="Porcentagem 3 4" xfId="41920"/>
    <cellStyle name="Porcentagem 3 4 2" xfId="48832"/>
    <cellStyle name="Porcentagem 3 5" xfId="48833"/>
    <cellStyle name="Porcentagem 3 5 2" xfId="48834"/>
    <cellStyle name="Porcentagem 4" xfId="2797"/>
    <cellStyle name="Porcentagem 4 2" xfId="5124"/>
    <cellStyle name="Porcentagem 4 2 2" xfId="19651"/>
    <cellStyle name="Porcentagem 4 2 2 2" xfId="48835"/>
    <cellStyle name="Porcentagem 4 2 3" xfId="41921"/>
    <cellStyle name="Porcentagem 4 2 3 2" xfId="48836"/>
    <cellStyle name="Porcentagem 4 2 3 2 2" xfId="48837"/>
    <cellStyle name="Porcentagem 4 2 3 3" xfId="48838"/>
    <cellStyle name="Porcentagem 4 2 4" xfId="41922"/>
    <cellStyle name="Porcentagem 4 2 5" xfId="41923"/>
    <cellStyle name="Porcentagem 4 3" xfId="18554"/>
    <cellStyle name="Porcentagem 4 4" xfId="41924"/>
    <cellStyle name="Porcentagem 4 4 2" xfId="41925"/>
    <cellStyle name="Porcentagem 4 5" xfId="41926"/>
    <cellStyle name="Porcentagem 4 5 2" xfId="41927"/>
    <cellStyle name="Porcentagem 4 6" xfId="41928"/>
    <cellStyle name="Porcentagem 5" xfId="2856"/>
    <cellStyle name="Porcentagem 5 10" xfId="41929"/>
    <cellStyle name="Porcentagem 5 10 2" xfId="41930"/>
    <cellStyle name="Porcentagem 5 11" xfId="41931"/>
    <cellStyle name="Porcentagem 5 2" xfId="5125"/>
    <cellStyle name="Porcentagem 5 2 2" xfId="5466"/>
    <cellStyle name="Porcentagem 5 2 2 2" xfId="13317"/>
    <cellStyle name="Porcentagem 5 2 2 2 2" xfId="41932"/>
    <cellStyle name="Porcentagem 5 2 2 3" xfId="41933"/>
    <cellStyle name="Porcentagem 5 2 2 3 2" xfId="41934"/>
    <cellStyle name="Porcentagem 5 2 2 4" xfId="41935"/>
    <cellStyle name="Porcentagem 5 2 3" xfId="8090"/>
    <cellStyle name="Porcentagem 5 2 3 2" xfId="15940"/>
    <cellStyle name="Porcentagem 5 2 3 2 2" xfId="41936"/>
    <cellStyle name="Porcentagem 5 2 3 3" xfId="41937"/>
    <cellStyle name="Porcentagem 5 2 3 3 2" xfId="41938"/>
    <cellStyle name="Porcentagem 5 2 3 4" xfId="41939"/>
    <cellStyle name="Porcentagem 5 2 4" xfId="12980"/>
    <cellStyle name="Porcentagem 5 2 4 2" xfId="41940"/>
    <cellStyle name="Porcentagem 5 2 5" xfId="19655"/>
    <cellStyle name="Porcentagem 5 2 5 2" xfId="41941"/>
    <cellStyle name="Porcentagem 5 2 6" xfId="41942"/>
    <cellStyle name="Porcentagem 5 3" xfId="5475"/>
    <cellStyle name="Porcentagem 5 3 2" xfId="8099"/>
    <cellStyle name="Porcentagem 5 3 2 2" xfId="15949"/>
    <cellStyle name="Porcentagem 5 3 2 2 2" xfId="41943"/>
    <cellStyle name="Porcentagem 5 3 2 3" xfId="41944"/>
    <cellStyle name="Porcentagem 5 3 3" xfId="13326"/>
    <cellStyle name="Porcentagem 5 3 3 2" xfId="41945"/>
    <cellStyle name="Porcentagem 5 3 4" xfId="19607"/>
    <cellStyle name="Porcentagem 5 3 4 2" xfId="41946"/>
    <cellStyle name="Porcentagem 5 3 5" xfId="41947"/>
    <cellStyle name="Porcentagem 5 4" xfId="7752"/>
    <cellStyle name="Porcentagem 5 4 2" xfId="10376"/>
    <cellStyle name="Porcentagem 5 4 2 2" xfId="18226"/>
    <cellStyle name="Porcentagem 5 4 2 2 2" xfId="41948"/>
    <cellStyle name="Porcentagem 5 4 2 3" xfId="41949"/>
    <cellStyle name="Porcentagem 5 4 3" xfId="15603"/>
    <cellStyle name="Porcentagem 5 4 3 2" xfId="41950"/>
    <cellStyle name="Porcentagem 5 4 4" xfId="41951"/>
    <cellStyle name="Porcentagem 5 4 4 2" xfId="41952"/>
    <cellStyle name="Porcentagem 5 4 5" xfId="41953"/>
    <cellStyle name="Porcentagem 5 5" xfId="5455"/>
    <cellStyle name="Porcentagem 5 5 2" xfId="13307"/>
    <cellStyle name="Porcentagem 5 5 2 2" xfId="41954"/>
    <cellStyle name="Porcentagem 5 5 3" xfId="41955"/>
    <cellStyle name="Porcentagem 5 5 3 2" xfId="41956"/>
    <cellStyle name="Porcentagem 5 5 4" xfId="41957"/>
    <cellStyle name="Porcentagem 5 6" xfId="8080"/>
    <cellStyle name="Porcentagem 5 6 2" xfId="15930"/>
    <cellStyle name="Porcentagem 5 6 2 2" xfId="41958"/>
    <cellStyle name="Porcentagem 5 6 3" xfId="41959"/>
    <cellStyle name="Porcentagem 5 6 3 2" xfId="41960"/>
    <cellStyle name="Porcentagem 5 6 4" xfId="41961"/>
    <cellStyle name="Porcentagem 5 7" xfId="10703"/>
    <cellStyle name="Porcentagem 5 7 2" xfId="41962"/>
    <cellStyle name="Porcentagem 5 8" xfId="19551"/>
    <cellStyle name="Porcentagem 5 8 2" xfId="41963"/>
    <cellStyle name="Porcentagem 5 9" xfId="41964"/>
    <cellStyle name="Porcentagem 5 9 2" xfId="41965"/>
    <cellStyle name="Porcentagem 6" xfId="18573"/>
    <cellStyle name="Porcentagem 6 2" xfId="19660"/>
    <cellStyle name="Porcentagem 6 3" xfId="19612"/>
    <cellStyle name="Porcentagem 6 4" xfId="19556"/>
    <cellStyle name="Porcentagem 7" xfId="19559"/>
    <cellStyle name="Porcentagem 7 2" xfId="48839"/>
    <cellStyle name="Porcentagem 8" xfId="19571"/>
    <cellStyle name="Porcentagem 8 2" xfId="48840"/>
    <cellStyle name="Porcentagem 9" xfId="18653"/>
    <cellStyle name="Porcentagem 9 2" xfId="48841"/>
    <cellStyle name="Result" xfId="48842"/>
    <cellStyle name="Result2" xfId="48843"/>
    <cellStyle name="Saída" xfId="15" builtinId="21" customBuiltin="1"/>
    <cellStyle name="Saída 1" xfId="48844"/>
    <cellStyle name="Saída 1 2" xfId="48845"/>
    <cellStyle name="Saída 1 2 2" xfId="48846"/>
    <cellStyle name="Saída 1 2 2 2" xfId="48847"/>
    <cellStyle name="Saída 1 2 2 3" xfId="48848"/>
    <cellStyle name="Saída 1 2 3" xfId="48849"/>
    <cellStyle name="Saída 1 2 3 2" xfId="48850"/>
    <cellStyle name="Saída 1 2 3 3" xfId="48851"/>
    <cellStyle name="Saída 1 2 4" xfId="48852"/>
    <cellStyle name="Saída 1 2 5" xfId="48853"/>
    <cellStyle name="Saída 1 3" xfId="48854"/>
    <cellStyle name="Saída 1 3 2" xfId="48855"/>
    <cellStyle name="Saída 1 3 3" xfId="48856"/>
    <cellStyle name="Saída 10 2" xfId="48857"/>
    <cellStyle name="Saída 10 2 2" xfId="48858"/>
    <cellStyle name="Saída 10 2 2 2" xfId="48859"/>
    <cellStyle name="Saída 10 2 2 2 2" xfId="48860"/>
    <cellStyle name="Saída 10 2 2 2 3" xfId="48861"/>
    <cellStyle name="Saída 10 2 2 3" xfId="48862"/>
    <cellStyle name="Saída 10 2 2 3 2" xfId="48863"/>
    <cellStyle name="Saída 10 2 2 3 3" xfId="48864"/>
    <cellStyle name="Saída 10 2 2 4" xfId="48865"/>
    <cellStyle name="Saída 10 2 2 5" xfId="48866"/>
    <cellStyle name="Saída 10 2 3" xfId="48867"/>
    <cellStyle name="Saída 10 2 3 2" xfId="48868"/>
    <cellStyle name="Saída 10 2 3 3" xfId="48869"/>
    <cellStyle name="Saída 11 2" xfId="48870"/>
    <cellStyle name="Saída 11 2 2" xfId="48871"/>
    <cellStyle name="Saída 11 2 2 2" xfId="48872"/>
    <cellStyle name="Saída 11 2 2 2 2" xfId="48873"/>
    <cellStyle name="Saída 11 2 2 2 3" xfId="48874"/>
    <cellStyle name="Saída 11 2 2 3" xfId="48875"/>
    <cellStyle name="Saída 11 2 2 3 2" xfId="48876"/>
    <cellStyle name="Saída 11 2 2 3 3" xfId="48877"/>
    <cellStyle name="Saída 11 2 2 4" xfId="48878"/>
    <cellStyle name="Saída 11 2 2 5" xfId="48879"/>
    <cellStyle name="Saída 11 2 3" xfId="48880"/>
    <cellStyle name="Saída 11 2 3 2" xfId="48881"/>
    <cellStyle name="Saída 11 2 3 3" xfId="48882"/>
    <cellStyle name="Saída 12 2" xfId="48883"/>
    <cellStyle name="Saída 12 2 2" xfId="48884"/>
    <cellStyle name="Saída 12 2 2 2" xfId="48885"/>
    <cellStyle name="Saída 12 2 2 2 2" xfId="48886"/>
    <cellStyle name="Saída 12 2 2 2 3" xfId="48887"/>
    <cellStyle name="Saída 12 2 2 3" xfId="48888"/>
    <cellStyle name="Saída 12 2 2 3 2" xfId="48889"/>
    <cellStyle name="Saída 12 2 2 3 3" xfId="48890"/>
    <cellStyle name="Saída 12 2 2 4" xfId="48891"/>
    <cellStyle name="Saída 12 2 2 5" xfId="48892"/>
    <cellStyle name="Saída 12 2 3" xfId="48893"/>
    <cellStyle name="Saída 12 2 3 2" xfId="48894"/>
    <cellStyle name="Saída 12 2 3 3" xfId="48895"/>
    <cellStyle name="Saída 13 2" xfId="48896"/>
    <cellStyle name="Saída 13 2 2" xfId="48897"/>
    <cellStyle name="Saída 13 2 2 2" xfId="48898"/>
    <cellStyle name="Saída 13 2 2 2 2" xfId="48899"/>
    <cellStyle name="Saída 13 2 2 2 3" xfId="48900"/>
    <cellStyle name="Saída 13 2 2 3" xfId="48901"/>
    <cellStyle name="Saída 13 2 2 3 2" xfId="48902"/>
    <cellStyle name="Saída 13 2 2 3 3" xfId="48903"/>
    <cellStyle name="Saída 13 2 2 4" xfId="48904"/>
    <cellStyle name="Saída 13 2 2 5" xfId="48905"/>
    <cellStyle name="Saída 13 2 3" xfId="48906"/>
    <cellStyle name="Saída 13 2 3 2" xfId="48907"/>
    <cellStyle name="Saída 13 2 3 3" xfId="48908"/>
    <cellStyle name="Saída 14 2" xfId="48909"/>
    <cellStyle name="Saída 14 2 2" xfId="48910"/>
    <cellStyle name="Saída 14 2 2 2" xfId="48911"/>
    <cellStyle name="Saída 14 2 2 2 2" xfId="48912"/>
    <cellStyle name="Saída 14 2 2 2 3" xfId="48913"/>
    <cellStyle name="Saída 14 2 2 3" xfId="48914"/>
    <cellStyle name="Saída 14 2 2 3 2" xfId="48915"/>
    <cellStyle name="Saída 14 2 2 3 3" xfId="48916"/>
    <cellStyle name="Saída 14 2 2 4" xfId="48917"/>
    <cellStyle name="Saída 14 2 2 5" xfId="48918"/>
    <cellStyle name="Saída 14 2 3" xfId="48919"/>
    <cellStyle name="Saída 14 2 3 2" xfId="48920"/>
    <cellStyle name="Saída 14 2 3 3" xfId="48921"/>
    <cellStyle name="Saída 15 2" xfId="48922"/>
    <cellStyle name="Saída 15 2 2" xfId="48923"/>
    <cellStyle name="Saída 15 2 2 2" xfId="48924"/>
    <cellStyle name="Saída 15 2 2 2 2" xfId="48925"/>
    <cellStyle name="Saída 15 2 2 2 3" xfId="48926"/>
    <cellStyle name="Saída 15 2 2 3" xfId="48927"/>
    <cellStyle name="Saída 15 2 2 3 2" xfId="48928"/>
    <cellStyle name="Saída 15 2 2 3 3" xfId="48929"/>
    <cellStyle name="Saída 15 2 2 4" xfId="48930"/>
    <cellStyle name="Saída 15 2 2 5" xfId="48931"/>
    <cellStyle name="Saída 15 2 3" xfId="48932"/>
    <cellStyle name="Saída 15 2 3 2" xfId="48933"/>
    <cellStyle name="Saída 15 2 3 3" xfId="48934"/>
    <cellStyle name="Saída 16 2" xfId="48935"/>
    <cellStyle name="Saída 16 2 2" xfId="48936"/>
    <cellStyle name="Saída 16 2 2 2" xfId="48937"/>
    <cellStyle name="Saída 16 2 2 2 2" xfId="48938"/>
    <cellStyle name="Saída 16 2 2 2 3" xfId="48939"/>
    <cellStyle name="Saída 16 2 2 3" xfId="48940"/>
    <cellStyle name="Saída 16 2 2 3 2" xfId="48941"/>
    <cellStyle name="Saída 16 2 2 3 3" xfId="48942"/>
    <cellStyle name="Saída 16 2 2 4" xfId="48943"/>
    <cellStyle name="Saída 16 2 2 5" xfId="48944"/>
    <cellStyle name="Saída 16 2 3" xfId="48945"/>
    <cellStyle name="Saída 16 2 3 2" xfId="48946"/>
    <cellStyle name="Saída 16 2 3 3" xfId="48947"/>
    <cellStyle name="Saída 17 2" xfId="48948"/>
    <cellStyle name="Saída 17 2 2" xfId="48949"/>
    <cellStyle name="Saída 17 2 2 2" xfId="48950"/>
    <cellStyle name="Saída 17 2 2 2 2" xfId="48951"/>
    <cellStyle name="Saída 17 2 2 2 3" xfId="48952"/>
    <cellStyle name="Saída 17 2 2 3" xfId="48953"/>
    <cellStyle name="Saída 17 2 2 3 2" xfId="48954"/>
    <cellStyle name="Saída 17 2 2 3 3" xfId="48955"/>
    <cellStyle name="Saída 17 2 2 4" xfId="48956"/>
    <cellStyle name="Saída 17 2 2 5" xfId="48957"/>
    <cellStyle name="Saída 17 2 3" xfId="48958"/>
    <cellStyle name="Saída 17 2 3 2" xfId="48959"/>
    <cellStyle name="Saída 17 2 3 3" xfId="48960"/>
    <cellStyle name="Saída 2" xfId="2798"/>
    <cellStyle name="Saída 2 10" xfId="18738"/>
    <cellStyle name="Saída 2 10 2" xfId="19124"/>
    <cellStyle name="Saída 2 11" xfId="18858"/>
    <cellStyle name="Saída 2 11 2" xfId="19240"/>
    <cellStyle name="Saída 2 12" xfId="19003"/>
    <cellStyle name="Saída 2 12 2" xfId="19384"/>
    <cellStyle name="Saída 2 13" xfId="18922"/>
    <cellStyle name="Saída 2 13 2" xfId="19304"/>
    <cellStyle name="Saída 2 14" xfId="18887"/>
    <cellStyle name="Saída 2 14 2" xfId="19269"/>
    <cellStyle name="Saída 2 15" xfId="18661"/>
    <cellStyle name="Saída 2 15 2" xfId="19678"/>
    <cellStyle name="Saída 2 16" xfId="19532"/>
    <cellStyle name="Saída 2 2" xfId="18582"/>
    <cellStyle name="Saída 2 2 10" xfId="19054"/>
    <cellStyle name="Saída 2 2 10 2" xfId="19434"/>
    <cellStyle name="Saída 2 2 11" xfId="18818"/>
    <cellStyle name="Saída 2 2 11 2" xfId="19202"/>
    <cellStyle name="Saída 2 2 12" xfId="18668"/>
    <cellStyle name="Saída 2 2 12 2" xfId="19685"/>
    <cellStyle name="Saída 2 2 2" xfId="18621"/>
    <cellStyle name="Saída 2 2 2 2" xfId="18785"/>
    <cellStyle name="Saída 2 2 2 2 2" xfId="19169"/>
    <cellStyle name="Saída 2 2 2 2 3" xfId="48961"/>
    <cellStyle name="Saída 2 2 2 3" xfId="18918"/>
    <cellStyle name="Saída 2 2 2 3 2" xfId="19300"/>
    <cellStyle name="Saída 2 2 2 3 3" xfId="48962"/>
    <cellStyle name="Saída 2 2 2 4" xfId="18963"/>
    <cellStyle name="Saída 2 2 2 4 2" xfId="19345"/>
    <cellStyle name="Saída 2 2 2 5" xfId="19093"/>
    <cellStyle name="Saída 2 2 2 5 2" xfId="19473"/>
    <cellStyle name="Saída 2 2 2 6" xfId="18906"/>
    <cellStyle name="Saída 2 2 2 6 2" xfId="19288"/>
    <cellStyle name="Saída 2 2 2 7" xfId="18707"/>
    <cellStyle name="Saída 2 2 2 7 2" xfId="19724"/>
    <cellStyle name="Saída 2 2 3" xfId="18629"/>
    <cellStyle name="Saída 2 2 3 2" xfId="18793"/>
    <cellStyle name="Saída 2 2 3 2 2" xfId="19177"/>
    <cellStyle name="Saída 2 2 3 3" xfId="18904"/>
    <cellStyle name="Saída 2 2 3 3 2" xfId="19286"/>
    <cellStyle name="Saída 2 2 3 4" xfId="18855"/>
    <cellStyle name="Saída 2 2 3 4 2" xfId="19237"/>
    <cellStyle name="Saída 2 2 3 5" xfId="19101"/>
    <cellStyle name="Saída 2 2 3 5 2" xfId="19481"/>
    <cellStyle name="Saída 2 2 3 6" xfId="18892"/>
    <cellStyle name="Saída 2 2 3 6 2" xfId="19274"/>
    <cellStyle name="Saída 2 2 3 7" xfId="18715"/>
    <cellStyle name="Saída 2 2 3 7 2" xfId="19732"/>
    <cellStyle name="Saída 2 2 4" xfId="18637"/>
    <cellStyle name="Saída 2 2 4 2" xfId="18801"/>
    <cellStyle name="Saída 2 2 4 2 2" xfId="19185"/>
    <cellStyle name="Saída 2 2 4 3" xfId="18845"/>
    <cellStyle name="Saída 2 2 4 3 2" xfId="19228"/>
    <cellStyle name="Saída 2 2 4 4" xfId="18912"/>
    <cellStyle name="Saída 2 2 4 4 2" xfId="19294"/>
    <cellStyle name="Saída 2 2 4 5" xfId="19109"/>
    <cellStyle name="Saída 2 2 4 5 2" xfId="19489"/>
    <cellStyle name="Saída 2 2 4 6" xfId="18835"/>
    <cellStyle name="Saída 2 2 4 6 2" xfId="19219"/>
    <cellStyle name="Saída 2 2 4 7" xfId="18723"/>
    <cellStyle name="Saída 2 2 4 7 2" xfId="19740"/>
    <cellStyle name="Saída 2 2 5" xfId="18645"/>
    <cellStyle name="Saída 2 2 5 2" xfId="18809"/>
    <cellStyle name="Saída 2 2 5 2 2" xfId="19193"/>
    <cellStyle name="Saída 2 2 5 3" xfId="18890"/>
    <cellStyle name="Saída 2 2 5 3 2" xfId="19272"/>
    <cellStyle name="Saída 2 2 5 4" xfId="18841"/>
    <cellStyle name="Saída 2 2 5 4 2" xfId="19225"/>
    <cellStyle name="Saída 2 2 5 5" xfId="19117"/>
    <cellStyle name="Saída 2 2 5 5 2" xfId="19497"/>
    <cellStyle name="Saída 2 2 5 6" xfId="19039"/>
    <cellStyle name="Saída 2 2 5 6 2" xfId="19420"/>
    <cellStyle name="Saída 2 2 5 7" xfId="18731"/>
    <cellStyle name="Saída 2 2 5 7 2" xfId="19748"/>
    <cellStyle name="Saída 2 2 6" xfId="18613"/>
    <cellStyle name="Saída 2 2 6 2" xfId="18777"/>
    <cellStyle name="Saída 2 2 6 2 2" xfId="19161"/>
    <cellStyle name="Saída 2 2 6 3" xfId="18893"/>
    <cellStyle name="Saída 2 2 6 3 2" xfId="19275"/>
    <cellStyle name="Saída 2 2 6 4" xfId="18900"/>
    <cellStyle name="Saída 2 2 6 4 2" xfId="19282"/>
    <cellStyle name="Saída 2 2 6 5" xfId="19085"/>
    <cellStyle name="Saída 2 2 6 5 2" xfId="19465"/>
    <cellStyle name="Saída 2 2 6 6" xfId="18917"/>
    <cellStyle name="Saída 2 2 6 6 2" xfId="19299"/>
    <cellStyle name="Saída 2 2 6 7" xfId="18699"/>
    <cellStyle name="Saída 2 2 6 7 2" xfId="19716"/>
    <cellStyle name="Saída 2 2 7" xfId="18746"/>
    <cellStyle name="Saída 2 2 7 2" xfId="19130"/>
    <cellStyle name="Saída 2 2 8" xfId="18872"/>
    <cellStyle name="Saída 2 2 8 2" xfId="19254"/>
    <cellStyle name="Saída 2 2 9" xfId="18992"/>
    <cellStyle name="Saída 2 2 9 2" xfId="19373"/>
    <cellStyle name="Saída 2 3" xfId="18587"/>
    <cellStyle name="Saída 2 3 10" xfId="19059"/>
    <cellStyle name="Saída 2 3 10 2" xfId="19439"/>
    <cellStyle name="Saída 2 3 11" xfId="18943"/>
    <cellStyle name="Saída 2 3 11 2" xfId="19325"/>
    <cellStyle name="Saída 2 3 12" xfId="18673"/>
    <cellStyle name="Saída 2 3 12 2" xfId="19690"/>
    <cellStyle name="Saída 2 3 2" xfId="18624"/>
    <cellStyle name="Saída 2 3 2 2" xfId="18788"/>
    <cellStyle name="Saída 2 3 2 2 2" xfId="19172"/>
    <cellStyle name="Saída 2 3 2 3" xfId="18846"/>
    <cellStyle name="Saída 2 3 2 3 2" xfId="19229"/>
    <cellStyle name="Saída 2 3 2 4" xfId="18851"/>
    <cellStyle name="Saída 2 3 2 4 2" xfId="19233"/>
    <cellStyle name="Saída 2 3 2 5" xfId="19096"/>
    <cellStyle name="Saída 2 3 2 5 2" xfId="19476"/>
    <cellStyle name="Saída 2 3 2 6" xfId="18837"/>
    <cellStyle name="Saída 2 3 2 6 2" xfId="19221"/>
    <cellStyle name="Saída 2 3 2 7" xfId="18710"/>
    <cellStyle name="Saída 2 3 2 7 2" xfId="19727"/>
    <cellStyle name="Saída 2 3 3" xfId="18632"/>
    <cellStyle name="Saída 2 3 3 2" xfId="18796"/>
    <cellStyle name="Saída 2 3 3 2 2" xfId="19180"/>
    <cellStyle name="Saída 2 3 3 3" xfId="19053"/>
    <cellStyle name="Saída 2 3 3 3 2" xfId="19433"/>
    <cellStyle name="Saída 2 3 3 4" xfId="18863"/>
    <cellStyle name="Saída 2 3 3 4 2" xfId="19245"/>
    <cellStyle name="Saída 2 3 3 5" xfId="19104"/>
    <cellStyle name="Saída 2 3 3 5 2" xfId="19484"/>
    <cellStyle name="Saída 2 3 3 6" xfId="18886"/>
    <cellStyle name="Saída 2 3 3 6 2" xfId="19268"/>
    <cellStyle name="Saída 2 3 3 7" xfId="18718"/>
    <cellStyle name="Saída 2 3 3 7 2" xfId="19735"/>
    <cellStyle name="Saída 2 3 4" xfId="18640"/>
    <cellStyle name="Saída 2 3 4 2" xfId="18804"/>
    <cellStyle name="Saída 2 3 4 2 2" xfId="19188"/>
    <cellStyle name="Saída 2 3 4 3" xfId="18867"/>
    <cellStyle name="Saída 2 3 4 3 2" xfId="19249"/>
    <cellStyle name="Saída 2 3 4 4" xfId="18869"/>
    <cellStyle name="Saída 2 3 4 4 2" xfId="19251"/>
    <cellStyle name="Saída 2 3 4 5" xfId="19112"/>
    <cellStyle name="Saída 2 3 4 5 2" xfId="19492"/>
    <cellStyle name="Saída 2 3 4 6" xfId="19041"/>
    <cellStyle name="Saída 2 3 4 6 2" xfId="19422"/>
    <cellStyle name="Saída 2 3 4 7" xfId="18726"/>
    <cellStyle name="Saída 2 3 4 7 2" xfId="19743"/>
    <cellStyle name="Saída 2 3 5" xfId="18648"/>
    <cellStyle name="Saída 2 3 5 2" xfId="18812"/>
    <cellStyle name="Saída 2 3 5 2 2" xfId="19196"/>
    <cellStyle name="Saída 2 3 5 3" xfId="18825"/>
    <cellStyle name="Saída 2 3 5 3 2" xfId="19209"/>
    <cellStyle name="Saída 2 3 5 4" xfId="18958"/>
    <cellStyle name="Saída 2 3 5 4 2" xfId="19340"/>
    <cellStyle name="Saída 2 3 5 5" xfId="19120"/>
    <cellStyle name="Saída 2 3 5 5 2" xfId="19500"/>
    <cellStyle name="Saída 2 3 5 6" xfId="18875"/>
    <cellStyle name="Saída 2 3 5 6 2" xfId="19257"/>
    <cellStyle name="Saída 2 3 5 7" xfId="18734"/>
    <cellStyle name="Saída 2 3 5 7 2" xfId="19751"/>
    <cellStyle name="Saída 2 3 6" xfId="18616"/>
    <cellStyle name="Saída 2 3 6 2" xfId="18780"/>
    <cellStyle name="Saída 2 3 6 2 2" xfId="19164"/>
    <cellStyle name="Saída 2 3 6 3" xfId="18939"/>
    <cellStyle name="Saída 2 3 6 3 2" xfId="19321"/>
    <cellStyle name="Saída 2 3 6 4" xfId="18827"/>
    <cellStyle name="Saída 2 3 6 4 2" xfId="19211"/>
    <cellStyle name="Saída 2 3 6 5" xfId="19088"/>
    <cellStyle name="Saída 2 3 6 5 2" xfId="19468"/>
    <cellStyle name="Saída 2 3 6 6" xfId="19004"/>
    <cellStyle name="Saída 2 3 6 6 2" xfId="19385"/>
    <cellStyle name="Saída 2 3 6 7" xfId="18702"/>
    <cellStyle name="Saída 2 3 6 7 2" xfId="19719"/>
    <cellStyle name="Saída 2 3 7" xfId="18751"/>
    <cellStyle name="Saída 2 3 7 2" xfId="19135"/>
    <cellStyle name="Saída 2 3 8" xfId="18861"/>
    <cellStyle name="Saída 2 3 8 2" xfId="19243"/>
    <cellStyle name="Saída 2 3 9" xfId="18919"/>
    <cellStyle name="Saída 2 3 9 2" xfId="19301"/>
    <cellStyle name="Saída 2 4" xfId="18594"/>
    <cellStyle name="Saída 2 4 2" xfId="18758"/>
    <cellStyle name="Saída 2 4 2 2" xfId="19142"/>
    <cellStyle name="Saída 2 4 3" xfId="18820"/>
    <cellStyle name="Saída 2 4 3 2" xfId="19204"/>
    <cellStyle name="Saída 2 4 4" xfId="19033"/>
    <cellStyle name="Saída 2 4 4 2" xfId="19414"/>
    <cellStyle name="Saída 2 4 5" xfId="19066"/>
    <cellStyle name="Saída 2 4 5 2" xfId="19446"/>
    <cellStyle name="Saída 2 4 6" xfId="18977"/>
    <cellStyle name="Saída 2 4 6 2" xfId="19358"/>
    <cellStyle name="Saída 2 4 7" xfId="18680"/>
    <cellStyle name="Saída 2 4 7 2" xfId="19697"/>
    <cellStyle name="Saída 2 5" xfId="18590"/>
    <cellStyle name="Saída 2 5 2" xfId="18754"/>
    <cellStyle name="Saída 2 5 2 2" xfId="19138"/>
    <cellStyle name="Saída 2 5 3" xfId="19030"/>
    <cellStyle name="Saída 2 5 3 2" xfId="19411"/>
    <cellStyle name="Saída 2 5 4" xfId="18829"/>
    <cellStyle name="Saída 2 5 4 2" xfId="19213"/>
    <cellStyle name="Saída 2 5 5" xfId="19062"/>
    <cellStyle name="Saída 2 5 5 2" xfId="19442"/>
    <cellStyle name="Saída 2 5 6" xfId="19021"/>
    <cellStyle name="Saída 2 5 6 2" xfId="19402"/>
    <cellStyle name="Saída 2 5 7" xfId="18676"/>
    <cellStyle name="Saída 2 5 7 2" xfId="19693"/>
    <cellStyle name="Saída 2 6" xfId="18603"/>
    <cellStyle name="Saída 2 6 2" xfId="18767"/>
    <cellStyle name="Saída 2 6 2 2" xfId="19151"/>
    <cellStyle name="Saída 2 6 3" xfId="19026"/>
    <cellStyle name="Saída 2 6 3 2" xfId="19407"/>
    <cellStyle name="Saída 2 6 4" xfId="18817"/>
    <cellStyle name="Saída 2 6 4 2" xfId="19201"/>
    <cellStyle name="Saída 2 6 5" xfId="19075"/>
    <cellStyle name="Saída 2 6 5 2" xfId="19455"/>
    <cellStyle name="Saída 2 6 6" xfId="18991"/>
    <cellStyle name="Saída 2 6 6 2" xfId="19372"/>
    <cellStyle name="Saída 2 6 7" xfId="18689"/>
    <cellStyle name="Saída 2 6 7 2" xfId="19706"/>
    <cellStyle name="Saída 2 7" xfId="18607"/>
    <cellStyle name="Saída 2 7 2" xfId="18771"/>
    <cellStyle name="Saída 2 7 2 2" xfId="19155"/>
    <cellStyle name="Saída 2 7 3" xfId="18914"/>
    <cellStyle name="Saída 2 7 3 2" xfId="19296"/>
    <cellStyle name="Saída 2 7 4" xfId="18848"/>
    <cellStyle name="Saída 2 7 4 2" xfId="19231"/>
    <cellStyle name="Saída 2 7 5" xfId="19079"/>
    <cellStyle name="Saída 2 7 5 2" xfId="19459"/>
    <cellStyle name="Saída 2 7 6" xfId="18916"/>
    <cellStyle name="Saída 2 7 6 2" xfId="19298"/>
    <cellStyle name="Saída 2 7 7" xfId="18693"/>
    <cellStyle name="Saída 2 7 7 2" xfId="19710"/>
    <cellStyle name="Saída 2 8" xfId="18599"/>
    <cellStyle name="Saída 2 8 2" xfId="18763"/>
    <cellStyle name="Saída 2 8 2 2" xfId="19147"/>
    <cellStyle name="Saída 2 8 3" xfId="19049"/>
    <cellStyle name="Saída 2 8 3 2" xfId="19429"/>
    <cellStyle name="Saída 2 8 4" xfId="18982"/>
    <cellStyle name="Saída 2 8 4 2" xfId="19363"/>
    <cellStyle name="Saída 2 8 5" xfId="19071"/>
    <cellStyle name="Saída 2 8 5 2" xfId="19451"/>
    <cellStyle name="Saída 2 8 6" xfId="18935"/>
    <cellStyle name="Saída 2 8 6 2" xfId="19317"/>
    <cellStyle name="Saída 2 8 7" xfId="18685"/>
    <cellStyle name="Saída 2 8 7 2" xfId="19702"/>
    <cellStyle name="Saída 2 9" xfId="18577"/>
    <cellStyle name="Saída 2 9 2" xfId="18741"/>
    <cellStyle name="Saída 2 9 2 2" xfId="19125"/>
    <cellStyle name="Saída 2 9 3" xfId="19017"/>
    <cellStyle name="Saída 2 9 3 2" xfId="19398"/>
    <cellStyle name="Saída 2 9 4" xfId="18901"/>
    <cellStyle name="Saída 2 9 4 2" xfId="19283"/>
    <cellStyle name="Saída 2 9 5" xfId="19028"/>
    <cellStyle name="Saída 2 9 5 2" xfId="19409"/>
    <cellStyle name="Saída 2 9 6" xfId="18962"/>
    <cellStyle name="Saída 2 9 6 2" xfId="19344"/>
    <cellStyle name="Saída 2 9 7" xfId="18663"/>
    <cellStyle name="Saída 2 9 7 2" xfId="19680"/>
    <cellStyle name="Saída 3" xfId="41966"/>
    <cellStyle name="Saída 3 2" xfId="41967"/>
    <cellStyle name="Saída 3 2 2" xfId="48963"/>
    <cellStyle name="Saída 3 2 2 2" xfId="48964"/>
    <cellStyle name="Saída 3 2 2 2 2" xfId="48965"/>
    <cellStyle name="Saída 3 2 2 2 3" xfId="48966"/>
    <cellStyle name="Saída 3 2 2 3" xfId="48967"/>
    <cellStyle name="Saída 3 2 2 3 2" xfId="48968"/>
    <cellStyle name="Saída 3 2 2 3 3" xfId="48969"/>
    <cellStyle name="Saída 3 2 2 4" xfId="48970"/>
    <cellStyle name="Saída 3 2 2 5" xfId="48971"/>
    <cellStyle name="Saída 3 2 3" xfId="48972"/>
    <cellStyle name="Saída 3 2 3 2" xfId="48973"/>
    <cellStyle name="Saída 3 2 3 3" xfId="48974"/>
    <cellStyle name="Saída 3 3" xfId="48975"/>
    <cellStyle name="Saída 3 3 2" xfId="48976"/>
    <cellStyle name="Saída 3 3 2 2" xfId="48977"/>
    <cellStyle name="Saída 3 3 2 3" xfId="48978"/>
    <cellStyle name="Saída 3 3 3" xfId="48979"/>
    <cellStyle name="Saída 3 3 3 2" xfId="48980"/>
    <cellStyle name="Saída 3 3 3 3" xfId="48981"/>
    <cellStyle name="Saída 3 3 4" xfId="48982"/>
    <cellStyle name="Saída 3 3 5" xfId="48983"/>
    <cellStyle name="Saída 3 4" xfId="48984"/>
    <cellStyle name="Saída 3 4 2" xfId="48985"/>
    <cellStyle name="Saída 3 4 3" xfId="48986"/>
    <cellStyle name="Saída 4" xfId="41968"/>
    <cellStyle name="Saída 4 2" xfId="48987"/>
    <cellStyle name="Saída 4 2 2" xfId="48988"/>
    <cellStyle name="Saída 4 2 2 2" xfId="48989"/>
    <cellStyle name="Saída 4 2 2 2 2" xfId="48990"/>
    <cellStyle name="Saída 4 2 2 2 3" xfId="48991"/>
    <cellStyle name="Saída 4 2 2 3" xfId="48992"/>
    <cellStyle name="Saída 4 2 2 3 2" xfId="48993"/>
    <cellStyle name="Saída 4 2 2 3 3" xfId="48994"/>
    <cellStyle name="Saída 4 2 2 4" xfId="48995"/>
    <cellStyle name="Saída 4 2 2 5" xfId="48996"/>
    <cellStyle name="Saída 4 2 3" xfId="48997"/>
    <cellStyle name="Saída 4 2 3 2" xfId="48998"/>
    <cellStyle name="Saída 4 2 3 3" xfId="48999"/>
    <cellStyle name="Saída 4 3" xfId="49000"/>
    <cellStyle name="Saída 4 3 2" xfId="49001"/>
    <cellStyle name="Saída 4 3 2 2" xfId="49002"/>
    <cellStyle name="Saída 4 3 2 3" xfId="49003"/>
    <cellStyle name="Saída 4 3 3" xfId="49004"/>
    <cellStyle name="Saída 4 3 3 2" xfId="49005"/>
    <cellStyle name="Saída 4 3 3 3" xfId="49006"/>
    <cellStyle name="Saída 4 3 4" xfId="49007"/>
    <cellStyle name="Saída 4 3 5" xfId="49008"/>
    <cellStyle name="Saída 4 4" xfId="49009"/>
    <cellStyle name="Saída 4 4 2" xfId="49010"/>
    <cellStyle name="Saída 4 4 3" xfId="49011"/>
    <cellStyle name="Saída 5" xfId="49012"/>
    <cellStyle name="Saída 5 2" xfId="49013"/>
    <cellStyle name="Saída 5 2 2" xfId="49014"/>
    <cellStyle name="Saída 5 2 2 2" xfId="49015"/>
    <cellStyle name="Saída 5 2 2 2 2" xfId="49016"/>
    <cellStyle name="Saída 5 2 2 2 3" xfId="49017"/>
    <cellStyle name="Saída 5 2 2 3" xfId="49018"/>
    <cellStyle name="Saída 5 2 2 3 2" xfId="49019"/>
    <cellStyle name="Saída 5 2 2 3 3" xfId="49020"/>
    <cellStyle name="Saída 5 2 2 4" xfId="49021"/>
    <cellStyle name="Saída 5 2 2 5" xfId="49022"/>
    <cellStyle name="Saída 5 2 3" xfId="49023"/>
    <cellStyle name="Saída 5 2 3 2" xfId="49024"/>
    <cellStyle name="Saída 5 2 3 3" xfId="49025"/>
    <cellStyle name="Saída 5 3" xfId="49026"/>
    <cellStyle name="Saída 5 3 2" xfId="49027"/>
    <cellStyle name="Saída 5 3 2 2" xfId="49028"/>
    <cellStyle name="Saída 5 3 2 3" xfId="49029"/>
    <cellStyle name="Saída 5 3 3" xfId="49030"/>
    <cellStyle name="Saída 5 3 3 2" xfId="49031"/>
    <cellStyle name="Saída 5 3 3 3" xfId="49032"/>
    <cellStyle name="Saída 5 3 4" xfId="49033"/>
    <cellStyle name="Saída 5 3 5" xfId="49034"/>
    <cellStyle name="Saída 5 4" xfId="49035"/>
    <cellStyle name="Saída 5 4 2" xfId="49036"/>
    <cellStyle name="Saída 5 4 3" xfId="49037"/>
    <cellStyle name="Saída 6" xfId="49038"/>
    <cellStyle name="Saída 6 2" xfId="49039"/>
    <cellStyle name="Saída 6 2 2" xfId="49040"/>
    <cellStyle name="Saída 6 2 2 2" xfId="49041"/>
    <cellStyle name="Saída 6 2 2 2 2" xfId="49042"/>
    <cellStyle name="Saída 6 2 2 2 3" xfId="49043"/>
    <cellStyle name="Saída 6 2 2 3" xfId="49044"/>
    <cellStyle name="Saída 6 2 2 3 2" xfId="49045"/>
    <cellStyle name="Saída 6 2 2 3 3" xfId="49046"/>
    <cellStyle name="Saída 6 2 2 4" xfId="49047"/>
    <cellStyle name="Saída 6 2 2 5" xfId="49048"/>
    <cellStyle name="Saída 6 2 3" xfId="49049"/>
    <cellStyle name="Saída 6 2 3 2" xfId="49050"/>
    <cellStyle name="Saída 6 2 3 3" xfId="49051"/>
    <cellStyle name="Saída 6 3" xfId="49052"/>
    <cellStyle name="Saída 6 3 2" xfId="49053"/>
    <cellStyle name="Saída 6 3 2 2" xfId="49054"/>
    <cellStyle name="Saída 6 3 2 3" xfId="49055"/>
    <cellStyle name="Saída 6 3 3" xfId="49056"/>
    <cellStyle name="Saída 6 3 3 2" xfId="49057"/>
    <cellStyle name="Saída 6 3 3 3" xfId="49058"/>
    <cellStyle name="Saída 6 3 4" xfId="49059"/>
    <cellStyle name="Saída 6 3 5" xfId="49060"/>
    <cellStyle name="Saída 6 4" xfId="49061"/>
    <cellStyle name="Saída 6 4 2" xfId="49062"/>
    <cellStyle name="Saída 6 4 3" xfId="49063"/>
    <cellStyle name="Saída 7" xfId="49064"/>
    <cellStyle name="Saída 7 2" xfId="49065"/>
    <cellStyle name="Saída 7 2 2" xfId="49066"/>
    <cellStyle name="Saída 7 2 2 2" xfId="49067"/>
    <cellStyle name="Saída 7 2 2 2 2" xfId="49068"/>
    <cellStyle name="Saída 7 2 2 2 3" xfId="49069"/>
    <cellStyle name="Saída 7 2 2 3" xfId="49070"/>
    <cellStyle name="Saída 7 2 2 3 2" xfId="49071"/>
    <cellStyle name="Saída 7 2 2 3 3" xfId="49072"/>
    <cellStyle name="Saída 7 2 2 4" xfId="49073"/>
    <cellStyle name="Saída 7 2 2 5" xfId="49074"/>
    <cellStyle name="Saída 7 2 3" xfId="49075"/>
    <cellStyle name="Saída 7 2 3 2" xfId="49076"/>
    <cellStyle name="Saída 7 2 3 3" xfId="49077"/>
    <cellStyle name="Saída 7 3" xfId="49078"/>
    <cellStyle name="Saída 7 3 2" xfId="49079"/>
    <cellStyle name="Saída 7 3 2 2" xfId="49080"/>
    <cellStyle name="Saída 7 3 2 3" xfId="49081"/>
    <cellStyle name="Saída 7 3 3" xfId="49082"/>
    <cellStyle name="Saída 7 3 3 2" xfId="49083"/>
    <cellStyle name="Saída 7 3 3 3" xfId="49084"/>
    <cellStyle name="Saída 7 3 4" xfId="49085"/>
    <cellStyle name="Saída 7 3 5" xfId="49086"/>
    <cellStyle name="Saída 7 4" xfId="49087"/>
    <cellStyle name="Saída 7 4 2" xfId="49088"/>
    <cellStyle name="Saída 7 4 3" xfId="49089"/>
    <cellStyle name="Saída 8" xfId="49090"/>
    <cellStyle name="Saída 8 2" xfId="49091"/>
    <cellStyle name="Saída 8 2 2" xfId="49092"/>
    <cellStyle name="Saída 8 2 2 2" xfId="49093"/>
    <cellStyle name="Saída 8 2 2 2 2" xfId="49094"/>
    <cellStyle name="Saída 8 2 2 2 3" xfId="49095"/>
    <cellStyle name="Saída 8 2 2 3" xfId="49096"/>
    <cellStyle name="Saída 8 2 2 3 2" xfId="49097"/>
    <cellStyle name="Saída 8 2 2 3 3" xfId="49098"/>
    <cellStyle name="Saída 8 2 2 4" xfId="49099"/>
    <cellStyle name="Saída 8 2 2 5" xfId="49100"/>
    <cellStyle name="Saída 8 2 3" xfId="49101"/>
    <cellStyle name="Saída 8 2 3 2" xfId="49102"/>
    <cellStyle name="Saída 8 2 3 3" xfId="49103"/>
    <cellStyle name="Saída 9 2" xfId="49104"/>
    <cellStyle name="Saída 9 2 2" xfId="49105"/>
    <cellStyle name="Saída 9 2 2 2" xfId="49106"/>
    <cellStyle name="Saída 9 2 2 2 2" xfId="49107"/>
    <cellStyle name="Saída 9 2 2 2 3" xfId="49108"/>
    <cellStyle name="Saída 9 2 2 3" xfId="49109"/>
    <cellStyle name="Saída 9 2 2 3 2" xfId="49110"/>
    <cellStyle name="Saída 9 2 2 3 3" xfId="49111"/>
    <cellStyle name="Saída 9 2 2 4" xfId="49112"/>
    <cellStyle name="Saída 9 2 2 5" xfId="49113"/>
    <cellStyle name="Saída 9 2 3" xfId="49114"/>
    <cellStyle name="Saída 9 2 3 2" xfId="49115"/>
    <cellStyle name="Saída 9 2 3 3" xfId="49116"/>
    <cellStyle name="Separador de milhares 10" xfId="49117"/>
    <cellStyle name="Separador de milhares 10 10" xfId="49118"/>
    <cellStyle name="Separador de milhares 10 11" xfId="49119"/>
    <cellStyle name="Separador de milhares 10 12" xfId="49120"/>
    <cellStyle name="Separador de milhares 10 13" xfId="49121"/>
    <cellStyle name="Separador de milhares 10 14" xfId="49122"/>
    <cellStyle name="Separador de milhares 10 2" xfId="49123"/>
    <cellStyle name="Separador de milhares 10 3" xfId="49124"/>
    <cellStyle name="Separador de milhares 10 4" xfId="49125"/>
    <cellStyle name="Separador de milhares 10 5" xfId="49126"/>
    <cellStyle name="Separador de milhares 10 6" xfId="49127"/>
    <cellStyle name="Separador de milhares 10 7" xfId="49128"/>
    <cellStyle name="Separador de milhares 10 8" xfId="49129"/>
    <cellStyle name="Separador de milhares 10 9" xfId="49130"/>
    <cellStyle name="Separador de milhares 100" xfId="49131"/>
    <cellStyle name="Separador de milhares 101" xfId="49132"/>
    <cellStyle name="Separador de milhares 102" xfId="49133"/>
    <cellStyle name="Separador de milhares 103" xfId="49134"/>
    <cellStyle name="Separador de milhares 104" xfId="49135"/>
    <cellStyle name="Separador de milhares 105" xfId="49136"/>
    <cellStyle name="Separador de milhares 106" xfId="49137"/>
    <cellStyle name="Separador de milhares 107" xfId="49138"/>
    <cellStyle name="Separador de milhares 108" xfId="49139"/>
    <cellStyle name="Separador de milhares 109" xfId="49140"/>
    <cellStyle name="Separador de milhares 11" xfId="49141"/>
    <cellStyle name="Separador de milhares 11 2" xfId="49142"/>
    <cellStyle name="Separador de milhares 110" xfId="49143"/>
    <cellStyle name="Separador de milhares 111" xfId="49144"/>
    <cellStyle name="Separador de milhares 112" xfId="49145"/>
    <cellStyle name="Separador de milhares 113" xfId="49146"/>
    <cellStyle name="Separador de milhares 114" xfId="49147"/>
    <cellStyle name="Separador de milhares 115" xfId="49148"/>
    <cellStyle name="Separador de milhares 116" xfId="49149"/>
    <cellStyle name="Separador de milhares 117" xfId="49150"/>
    <cellStyle name="Separador de milhares 118" xfId="49151"/>
    <cellStyle name="Separador de milhares 119" xfId="49152"/>
    <cellStyle name="Separador de milhares 12" xfId="49153"/>
    <cellStyle name="Separador de milhares 12 2" xfId="49154"/>
    <cellStyle name="Separador de milhares 120" xfId="49155"/>
    <cellStyle name="Separador de milhares 121" xfId="49156"/>
    <cellStyle name="Separador de milhares 122" xfId="49157"/>
    <cellStyle name="Separador de milhares 123" xfId="49158"/>
    <cellStyle name="Separador de milhares 124" xfId="49159"/>
    <cellStyle name="Separador de milhares 125" xfId="49160"/>
    <cellStyle name="Separador de milhares 126" xfId="49161"/>
    <cellStyle name="Separador de milhares 127" xfId="49162"/>
    <cellStyle name="Separador de milhares 128" xfId="49163"/>
    <cellStyle name="Separador de milhares 129" xfId="49164"/>
    <cellStyle name="Separador de milhares 13" xfId="49165"/>
    <cellStyle name="Separador de milhares 13 2" xfId="49166"/>
    <cellStyle name="Separador de milhares 130" xfId="49167"/>
    <cellStyle name="Separador de milhares 131" xfId="49168"/>
    <cellStyle name="Separador de milhares 132" xfId="49169"/>
    <cellStyle name="Separador de milhares 133" xfId="49170"/>
    <cellStyle name="Separador de milhares 134" xfId="49171"/>
    <cellStyle name="Separador de milhares 135" xfId="49172"/>
    <cellStyle name="Separador de milhares 136" xfId="49173"/>
    <cellStyle name="Separador de milhares 137" xfId="49174"/>
    <cellStyle name="Separador de milhares 138" xfId="49175"/>
    <cellStyle name="Separador de milhares 139" xfId="49176"/>
    <cellStyle name="Separador de milhares 14" xfId="49177"/>
    <cellStyle name="Separador de milhares 14 2" xfId="49178"/>
    <cellStyle name="Separador de milhares 140" xfId="49179"/>
    <cellStyle name="Separador de milhares 141" xfId="49180"/>
    <cellStyle name="Separador de milhares 142" xfId="49181"/>
    <cellStyle name="Separador de milhares 143" xfId="49182"/>
    <cellStyle name="Separador de milhares 144" xfId="49183"/>
    <cellStyle name="Separador de milhares 145" xfId="49184"/>
    <cellStyle name="Separador de milhares 146" xfId="49185"/>
    <cellStyle name="Separador de milhares 147" xfId="49186"/>
    <cellStyle name="Separador de milhares 148" xfId="49187"/>
    <cellStyle name="Separador de milhares 149" xfId="49188"/>
    <cellStyle name="Separador de milhares 15" xfId="49189"/>
    <cellStyle name="Separador de milhares 15 2" xfId="49190"/>
    <cellStyle name="Separador de milhares 150" xfId="49191"/>
    <cellStyle name="Separador de milhares 151" xfId="49192"/>
    <cellStyle name="Separador de milhares 152" xfId="49193"/>
    <cellStyle name="Separador de milhares 153" xfId="49194"/>
    <cellStyle name="Separador de milhares 154" xfId="49195"/>
    <cellStyle name="Separador de milhares 155" xfId="49196"/>
    <cellStyle name="Separador de milhares 156" xfId="49197"/>
    <cellStyle name="Separador de milhares 157" xfId="49198"/>
    <cellStyle name="Separador de milhares 158" xfId="49199"/>
    <cellStyle name="Separador de milhares 159" xfId="49200"/>
    <cellStyle name="Separador de milhares 16" xfId="49201"/>
    <cellStyle name="Separador de milhares 16 2" xfId="49202"/>
    <cellStyle name="Separador de milhares 160" xfId="49203"/>
    <cellStyle name="Separador de milhares 161" xfId="49204"/>
    <cellStyle name="Separador de milhares 162" xfId="49205"/>
    <cellStyle name="Separador de milhares 163" xfId="49206"/>
    <cellStyle name="Separador de milhares 164" xfId="49207"/>
    <cellStyle name="Separador de milhares 165" xfId="49208"/>
    <cellStyle name="Separador de milhares 166" xfId="49209"/>
    <cellStyle name="Separador de milhares 167" xfId="49210"/>
    <cellStyle name="Separador de milhares 168" xfId="49211"/>
    <cellStyle name="Separador de milhares 169" xfId="49212"/>
    <cellStyle name="Separador de milhares 17" xfId="49213"/>
    <cellStyle name="Separador de milhares 170" xfId="49214"/>
    <cellStyle name="Separador de milhares 171" xfId="49215"/>
    <cellStyle name="Separador de milhares 172" xfId="49216"/>
    <cellStyle name="Separador de milhares 173" xfId="49217"/>
    <cellStyle name="Separador de milhares 174" xfId="49218"/>
    <cellStyle name="Separador de milhares 175" xfId="49219"/>
    <cellStyle name="Separador de milhares 176" xfId="49220"/>
    <cellStyle name="Separador de milhares 177" xfId="49221"/>
    <cellStyle name="Separador de milhares 178" xfId="49222"/>
    <cellStyle name="Separador de milhares 179" xfId="49223"/>
    <cellStyle name="Separador de milhares 18" xfId="49224"/>
    <cellStyle name="Separador de milhares 18 2" xfId="49225"/>
    <cellStyle name="Separador de milhares 180" xfId="49226"/>
    <cellStyle name="Separador de milhares 181" xfId="49227"/>
    <cellStyle name="Separador de milhares 182" xfId="49228"/>
    <cellStyle name="Separador de milhares 183" xfId="49229"/>
    <cellStyle name="Separador de milhares 184" xfId="49230"/>
    <cellStyle name="Separador de milhares 185" xfId="49231"/>
    <cellStyle name="Separador de milhares 19" xfId="49232"/>
    <cellStyle name="Separador de milhares 19 2" xfId="49233"/>
    <cellStyle name="Separador de milhares 2" xfId="57"/>
    <cellStyle name="Separador de milhares 2 1" xfId="49234"/>
    <cellStyle name="Separador de milhares 2 10" xfId="2349"/>
    <cellStyle name="Separador de milhares 2 10 2" xfId="2350"/>
    <cellStyle name="Separador de milhares 2 10 2 2" xfId="7754"/>
    <cellStyle name="Separador de milhares 2 10 2 2 2" xfId="15605"/>
    <cellStyle name="Separador de milhares 2 10 2 2 2 2" xfId="41969"/>
    <cellStyle name="Separador de milhares 2 10 2 2 3" xfId="19672"/>
    <cellStyle name="Separador de milhares 2 10 2 2 3 2" xfId="41970"/>
    <cellStyle name="Separador de milhares 2 10 2 2 4" xfId="41971"/>
    <cellStyle name="Separador de milhares 2 10 2 3" xfId="10378"/>
    <cellStyle name="Separador de milhares 2 10 2 3 2" xfId="18228"/>
    <cellStyle name="Separador de milhares 2 10 2 3 2 2" xfId="41972"/>
    <cellStyle name="Separador de milhares 2 10 2 3 3" xfId="19623"/>
    <cellStyle name="Separador de milhares 2 10 2 3 3 2" xfId="41973"/>
    <cellStyle name="Separador de milhares 2 10 2 3 4" xfId="41974"/>
    <cellStyle name="Separador de milhares 2 10 2 4" xfId="12982"/>
    <cellStyle name="Separador de milhares 2 10 2 4 2" xfId="41975"/>
    <cellStyle name="Separador de milhares 2 10 2 5" xfId="5127"/>
    <cellStyle name="Separador de milhares 2 10 2 5 2" xfId="41976"/>
    <cellStyle name="Separador de milhares 2 10 2 6" xfId="19574"/>
    <cellStyle name="Separador de milhares 2 10 2 6 2" xfId="41977"/>
    <cellStyle name="Separador de milhares 2 10 2 7" xfId="41978"/>
    <cellStyle name="Separador de milhares 2 10 2 8" xfId="41979"/>
    <cellStyle name="Separador de milhares 2 10 3" xfId="7753"/>
    <cellStyle name="Separador de milhares 2 10 3 2" xfId="15604"/>
    <cellStyle name="Separador de milhares 2 10 3 2 2" xfId="41980"/>
    <cellStyle name="Separador de milhares 2 10 3 3" xfId="19650"/>
    <cellStyle name="Separador de milhares 2 10 3 3 2" xfId="41981"/>
    <cellStyle name="Separador de milhares 2 10 3 4" xfId="41982"/>
    <cellStyle name="Separador de milhares 2 10 4" xfId="10377"/>
    <cellStyle name="Separador de milhares 2 10 4 2" xfId="18227"/>
    <cellStyle name="Separador de milhares 2 10 4 2 2" xfId="41983"/>
    <cellStyle name="Separador de milhares 2 10 4 3" xfId="19603"/>
    <cellStyle name="Separador de milhares 2 10 4 3 2" xfId="41984"/>
    <cellStyle name="Separador de milhares 2 10 4 4" xfId="41985"/>
    <cellStyle name="Separador de milhares 2 10 5" xfId="12981"/>
    <cellStyle name="Separador de milhares 2 10 5 2" xfId="41986"/>
    <cellStyle name="Separador de milhares 2 10 6" xfId="5126"/>
    <cellStyle name="Separador de milhares 2 10 6 2" xfId="41987"/>
    <cellStyle name="Separador de milhares 2 10 7" xfId="19547"/>
    <cellStyle name="Separador de milhares 2 10 7 2" xfId="41988"/>
    <cellStyle name="Separador de milhares 2 10 8" xfId="41989"/>
    <cellStyle name="Separador de milhares 2 10 9" xfId="41990"/>
    <cellStyle name="Separador de milhares 2 11" xfId="2351"/>
    <cellStyle name="Separador de milhares 2 11 2" xfId="7755"/>
    <cellStyle name="Separador de milhares 2 11 2 2" xfId="15606"/>
    <cellStyle name="Separador de milhares 2 11 2 2 2" xfId="41991"/>
    <cellStyle name="Separador de milhares 2 11 2 3" xfId="41992"/>
    <cellStyle name="Separador de milhares 2 11 2 3 2" xfId="41993"/>
    <cellStyle name="Separador de milhares 2 11 2 4" xfId="41994"/>
    <cellStyle name="Separador de milhares 2 11 3" xfId="10379"/>
    <cellStyle name="Separador de milhares 2 11 3 2" xfId="18229"/>
    <cellStyle name="Separador de milhares 2 11 3 2 2" xfId="41995"/>
    <cellStyle name="Separador de milhares 2 11 3 3" xfId="41996"/>
    <cellStyle name="Separador de milhares 2 11 3 3 2" xfId="41997"/>
    <cellStyle name="Separador de milhares 2 11 3 4" xfId="41998"/>
    <cellStyle name="Separador de milhares 2 11 4" xfId="12983"/>
    <cellStyle name="Separador de milhares 2 11 4 2" xfId="41999"/>
    <cellStyle name="Separador de milhares 2 11 5" xfId="5128"/>
    <cellStyle name="Separador de milhares 2 11 5 2" xfId="42000"/>
    <cellStyle name="Separador de milhares 2 11 6" xfId="42001"/>
    <cellStyle name="Separador de milhares 2 11 6 2" xfId="42002"/>
    <cellStyle name="Separador de milhares 2 11 7" xfId="42003"/>
    <cellStyle name="Separador de milhares 2 11 8" xfId="42004"/>
    <cellStyle name="Separador de milhares 2 12" xfId="2680"/>
    <cellStyle name="Separador de milhares 2 12 2" xfId="18546"/>
    <cellStyle name="Separador de milhares 2 12 2 2" xfId="42005"/>
    <cellStyle name="Separador de milhares 2 12 3" xfId="42006"/>
    <cellStyle name="Separador de milhares 2 13" xfId="42007"/>
    <cellStyle name="Separador de milhares 2 13 2" xfId="42008"/>
    <cellStyle name="Separador de milhares 2 14" xfId="42009"/>
    <cellStyle name="Separador de milhares 2 14 2" xfId="42010"/>
    <cellStyle name="Separador de milhares 2 15" xfId="42011"/>
    <cellStyle name="Separador de milhares 2 16" xfId="49235"/>
    <cellStyle name="Separador de milhares 2 17" xfId="49236"/>
    <cellStyle name="Separador de milhares 2 18" xfId="49237"/>
    <cellStyle name="Separador de milhares 2 19" xfId="49238"/>
    <cellStyle name="Separador de milhares 2 2" xfId="65"/>
    <cellStyle name="Separador de milhares 2 2 10" xfId="18555"/>
    <cellStyle name="Separador de milhares 2 2 10 2" xfId="42012"/>
    <cellStyle name="Separador de milhares 2 2 10 3" xfId="42013"/>
    <cellStyle name="Separador de milhares 2 2 11" xfId="2704"/>
    <cellStyle name="Separador de milhares 2 2 11 2" xfId="42014"/>
    <cellStyle name="Separador de milhares 2 2 12" xfId="42015"/>
    <cellStyle name="Separador de milhares 2 2 12 2" xfId="42016"/>
    <cellStyle name="Separador de milhares 2 2 13" xfId="42017"/>
    <cellStyle name="Separador de milhares 2 2 13 2" xfId="42018"/>
    <cellStyle name="Separador de milhares 2 2 14" xfId="42019"/>
    <cellStyle name="Separador de milhares 2 2 15" xfId="42020"/>
    <cellStyle name="Separador de milhares 2 2 2" xfId="2352"/>
    <cellStyle name="Separador de milhares 2 2 2 10" xfId="19560"/>
    <cellStyle name="Separador de milhares 2 2 2 10 2" xfId="42021"/>
    <cellStyle name="Separador de milhares 2 2 2 11" xfId="42022"/>
    <cellStyle name="Separador de milhares 2 2 2 12" xfId="42023"/>
    <cellStyle name="Separador de milhares 2 2 2 2" xfId="2353"/>
    <cellStyle name="Separador de milhares 2 2 2 2 10" xfId="42024"/>
    <cellStyle name="Separador de milhares 2 2 2 2 11" xfId="42025"/>
    <cellStyle name="Separador de milhares 2 2 2 2 2" xfId="2354"/>
    <cellStyle name="Separador de milhares 2 2 2 2 2 2" xfId="2355"/>
    <cellStyle name="Separador de milhares 2 2 2 2 2 2 2" xfId="7760"/>
    <cellStyle name="Separador de milhares 2 2 2 2 2 2 2 2" xfId="15611"/>
    <cellStyle name="Separador de milhares 2 2 2 2 2 2 2 2 2" xfId="42026"/>
    <cellStyle name="Separador de milhares 2 2 2 2 2 2 2 3" xfId="42027"/>
    <cellStyle name="Separador de milhares 2 2 2 2 2 2 2 3 2" xfId="42028"/>
    <cellStyle name="Separador de milhares 2 2 2 2 2 2 2 4" xfId="42029"/>
    <cellStyle name="Separador de milhares 2 2 2 2 2 2 3" xfId="10384"/>
    <cellStyle name="Separador de milhares 2 2 2 2 2 2 3 2" xfId="18234"/>
    <cellStyle name="Separador de milhares 2 2 2 2 2 2 3 2 2" xfId="42030"/>
    <cellStyle name="Separador de milhares 2 2 2 2 2 2 3 3" xfId="42031"/>
    <cellStyle name="Separador de milhares 2 2 2 2 2 2 3 3 2" xfId="42032"/>
    <cellStyle name="Separador de milhares 2 2 2 2 2 2 3 4" xfId="42033"/>
    <cellStyle name="Separador de milhares 2 2 2 2 2 2 4" xfId="12988"/>
    <cellStyle name="Separador de milhares 2 2 2 2 2 2 4 2" xfId="42034"/>
    <cellStyle name="Separador de milhares 2 2 2 2 2 2 5" xfId="5133"/>
    <cellStyle name="Separador de milhares 2 2 2 2 2 2 5 2" xfId="42035"/>
    <cellStyle name="Separador de milhares 2 2 2 2 2 2 6" xfId="42036"/>
    <cellStyle name="Separador de milhares 2 2 2 2 2 2 6 2" xfId="42037"/>
    <cellStyle name="Separador de milhares 2 2 2 2 2 2 7" xfId="42038"/>
    <cellStyle name="Separador de milhares 2 2 2 2 2 2 8" xfId="42039"/>
    <cellStyle name="Separador de milhares 2 2 2 2 2 3" xfId="7759"/>
    <cellStyle name="Separador de milhares 2 2 2 2 2 3 2" xfId="15610"/>
    <cellStyle name="Separador de milhares 2 2 2 2 2 3 2 2" xfId="42040"/>
    <cellStyle name="Separador de milhares 2 2 2 2 2 3 3" xfId="42041"/>
    <cellStyle name="Separador de milhares 2 2 2 2 2 3 3 2" xfId="42042"/>
    <cellStyle name="Separador de milhares 2 2 2 2 2 3 4" xfId="42043"/>
    <cellStyle name="Separador de milhares 2 2 2 2 2 4" xfId="10383"/>
    <cellStyle name="Separador de milhares 2 2 2 2 2 4 2" xfId="18233"/>
    <cellStyle name="Separador de milhares 2 2 2 2 2 4 2 2" xfId="42044"/>
    <cellStyle name="Separador de milhares 2 2 2 2 2 4 3" xfId="42045"/>
    <cellStyle name="Separador de milhares 2 2 2 2 2 4 3 2" xfId="42046"/>
    <cellStyle name="Separador de milhares 2 2 2 2 2 4 4" xfId="42047"/>
    <cellStyle name="Separador de milhares 2 2 2 2 2 5" xfId="12987"/>
    <cellStyle name="Separador de milhares 2 2 2 2 2 5 2" xfId="42048"/>
    <cellStyle name="Separador de milhares 2 2 2 2 2 6" xfId="5132"/>
    <cellStyle name="Separador de milhares 2 2 2 2 2 6 2" xfId="42049"/>
    <cellStyle name="Separador de milhares 2 2 2 2 2 7" xfId="42050"/>
    <cellStyle name="Separador de milhares 2 2 2 2 2 7 2" xfId="42051"/>
    <cellStyle name="Separador de milhares 2 2 2 2 2 8" xfId="42052"/>
    <cellStyle name="Separador de milhares 2 2 2 2 2 9" xfId="42053"/>
    <cellStyle name="Separador de milhares 2 2 2 2 3" xfId="2356"/>
    <cellStyle name="Separador de milhares 2 2 2 2 3 2" xfId="7761"/>
    <cellStyle name="Separador de milhares 2 2 2 2 3 2 2" xfId="15612"/>
    <cellStyle name="Separador de milhares 2 2 2 2 3 2 2 2" xfId="42054"/>
    <cellStyle name="Separador de milhares 2 2 2 2 3 2 3" xfId="42055"/>
    <cellStyle name="Separador de milhares 2 2 2 2 3 2 3 2" xfId="42056"/>
    <cellStyle name="Separador de milhares 2 2 2 2 3 2 4" xfId="42057"/>
    <cellStyle name="Separador de milhares 2 2 2 2 3 3" xfId="10385"/>
    <cellStyle name="Separador de milhares 2 2 2 2 3 3 2" xfId="18235"/>
    <cellStyle name="Separador de milhares 2 2 2 2 3 3 2 2" xfId="42058"/>
    <cellStyle name="Separador de milhares 2 2 2 2 3 3 3" xfId="42059"/>
    <cellStyle name="Separador de milhares 2 2 2 2 3 3 3 2" xfId="42060"/>
    <cellStyle name="Separador de milhares 2 2 2 2 3 3 4" xfId="42061"/>
    <cellStyle name="Separador de milhares 2 2 2 2 3 4" xfId="12989"/>
    <cellStyle name="Separador de milhares 2 2 2 2 3 4 2" xfId="42062"/>
    <cellStyle name="Separador de milhares 2 2 2 2 3 5" xfId="5134"/>
    <cellStyle name="Separador de milhares 2 2 2 2 3 5 2" xfId="42063"/>
    <cellStyle name="Separador de milhares 2 2 2 2 3 6" xfId="42064"/>
    <cellStyle name="Separador de milhares 2 2 2 2 3 6 2" xfId="42065"/>
    <cellStyle name="Separador de milhares 2 2 2 2 3 7" xfId="42066"/>
    <cellStyle name="Separador de milhares 2 2 2 2 3 8" xfId="42067"/>
    <cellStyle name="Separador de milhares 2 2 2 2 4" xfId="7758"/>
    <cellStyle name="Separador de milhares 2 2 2 2 4 2" xfId="15609"/>
    <cellStyle name="Separador de milhares 2 2 2 2 4 2 2" xfId="42068"/>
    <cellStyle name="Separador de milhares 2 2 2 2 4 3" xfId="42069"/>
    <cellStyle name="Separador de milhares 2 2 2 2 4 3 2" xfId="42070"/>
    <cellStyle name="Separador de milhares 2 2 2 2 4 4" xfId="42071"/>
    <cellStyle name="Separador de milhares 2 2 2 2 5" xfId="10382"/>
    <cellStyle name="Separador de milhares 2 2 2 2 5 2" xfId="18232"/>
    <cellStyle name="Separador de milhares 2 2 2 2 5 2 2" xfId="42072"/>
    <cellStyle name="Separador de milhares 2 2 2 2 5 3" xfId="42073"/>
    <cellStyle name="Separador de milhares 2 2 2 2 5 3 2" xfId="42074"/>
    <cellStyle name="Separador de milhares 2 2 2 2 5 4" xfId="42075"/>
    <cellStyle name="Separador de milhares 2 2 2 2 6" xfId="12986"/>
    <cellStyle name="Separador de milhares 2 2 2 2 6 2" xfId="42076"/>
    <cellStyle name="Separador de milhares 2 2 2 2 7" xfId="5131"/>
    <cellStyle name="Separador de milhares 2 2 2 2 7 2" xfId="42077"/>
    <cellStyle name="Separador de milhares 2 2 2 2 8" xfId="2827"/>
    <cellStyle name="Separador de milhares 2 2 2 2 9" xfId="19663"/>
    <cellStyle name="Separador de milhares 2 2 2 2 9 2" xfId="42078"/>
    <cellStyle name="Separador de milhares 2 2 2 3" xfId="2357"/>
    <cellStyle name="Separador de milhares 2 2 2 3 2" xfId="2358"/>
    <cellStyle name="Separador de milhares 2 2 2 3 2 2" xfId="7763"/>
    <cellStyle name="Separador de milhares 2 2 2 3 2 2 2" xfId="15614"/>
    <cellStyle name="Separador de milhares 2 2 2 3 2 2 2 2" xfId="42079"/>
    <cellStyle name="Separador de milhares 2 2 2 3 2 2 3" xfId="42080"/>
    <cellStyle name="Separador de milhares 2 2 2 3 2 2 3 2" xfId="42081"/>
    <cellStyle name="Separador de milhares 2 2 2 3 2 2 4" xfId="42082"/>
    <cellStyle name="Separador de milhares 2 2 2 3 2 3" xfId="10387"/>
    <cellStyle name="Separador de milhares 2 2 2 3 2 3 2" xfId="18237"/>
    <cellStyle name="Separador de milhares 2 2 2 3 2 3 2 2" xfId="42083"/>
    <cellStyle name="Separador de milhares 2 2 2 3 2 3 3" xfId="42084"/>
    <cellStyle name="Separador de milhares 2 2 2 3 2 3 3 2" xfId="42085"/>
    <cellStyle name="Separador de milhares 2 2 2 3 2 3 4" xfId="42086"/>
    <cellStyle name="Separador de milhares 2 2 2 3 2 4" xfId="12991"/>
    <cellStyle name="Separador de milhares 2 2 2 3 2 4 2" xfId="42087"/>
    <cellStyle name="Separador de milhares 2 2 2 3 2 5" xfId="5136"/>
    <cellStyle name="Separador de milhares 2 2 2 3 2 5 2" xfId="42088"/>
    <cellStyle name="Separador de milhares 2 2 2 3 2 6" xfId="42089"/>
    <cellStyle name="Separador de milhares 2 2 2 3 2 6 2" xfId="42090"/>
    <cellStyle name="Separador de milhares 2 2 2 3 2 7" xfId="42091"/>
    <cellStyle name="Separador de milhares 2 2 2 3 2 8" xfId="42092"/>
    <cellStyle name="Separador de milhares 2 2 2 3 3" xfId="7762"/>
    <cellStyle name="Separador de milhares 2 2 2 3 3 2" xfId="15613"/>
    <cellStyle name="Separador de milhares 2 2 2 3 3 2 2" xfId="42093"/>
    <cellStyle name="Separador de milhares 2 2 2 3 3 3" xfId="42094"/>
    <cellStyle name="Separador de milhares 2 2 2 3 3 3 2" xfId="42095"/>
    <cellStyle name="Separador de milhares 2 2 2 3 3 4" xfId="42096"/>
    <cellStyle name="Separador de milhares 2 2 2 3 4" xfId="10386"/>
    <cellStyle name="Separador de milhares 2 2 2 3 4 2" xfId="18236"/>
    <cellStyle name="Separador de milhares 2 2 2 3 4 2 2" xfId="42097"/>
    <cellStyle name="Separador de milhares 2 2 2 3 4 3" xfId="42098"/>
    <cellStyle name="Separador de milhares 2 2 2 3 4 3 2" xfId="42099"/>
    <cellStyle name="Separador de milhares 2 2 2 3 4 4" xfId="42100"/>
    <cellStyle name="Separador de milhares 2 2 2 3 5" xfId="12990"/>
    <cellStyle name="Separador de milhares 2 2 2 3 5 2" xfId="42101"/>
    <cellStyle name="Separador de milhares 2 2 2 3 6" xfId="5135"/>
    <cellStyle name="Separador de milhares 2 2 2 3 6 2" xfId="42102"/>
    <cellStyle name="Separador de milhares 2 2 2 3 7" xfId="19614"/>
    <cellStyle name="Separador de milhares 2 2 2 3 7 2" xfId="42103"/>
    <cellStyle name="Separador de milhares 2 2 2 3 8" xfId="42104"/>
    <cellStyle name="Separador de milhares 2 2 2 3 9" xfId="42105"/>
    <cellStyle name="Separador de milhares 2 2 2 4" xfId="2359"/>
    <cellStyle name="Separador de milhares 2 2 2 4 2" xfId="7764"/>
    <cellStyle name="Separador de milhares 2 2 2 4 2 2" xfId="15615"/>
    <cellStyle name="Separador de milhares 2 2 2 4 2 2 2" xfId="42106"/>
    <cellStyle name="Separador de milhares 2 2 2 4 2 3" xfId="42107"/>
    <cellStyle name="Separador de milhares 2 2 2 4 2 3 2" xfId="42108"/>
    <cellStyle name="Separador de milhares 2 2 2 4 2 4" xfId="42109"/>
    <cellStyle name="Separador de milhares 2 2 2 4 3" xfId="10388"/>
    <cellStyle name="Separador de milhares 2 2 2 4 3 2" xfId="18238"/>
    <cellStyle name="Separador de milhares 2 2 2 4 3 2 2" xfId="42110"/>
    <cellStyle name="Separador de milhares 2 2 2 4 3 3" xfId="42111"/>
    <cellStyle name="Separador de milhares 2 2 2 4 3 3 2" xfId="42112"/>
    <cellStyle name="Separador de milhares 2 2 2 4 3 4" xfId="42113"/>
    <cellStyle name="Separador de milhares 2 2 2 4 4" xfId="12992"/>
    <cellStyle name="Separador de milhares 2 2 2 4 4 2" xfId="42114"/>
    <cellStyle name="Separador de milhares 2 2 2 4 5" xfId="5137"/>
    <cellStyle name="Separador de milhares 2 2 2 4 5 2" xfId="42115"/>
    <cellStyle name="Separador de milhares 2 2 2 4 6" xfId="42116"/>
    <cellStyle name="Separador de milhares 2 2 2 4 6 2" xfId="42117"/>
    <cellStyle name="Separador de milhares 2 2 2 4 7" xfId="42118"/>
    <cellStyle name="Separador de milhares 2 2 2 4 8" xfId="42119"/>
    <cellStyle name="Separador de milhares 2 2 2 5" xfId="7757"/>
    <cellStyle name="Separador de milhares 2 2 2 5 2" xfId="15608"/>
    <cellStyle name="Separador de milhares 2 2 2 5 2 2" xfId="42120"/>
    <cellStyle name="Separador de milhares 2 2 2 5 3" xfId="42121"/>
    <cellStyle name="Separador de milhares 2 2 2 5 3 2" xfId="42122"/>
    <cellStyle name="Separador de milhares 2 2 2 5 4" xfId="42123"/>
    <cellStyle name="Separador de milhares 2 2 2 6" xfId="10381"/>
    <cellStyle name="Separador de milhares 2 2 2 6 2" xfId="18231"/>
    <cellStyle name="Separador de milhares 2 2 2 6 2 2" xfId="42124"/>
    <cellStyle name="Separador de milhares 2 2 2 6 3" xfId="42125"/>
    <cellStyle name="Separador de milhares 2 2 2 6 3 2" xfId="42126"/>
    <cellStyle name="Separador de milhares 2 2 2 6 4" xfId="42127"/>
    <cellStyle name="Separador de milhares 2 2 2 7" xfId="12985"/>
    <cellStyle name="Separador de milhares 2 2 2 7 2" xfId="42128"/>
    <cellStyle name="Separador de milhares 2 2 2 8" xfId="5130"/>
    <cellStyle name="Separador de milhares 2 2 2 8 2" xfId="42129"/>
    <cellStyle name="Separador de milhares 2 2 2 9" xfId="2726"/>
    <cellStyle name="Separador de milhares 2 2 3" xfId="2360"/>
    <cellStyle name="Separador de milhares 2 2 3 10" xfId="19639"/>
    <cellStyle name="Separador de milhares 2 2 3 10 2" xfId="42130"/>
    <cellStyle name="Separador de milhares 2 2 3 11" xfId="42131"/>
    <cellStyle name="Separador de milhares 2 2 3 12" xfId="42132"/>
    <cellStyle name="Separador de milhares 2 2 3 2" xfId="2361"/>
    <cellStyle name="Separador de milhares 2 2 3 2 10" xfId="42133"/>
    <cellStyle name="Separador de milhares 2 2 3 2 11" xfId="42134"/>
    <cellStyle name="Separador de milhares 2 2 3 2 2" xfId="2362"/>
    <cellStyle name="Separador de milhares 2 2 3 2 2 2" xfId="2363"/>
    <cellStyle name="Separador de milhares 2 2 3 2 2 2 2" xfId="7768"/>
    <cellStyle name="Separador de milhares 2 2 3 2 2 2 2 2" xfId="15619"/>
    <cellStyle name="Separador de milhares 2 2 3 2 2 2 2 2 2" xfId="42135"/>
    <cellStyle name="Separador de milhares 2 2 3 2 2 2 2 3" xfId="42136"/>
    <cellStyle name="Separador de milhares 2 2 3 2 2 2 2 3 2" xfId="42137"/>
    <cellStyle name="Separador de milhares 2 2 3 2 2 2 2 4" xfId="42138"/>
    <cellStyle name="Separador de milhares 2 2 3 2 2 2 3" xfId="10392"/>
    <cellStyle name="Separador de milhares 2 2 3 2 2 2 3 2" xfId="18242"/>
    <cellStyle name="Separador de milhares 2 2 3 2 2 2 3 2 2" xfId="42139"/>
    <cellStyle name="Separador de milhares 2 2 3 2 2 2 3 3" xfId="42140"/>
    <cellStyle name="Separador de milhares 2 2 3 2 2 2 3 3 2" xfId="42141"/>
    <cellStyle name="Separador de milhares 2 2 3 2 2 2 3 4" xfId="42142"/>
    <cellStyle name="Separador de milhares 2 2 3 2 2 2 4" xfId="12996"/>
    <cellStyle name="Separador de milhares 2 2 3 2 2 2 4 2" xfId="42143"/>
    <cellStyle name="Separador de milhares 2 2 3 2 2 2 5" xfId="5141"/>
    <cellStyle name="Separador de milhares 2 2 3 2 2 2 5 2" xfId="42144"/>
    <cellStyle name="Separador de milhares 2 2 3 2 2 2 6" xfId="42145"/>
    <cellStyle name="Separador de milhares 2 2 3 2 2 2 6 2" xfId="42146"/>
    <cellStyle name="Separador de milhares 2 2 3 2 2 2 7" xfId="42147"/>
    <cellStyle name="Separador de milhares 2 2 3 2 2 2 8" xfId="42148"/>
    <cellStyle name="Separador de milhares 2 2 3 2 2 3" xfId="7767"/>
    <cellStyle name="Separador de milhares 2 2 3 2 2 3 2" xfId="15618"/>
    <cellStyle name="Separador de milhares 2 2 3 2 2 3 2 2" xfId="42149"/>
    <cellStyle name="Separador de milhares 2 2 3 2 2 3 3" xfId="42150"/>
    <cellStyle name="Separador de milhares 2 2 3 2 2 3 3 2" xfId="42151"/>
    <cellStyle name="Separador de milhares 2 2 3 2 2 3 4" xfId="42152"/>
    <cellStyle name="Separador de milhares 2 2 3 2 2 4" xfId="10391"/>
    <cellStyle name="Separador de milhares 2 2 3 2 2 4 2" xfId="18241"/>
    <cellStyle name="Separador de milhares 2 2 3 2 2 4 2 2" xfId="42153"/>
    <cellStyle name="Separador de milhares 2 2 3 2 2 4 3" xfId="42154"/>
    <cellStyle name="Separador de milhares 2 2 3 2 2 4 3 2" xfId="42155"/>
    <cellStyle name="Separador de milhares 2 2 3 2 2 4 4" xfId="42156"/>
    <cellStyle name="Separador de milhares 2 2 3 2 2 5" xfId="12995"/>
    <cellStyle name="Separador de milhares 2 2 3 2 2 5 2" xfId="42157"/>
    <cellStyle name="Separador de milhares 2 2 3 2 2 6" xfId="5140"/>
    <cellStyle name="Separador de milhares 2 2 3 2 2 6 2" xfId="42158"/>
    <cellStyle name="Separador de milhares 2 2 3 2 2 7" xfId="42159"/>
    <cellStyle name="Separador de milhares 2 2 3 2 2 7 2" xfId="42160"/>
    <cellStyle name="Separador de milhares 2 2 3 2 2 8" xfId="42161"/>
    <cellStyle name="Separador de milhares 2 2 3 2 2 9" xfId="42162"/>
    <cellStyle name="Separador de milhares 2 2 3 2 3" xfId="2364"/>
    <cellStyle name="Separador de milhares 2 2 3 2 3 2" xfId="7769"/>
    <cellStyle name="Separador de milhares 2 2 3 2 3 2 2" xfId="15620"/>
    <cellStyle name="Separador de milhares 2 2 3 2 3 2 2 2" xfId="42163"/>
    <cellStyle name="Separador de milhares 2 2 3 2 3 2 3" xfId="42164"/>
    <cellStyle name="Separador de milhares 2 2 3 2 3 2 3 2" xfId="42165"/>
    <cellStyle name="Separador de milhares 2 2 3 2 3 2 4" xfId="42166"/>
    <cellStyle name="Separador de milhares 2 2 3 2 3 3" xfId="10393"/>
    <cellStyle name="Separador de milhares 2 2 3 2 3 3 2" xfId="18243"/>
    <cellStyle name="Separador de milhares 2 2 3 2 3 3 2 2" xfId="42167"/>
    <cellStyle name="Separador de milhares 2 2 3 2 3 3 3" xfId="42168"/>
    <cellStyle name="Separador de milhares 2 2 3 2 3 3 3 2" xfId="42169"/>
    <cellStyle name="Separador de milhares 2 2 3 2 3 3 4" xfId="42170"/>
    <cellStyle name="Separador de milhares 2 2 3 2 3 4" xfId="12997"/>
    <cellStyle name="Separador de milhares 2 2 3 2 3 4 2" xfId="42171"/>
    <cellStyle name="Separador de milhares 2 2 3 2 3 5" xfId="5142"/>
    <cellStyle name="Separador de milhares 2 2 3 2 3 5 2" xfId="42172"/>
    <cellStyle name="Separador de milhares 2 2 3 2 3 6" xfId="42173"/>
    <cellStyle name="Separador de milhares 2 2 3 2 3 6 2" xfId="42174"/>
    <cellStyle name="Separador de milhares 2 2 3 2 3 7" xfId="42175"/>
    <cellStyle name="Separador de milhares 2 2 3 2 3 8" xfId="42176"/>
    <cellStyle name="Separador de milhares 2 2 3 2 4" xfId="7766"/>
    <cellStyle name="Separador de milhares 2 2 3 2 4 2" xfId="15617"/>
    <cellStyle name="Separador de milhares 2 2 3 2 4 2 2" xfId="42177"/>
    <cellStyle name="Separador de milhares 2 2 3 2 4 3" xfId="42178"/>
    <cellStyle name="Separador de milhares 2 2 3 2 4 3 2" xfId="42179"/>
    <cellStyle name="Separador de milhares 2 2 3 2 4 4" xfId="42180"/>
    <cellStyle name="Separador de milhares 2 2 3 2 5" xfId="10390"/>
    <cellStyle name="Separador de milhares 2 2 3 2 5 2" xfId="18240"/>
    <cellStyle name="Separador de milhares 2 2 3 2 5 2 2" xfId="42181"/>
    <cellStyle name="Separador de milhares 2 2 3 2 5 3" xfId="42182"/>
    <cellStyle name="Separador de milhares 2 2 3 2 5 3 2" xfId="42183"/>
    <cellStyle name="Separador de milhares 2 2 3 2 5 4" xfId="42184"/>
    <cellStyle name="Separador de milhares 2 2 3 2 6" xfId="12994"/>
    <cellStyle name="Separador de milhares 2 2 3 2 6 2" xfId="42185"/>
    <cellStyle name="Separador de milhares 2 2 3 2 7" xfId="5139"/>
    <cellStyle name="Separador de milhares 2 2 3 2 7 2" xfId="42186"/>
    <cellStyle name="Separador de milhares 2 2 3 2 8" xfId="2836"/>
    <cellStyle name="Separador de milhares 2 2 3 2 9" xfId="42187"/>
    <cellStyle name="Separador de milhares 2 2 3 2 9 2" xfId="42188"/>
    <cellStyle name="Separador de milhares 2 2 3 3" xfId="2365"/>
    <cellStyle name="Separador de milhares 2 2 3 3 2" xfId="2366"/>
    <cellStyle name="Separador de milhares 2 2 3 3 2 2" xfId="7771"/>
    <cellStyle name="Separador de milhares 2 2 3 3 2 2 2" xfId="15622"/>
    <cellStyle name="Separador de milhares 2 2 3 3 2 2 2 2" xfId="42189"/>
    <cellStyle name="Separador de milhares 2 2 3 3 2 2 3" xfId="42190"/>
    <cellStyle name="Separador de milhares 2 2 3 3 2 2 3 2" xfId="42191"/>
    <cellStyle name="Separador de milhares 2 2 3 3 2 2 4" xfId="42192"/>
    <cellStyle name="Separador de milhares 2 2 3 3 2 3" xfId="10395"/>
    <cellStyle name="Separador de milhares 2 2 3 3 2 3 2" xfId="18245"/>
    <cellStyle name="Separador de milhares 2 2 3 3 2 3 2 2" xfId="42193"/>
    <cellStyle name="Separador de milhares 2 2 3 3 2 3 3" xfId="42194"/>
    <cellStyle name="Separador de milhares 2 2 3 3 2 3 3 2" xfId="42195"/>
    <cellStyle name="Separador de milhares 2 2 3 3 2 3 4" xfId="42196"/>
    <cellStyle name="Separador de milhares 2 2 3 3 2 4" xfId="12999"/>
    <cellStyle name="Separador de milhares 2 2 3 3 2 4 2" xfId="42197"/>
    <cellStyle name="Separador de milhares 2 2 3 3 2 5" xfId="5144"/>
    <cellStyle name="Separador de milhares 2 2 3 3 2 5 2" xfId="42198"/>
    <cellStyle name="Separador de milhares 2 2 3 3 2 6" xfId="42199"/>
    <cellStyle name="Separador de milhares 2 2 3 3 2 6 2" xfId="42200"/>
    <cellStyle name="Separador de milhares 2 2 3 3 2 7" xfId="42201"/>
    <cellStyle name="Separador de milhares 2 2 3 3 2 8" xfId="42202"/>
    <cellStyle name="Separador de milhares 2 2 3 3 3" xfId="7770"/>
    <cellStyle name="Separador de milhares 2 2 3 3 3 2" xfId="15621"/>
    <cellStyle name="Separador de milhares 2 2 3 3 3 2 2" xfId="42203"/>
    <cellStyle name="Separador de milhares 2 2 3 3 3 3" xfId="42204"/>
    <cellStyle name="Separador de milhares 2 2 3 3 3 3 2" xfId="42205"/>
    <cellStyle name="Separador de milhares 2 2 3 3 3 4" xfId="42206"/>
    <cellStyle name="Separador de milhares 2 2 3 3 4" xfId="10394"/>
    <cellStyle name="Separador de milhares 2 2 3 3 4 2" xfId="18244"/>
    <cellStyle name="Separador de milhares 2 2 3 3 4 2 2" xfId="42207"/>
    <cellStyle name="Separador de milhares 2 2 3 3 4 3" xfId="42208"/>
    <cellStyle name="Separador de milhares 2 2 3 3 4 3 2" xfId="42209"/>
    <cellStyle name="Separador de milhares 2 2 3 3 4 4" xfId="42210"/>
    <cellStyle name="Separador de milhares 2 2 3 3 5" xfId="12998"/>
    <cellStyle name="Separador de milhares 2 2 3 3 5 2" xfId="42211"/>
    <cellStyle name="Separador de milhares 2 2 3 3 6" xfId="5143"/>
    <cellStyle name="Separador de milhares 2 2 3 3 6 2" xfId="42212"/>
    <cellStyle name="Separador de milhares 2 2 3 3 7" xfId="42213"/>
    <cellStyle name="Separador de milhares 2 2 3 3 7 2" xfId="42214"/>
    <cellStyle name="Separador de milhares 2 2 3 3 8" xfId="42215"/>
    <cellStyle name="Separador de milhares 2 2 3 3 9" xfId="42216"/>
    <cellStyle name="Separador de milhares 2 2 3 4" xfId="2367"/>
    <cellStyle name="Separador de milhares 2 2 3 4 2" xfId="7772"/>
    <cellStyle name="Separador de milhares 2 2 3 4 2 2" xfId="15623"/>
    <cellStyle name="Separador de milhares 2 2 3 4 2 2 2" xfId="42217"/>
    <cellStyle name="Separador de milhares 2 2 3 4 2 3" xfId="42218"/>
    <cellStyle name="Separador de milhares 2 2 3 4 2 3 2" xfId="42219"/>
    <cellStyle name="Separador de milhares 2 2 3 4 2 4" xfId="42220"/>
    <cellStyle name="Separador de milhares 2 2 3 4 3" xfId="10396"/>
    <cellStyle name="Separador de milhares 2 2 3 4 3 2" xfId="18246"/>
    <cellStyle name="Separador de milhares 2 2 3 4 3 2 2" xfId="42221"/>
    <cellStyle name="Separador de milhares 2 2 3 4 3 3" xfId="42222"/>
    <cellStyle name="Separador de milhares 2 2 3 4 3 3 2" xfId="42223"/>
    <cellStyle name="Separador de milhares 2 2 3 4 3 4" xfId="42224"/>
    <cellStyle name="Separador de milhares 2 2 3 4 4" xfId="13000"/>
    <cellStyle name="Separador de milhares 2 2 3 4 4 2" xfId="42225"/>
    <cellStyle name="Separador de milhares 2 2 3 4 5" xfId="5145"/>
    <cellStyle name="Separador de milhares 2 2 3 4 5 2" xfId="42226"/>
    <cellStyle name="Separador de milhares 2 2 3 4 6" xfId="42227"/>
    <cellStyle name="Separador de milhares 2 2 3 4 6 2" xfId="42228"/>
    <cellStyle name="Separador de milhares 2 2 3 4 7" xfId="42229"/>
    <cellStyle name="Separador de milhares 2 2 3 4 8" xfId="42230"/>
    <cellStyle name="Separador de milhares 2 2 3 5" xfId="7765"/>
    <cellStyle name="Separador de milhares 2 2 3 5 2" xfId="15616"/>
    <cellStyle name="Separador de milhares 2 2 3 5 2 2" xfId="42231"/>
    <cellStyle name="Separador de milhares 2 2 3 5 3" xfId="42232"/>
    <cellStyle name="Separador de milhares 2 2 3 5 3 2" xfId="42233"/>
    <cellStyle name="Separador de milhares 2 2 3 5 4" xfId="42234"/>
    <cellStyle name="Separador de milhares 2 2 3 6" xfId="10389"/>
    <cellStyle name="Separador de milhares 2 2 3 6 2" xfId="18239"/>
    <cellStyle name="Separador de milhares 2 2 3 6 2 2" xfId="42235"/>
    <cellStyle name="Separador de milhares 2 2 3 6 3" xfId="42236"/>
    <cellStyle name="Separador de milhares 2 2 3 6 3 2" xfId="42237"/>
    <cellStyle name="Separador de milhares 2 2 3 6 4" xfId="42238"/>
    <cellStyle name="Separador de milhares 2 2 3 7" xfId="12993"/>
    <cellStyle name="Separador de milhares 2 2 3 7 2" xfId="42239"/>
    <cellStyle name="Separador de milhares 2 2 3 8" xfId="5138"/>
    <cellStyle name="Separador de milhares 2 2 3 8 2" xfId="42240"/>
    <cellStyle name="Separador de milhares 2 2 3 9" xfId="2737"/>
    <cellStyle name="Separador de milhares 2 2 4" xfId="2368"/>
    <cellStyle name="Separador de milhares 2 2 4 10" xfId="19591"/>
    <cellStyle name="Separador de milhares 2 2 4 10 2" xfId="42241"/>
    <cellStyle name="Separador de milhares 2 2 4 11" xfId="42242"/>
    <cellStyle name="Separador de milhares 2 2 4 2" xfId="2369"/>
    <cellStyle name="Separador de milhares 2 2 4 2 10" xfId="42243"/>
    <cellStyle name="Separador de milhares 2 2 4 2 2" xfId="2370"/>
    <cellStyle name="Separador de milhares 2 2 4 2 2 2" xfId="2371"/>
    <cellStyle name="Separador de milhares 2 2 4 2 2 2 2" xfId="7776"/>
    <cellStyle name="Separador de milhares 2 2 4 2 2 2 2 2" xfId="15627"/>
    <cellStyle name="Separador de milhares 2 2 4 2 2 2 2 2 2" xfId="42244"/>
    <cellStyle name="Separador de milhares 2 2 4 2 2 2 2 3" xfId="42245"/>
    <cellStyle name="Separador de milhares 2 2 4 2 2 2 2 3 2" xfId="42246"/>
    <cellStyle name="Separador de milhares 2 2 4 2 2 2 2 4" xfId="42247"/>
    <cellStyle name="Separador de milhares 2 2 4 2 2 2 3" xfId="10400"/>
    <cellStyle name="Separador de milhares 2 2 4 2 2 2 3 2" xfId="18250"/>
    <cellStyle name="Separador de milhares 2 2 4 2 2 2 3 2 2" xfId="42248"/>
    <cellStyle name="Separador de milhares 2 2 4 2 2 2 3 3" xfId="42249"/>
    <cellStyle name="Separador de milhares 2 2 4 2 2 2 3 3 2" xfId="42250"/>
    <cellStyle name="Separador de milhares 2 2 4 2 2 2 3 4" xfId="42251"/>
    <cellStyle name="Separador de milhares 2 2 4 2 2 2 4" xfId="13004"/>
    <cellStyle name="Separador de milhares 2 2 4 2 2 2 4 2" xfId="42252"/>
    <cellStyle name="Separador de milhares 2 2 4 2 2 2 5" xfId="5149"/>
    <cellStyle name="Separador de milhares 2 2 4 2 2 2 5 2" xfId="42253"/>
    <cellStyle name="Separador de milhares 2 2 4 2 2 2 6" xfId="42254"/>
    <cellStyle name="Separador de milhares 2 2 4 2 2 2 6 2" xfId="42255"/>
    <cellStyle name="Separador de milhares 2 2 4 2 2 2 7" xfId="42256"/>
    <cellStyle name="Separador de milhares 2 2 4 2 2 2 8" xfId="42257"/>
    <cellStyle name="Separador de milhares 2 2 4 2 2 3" xfId="7775"/>
    <cellStyle name="Separador de milhares 2 2 4 2 2 3 2" xfId="15626"/>
    <cellStyle name="Separador de milhares 2 2 4 2 2 3 2 2" xfId="42258"/>
    <cellStyle name="Separador de milhares 2 2 4 2 2 3 3" xfId="42259"/>
    <cellStyle name="Separador de milhares 2 2 4 2 2 3 3 2" xfId="42260"/>
    <cellStyle name="Separador de milhares 2 2 4 2 2 3 4" xfId="42261"/>
    <cellStyle name="Separador de milhares 2 2 4 2 2 4" xfId="10399"/>
    <cellStyle name="Separador de milhares 2 2 4 2 2 4 2" xfId="18249"/>
    <cellStyle name="Separador de milhares 2 2 4 2 2 4 2 2" xfId="42262"/>
    <cellStyle name="Separador de milhares 2 2 4 2 2 4 3" xfId="42263"/>
    <cellStyle name="Separador de milhares 2 2 4 2 2 4 3 2" xfId="42264"/>
    <cellStyle name="Separador de milhares 2 2 4 2 2 4 4" xfId="42265"/>
    <cellStyle name="Separador de milhares 2 2 4 2 2 5" xfId="13003"/>
    <cellStyle name="Separador de milhares 2 2 4 2 2 5 2" xfId="42266"/>
    <cellStyle name="Separador de milhares 2 2 4 2 2 6" xfId="5148"/>
    <cellStyle name="Separador de milhares 2 2 4 2 2 6 2" xfId="42267"/>
    <cellStyle name="Separador de milhares 2 2 4 2 2 7" xfId="42268"/>
    <cellStyle name="Separador de milhares 2 2 4 2 2 7 2" xfId="42269"/>
    <cellStyle name="Separador de milhares 2 2 4 2 2 8" xfId="42270"/>
    <cellStyle name="Separador de milhares 2 2 4 2 2 9" xfId="42271"/>
    <cellStyle name="Separador de milhares 2 2 4 2 3" xfId="2372"/>
    <cellStyle name="Separador de milhares 2 2 4 2 3 2" xfId="7777"/>
    <cellStyle name="Separador de milhares 2 2 4 2 3 2 2" xfId="15628"/>
    <cellStyle name="Separador de milhares 2 2 4 2 3 2 2 2" xfId="42272"/>
    <cellStyle name="Separador de milhares 2 2 4 2 3 2 3" xfId="42273"/>
    <cellStyle name="Separador de milhares 2 2 4 2 3 2 3 2" xfId="42274"/>
    <cellStyle name="Separador de milhares 2 2 4 2 3 2 4" xfId="42275"/>
    <cellStyle name="Separador de milhares 2 2 4 2 3 3" xfId="10401"/>
    <cellStyle name="Separador de milhares 2 2 4 2 3 3 2" xfId="18251"/>
    <cellStyle name="Separador de milhares 2 2 4 2 3 3 2 2" xfId="42276"/>
    <cellStyle name="Separador de milhares 2 2 4 2 3 3 3" xfId="42277"/>
    <cellStyle name="Separador de milhares 2 2 4 2 3 3 3 2" xfId="42278"/>
    <cellStyle name="Separador de milhares 2 2 4 2 3 3 4" xfId="42279"/>
    <cellStyle name="Separador de milhares 2 2 4 2 3 4" xfId="13005"/>
    <cellStyle name="Separador de milhares 2 2 4 2 3 4 2" xfId="42280"/>
    <cellStyle name="Separador de milhares 2 2 4 2 3 5" xfId="5150"/>
    <cellStyle name="Separador de milhares 2 2 4 2 3 5 2" xfId="42281"/>
    <cellStyle name="Separador de milhares 2 2 4 2 3 6" xfId="42282"/>
    <cellStyle name="Separador de milhares 2 2 4 2 3 6 2" xfId="42283"/>
    <cellStyle name="Separador de milhares 2 2 4 2 3 7" xfId="42284"/>
    <cellStyle name="Separador de milhares 2 2 4 2 3 8" xfId="42285"/>
    <cellStyle name="Separador de milhares 2 2 4 2 4" xfId="7774"/>
    <cellStyle name="Separador de milhares 2 2 4 2 4 2" xfId="15625"/>
    <cellStyle name="Separador de milhares 2 2 4 2 4 2 2" xfId="42286"/>
    <cellStyle name="Separador de milhares 2 2 4 2 4 3" xfId="42287"/>
    <cellStyle name="Separador de milhares 2 2 4 2 4 3 2" xfId="42288"/>
    <cellStyle name="Separador de milhares 2 2 4 2 4 4" xfId="42289"/>
    <cellStyle name="Separador de milhares 2 2 4 2 5" xfId="10398"/>
    <cellStyle name="Separador de milhares 2 2 4 2 5 2" xfId="18248"/>
    <cellStyle name="Separador de milhares 2 2 4 2 5 2 2" xfId="42290"/>
    <cellStyle name="Separador de milhares 2 2 4 2 5 3" xfId="42291"/>
    <cellStyle name="Separador de milhares 2 2 4 2 5 3 2" xfId="42292"/>
    <cellStyle name="Separador de milhares 2 2 4 2 5 4" xfId="42293"/>
    <cellStyle name="Separador de milhares 2 2 4 2 6" xfId="13002"/>
    <cellStyle name="Separador de milhares 2 2 4 2 6 2" xfId="42294"/>
    <cellStyle name="Separador de milhares 2 2 4 2 7" xfId="5147"/>
    <cellStyle name="Separador de milhares 2 2 4 2 7 2" xfId="42295"/>
    <cellStyle name="Separador de milhares 2 2 4 2 8" xfId="42296"/>
    <cellStyle name="Separador de milhares 2 2 4 2 8 2" xfId="42297"/>
    <cellStyle name="Separador de milhares 2 2 4 2 9" xfId="42298"/>
    <cellStyle name="Separador de milhares 2 2 4 3" xfId="2373"/>
    <cellStyle name="Separador de milhares 2 2 4 3 2" xfId="2374"/>
    <cellStyle name="Separador de milhares 2 2 4 3 2 2" xfId="7779"/>
    <cellStyle name="Separador de milhares 2 2 4 3 2 2 2" xfId="15630"/>
    <cellStyle name="Separador de milhares 2 2 4 3 2 2 2 2" xfId="42299"/>
    <cellStyle name="Separador de milhares 2 2 4 3 2 2 3" xfId="42300"/>
    <cellStyle name="Separador de milhares 2 2 4 3 2 2 3 2" xfId="42301"/>
    <cellStyle name="Separador de milhares 2 2 4 3 2 2 4" xfId="42302"/>
    <cellStyle name="Separador de milhares 2 2 4 3 2 3" xfId="10403"/>
    <cellStyle name="Separador de milhares 2 2 4 3 2 3 2" xfId="18253"/>
    <cellStyle name="Separador de milhares 2 2 4 3 2 3 2 2" xfId="42303"/>
    <cellStyle name="Separador de milhares 2 2 4 3 2 3 3" xfId="42304"/>
    <cellStyle name="Separador de milhares 2 2 4 3 2 3 3 2" xfId="42305"/>
    <cellStyle name="Separador de milhares 2 2 4 3 2 3 4" xfId="42306"/>
    <cellStyle name="Separador de milhares 2 2 4 3 2 4" xfId="13007"/>
    <cellStyle name="Separador de milhares 2 2 4 3 2 4 2" xfId="42307"/>
    <cellStyle name="Separador de milhares 2 2 4 3 2 5" xfId="5152"/>
    <cellStyle name="Separador de milhares 2 2 4 3 2 5 2" xfId="42308"/>
    <cellStyle name="Separador de milhares 2 2 4 3 2 6" xfId="42309"/>
    <cellStyle name="Separador de milhares 2 2 4 3 2 6 2" xfId="42310"/>
    <cellStyle name="Separador de milhares 2 2 4 3 2 7" xfId="42311"/>
    <cellStyle name="Separador de milhares 2 2 4 3 2 8" xfId="42312"/>
    <cellStyle name="Separador de milhares 2 2 4 3 3" xfId="7778"/>
    <cellStyle name="Separador de milhares 2 2 4 3 3 2" xfId="15629"/>
    <cellStyle name="Separador de milhares 2 2 4 3 3 2 2" xfId="42313"/>
    <cellStyle name="Separador de milhares 2 2 4 3 3 3" xfId="42314"/>
    <cellStyle name="Separador de milhares 2 2 4 3 3 3 2" xfId="42315"/>
    <cellStyle name="Separador de milhares 2 2 4 3 3 4" xfId="42316"/>
    <cellStyle name="Separador de milhares 2 2 4 3 4" xfId="10402"/>
    <cellStyle name="Separador de milhares 2 2 4 3 4 2" xfId="18252"/>
    <cellStyle name="Separador de milhares 2 2 4 3 4 2 2" xfId="42317"/>
    <cellStyle name="Separador de milhares 2 2 4 3 4 3" xfId="42318"/>
    <cellStyle name="Separador de milhares 2 2 4 3 4 3 2" xfId="42319"/>
    <cellStyle name="Separador de milhares 2 2 4 3 4 4" xfId="42320"/>
    <cellStyle name="Separador de milhares 2 2 4 3 5" xfId="13006"/>
    <cellStyle name="Separador de milhares 2 2 4 3 5 2" xfId="42321"/>
    <cellStyle name="Separador de milhares 2 2 4 3 6" xfId="5151"/>
    <cellStyle name="Separador de milhares 2 2 4 3 6 2" xfId="42322"/>
    <cellStyle name="Separador de milhares 2 2 4 3 7" xfId="42323"/>
    <cellStyle name="Separador de milhares 2 2 4 3 7 2" xfId="42324"/>
    <cellStyle name="Separador de milhares 2 2 4 3 8" xfId="42325"/>
    <cellStyle name="Separador de milhares 2 2 4 3 9" xfId="42326"/>
    <cellStyle name="Separador de milhares 2 2 4 4" xfId="2375"/>
    <cellStyle name="Separador de milhares 2 2 4 4 2" xfId="7780"/>
    <cellStyle name="Separador de milhares 2 2 4 4 2 2" xfId="15631"/>
    <cellStyle name="Separador de milhares 2 2 4 4 2 2 2" xfId="42327"/>
    <cellStyle name="Separador de milhares 2 2 4 4 2 3" xfId="42328"/>
    <cellStyle name="Separador de milhares 2 2 4 4 2 3 2" xfId="42329"/>
    <cellStyle name="Separador de milhares 2 2 4 4 2 4" xfId="42330"/>
    <cellStyle name="Separador de milhares 2 2 4 4 3" xfId="10404"/>
    <cellStyle name="Separador de milhares 2 2 4 4 3 2" xfId="18254"/>
    <cellStyle name="Separador de milhares 2 2 4 4 3 2 2" xfId="42331"/>
    <cellStyle name="Separador de milhares 2 2 4 4 3 3" xfId="42332"/>
    <cellStyle name="Separador de milhares 2 2 4 4 3 3 2" xfId="42333"/>
    <cellStyle name="Separador de milhares 2 2 4 4 3 4" xfId="42334"/>
    <cellStyle name="Separador de milhares 2 2 4 4 4" xfId="13008"/>
    <cellStyle name="Separador de milhares 2 2 4 4 4 2" xfId="42335"/>
    <cellStyle name="Separador de milhares 2 2 4 4 5" xfId="5153"/>
    <cellStyle name="Separador de milhares 2 2 4 4 5 2" xfId="42336"/>
    <cellStyle name="Separador de milhares 2 2 4 4 6" xfId="42337"/>
    <cellStyle name="Separador de milhares 2 2 4 4 6 2" xfId="42338"/>
    <cellStyle name="Separador de milhares 2 2 4 4 7" xfId="42339"/>
    <cellStyle name="Separador de milhares 2 2 4 4 8" xfId="42340"/>
    <cellStyle name="Separador de milhares 2 2 4 5" xfId="7773"/>
    <cellStyle name="Separador de milhares 2 2 4 5 2" xfId="15624"/>
    <cellStyle name="Separador de milhares 2 2 4 5 2 2" xfId="42341"/>
    <cellStyle name="Separador de milhares 2 2 4 5 3" xfId="42342"/>
    <cellStyle name="Separador de milhares 2 2 4 5 3 2" xfId="42343"/>
    <cellStyle name="Separador de milhares 2 2 4 5 4" xfId="42344"/>
    <cellStyle name="Separador de milhares 2 2 4 5 4 2" xfId="42345"/>
    <cellStyle name="Separador de milhares 2 2 4 5 5" xfId="42346"/>
    <cellStyle name="Separador de milhares 2 2 4 5 6" xfId="42347"/>
    <cellStyle name="Separador de milhares 2 2 4 6" xfId="10397"/>
    <cellStyle name="Separador de milhares 2 2 4 6 2" xfId="18247"/>
    <cellStyle name="Separador de milhares 2 2 4 6 2 2" xfId="42348"/>
    <cellStyle name="Separador de milhares 2 2 4 6 3" xfId="42349"/>
    <cellStyle name="Separador de milhares 2 2 4 6 3 2" xfId="42350"/>
    <cellStyle name="Separador de milhares 2 2 4 6 4" xfId="42351"/>
    <cellStyle name="Separador de milhares 2 2 4 7" xfId="13001"/>
    <cellStyle name="Separador de milhares 2 2 4 7 2" xfId="42352"/>
    <cellStyle name="Separador de milhares 2 2 4 8" xfId="5146"/>
    <cellStyle name="Separador de milhares 2 2 4 8 2" xfId="42353"/>
    <cellStyle name="Separador de milhares 2 2 4 9" xfId="2739"/>
    <cellStyle name="Separador de milhares 2 2 5" xfId="2376"/>
    <cellStyle name="Separador de milhares 2 2 5 10" xfId="42354"/>
    <cellStyle name="Separador de milhares 2 2 5 11" xfId="42355"/>
    <cellStyle name="Separador de milhares 2 2 5 2" xfId="2377"/>
    <cellStyle name="Separador de milhares 2 2 5 2 2" xfId="2378"/>
    <cellStyle name="Separador de milhares 2 2 5 2 2 2" xfId="7783"/>
    <cellStyle name="Separador de milhares 2 2 5 2 2 2 2" xfId="15634"/>
    <cellStyle name="Separador de milhares 2 2 5 2 2 2 2 2" xfId="42356"/>
    <cellStyle name="Separador de milhares 2 2 5 2 2 2 3" xfId="42357"/>
    <cellStyle name="Separador de milhares 2 2 5 2 2 2 3 2" xfId="42358"/>
    <cellStyle name="Separador de milhares 2 2 5 2 2 2 4" xfId="42359"/>
    <cellStyle name="Separador de milhares 2 2 5 2 2 3" xfId="10407"/>
    <cellStyle name="Separador de milhares 2 2 5 2 2 3 2" xfId="18257"/>
    <cellStyle name="Separador de milhares 2 2 5 2 2 3 2 2" xfId="42360"/>
    <cellStyle name="Separador de milhares 2 2 5 2 2 3 3" xfId="42361"/>
    <cellStyle name="Separador de milhares 2 2 5 2 2 3 3 2" xfId="42362"/>
    <cellStyle name="Separador de milhares 2 2 5 2 2 3 4" xfId="42363"/>
    <cellStyle name="Separador de milhares 2 2 5 2 2 4" xfId="13011"/>
    <cellStyle name="Separador de milhares 2 2 5 2 2 4 2" xfId="42364"/>
    <cellStyle name="Separador de milhares 2 2 5 2 2 5" xfId="5156"/>
    <cellStyle name="Separador de milhares 2 2 5 2 2 5 2" xfId="42365"/>
    <cellStyle name="Separador de milhares 2 2 5 2 2 6" xfId="42366"/>
    <cellStyle name="Separador de milhares 2 2 5 2 2 6 2" xfId="42367"/>
    <cellStyle name="Separador de milhares 2 2 5 2 2 7" xfId="42368"/>
    <cellStyle name="Separador de milhares 2 2 5 2 2 8" xfId="42369"/>
    <cellStyle name="Separador de milhares 2 2 5 2 3" xfId="7782"/>
    <cellStyle name="Separador de milhares 2 2 5 2 3 2" xfId="15633"/>
    <cellStyle name="Separador de milhares 2 2 5 2 3 2 2" xfId="42370"/>
    <cellStyle name="Separador de milhares 2 2 5 2 3 3" xfId="42371"/>
    <cellStyle name="Separador de milhares 2 2 5 2 3 3 2" xfId="42372"/>
    <cellStyle name="Separador de milhares 2 2 5 2 3 4" xfId="42373"/>
    <cellStyle name="Separador de milhares 2 2 5 2 4" xfId="10406"/>
    <cellStyle name="Separador de milhares 2 2 5 2 4 2" xfId="18256"/>
    <cellStyle name="Separador de milhares 2 2 5 2 4 2 2" xfId="42374"/>
    <cellStyle name="Separador de milhares 2 2 5 2 4 3" xfId="42375"/>
    <cellStyle name="Separador de milhares 2 2 5 2 4 3 2" xfId="42376"/>
    <cellStyle name="Separador de milhares 2 2 5 2 4 4" xfId="42377"/>
    <cellStyle name="Separador de milhares 2 2 5 2 5" xfId="13010"/>
    <cellStyle name="Separador de milhares 2 2 5 2 5 2" xfId="42378"/>
    <cellStyle name="Separador de milhares 2 2 5 2 6" xfId="5155"/>
    <cellStyle name="Separador de milhares 2 2 5 2 6 2" xfId="42379"/>
    <cellStyle name="Separador de milhares 2 2 5 2 7" xfId="42380"/>
    <cellStyle name="Separador de milhares 2 2 5 2 7 2" xfId="42381"/>
    <cellStyle name="Separador de milhares 2 2 5 2 8" xfId="42382"/>
    <cellStyle name="Separador de milhares 2 2 5 2 9" xfId="42383"/>
    <cellStyle name="Separador de milhares 2 2 5 3" xfId="2379"/>
    <cellStyle name="Separador de milhares 2 2 5 3 2" xfId="7784"/>
    <cellStyle name="Separador de milhares 2 2 5 3 2 2" xfId="15635"/>
    <cellStyle name="Separador de milhares 2 2 5 3 2 2 2" xfId="42384"/>
    <cellStyle name="Separador de milhares 2 2 5 3 2 3" xfId="42385"/>
    <cellStyle name="Separador de milhares 2 2 5 3 2 3 2" xfId="42386"/>
    <cellStyle name="Separador de milhares 2 2 5 3 2 4" xfId="42387"/>
    <cellStyle name="Separador de milhares 2 2 5 3 3" xfId="10408"/>
    <cellStyle name="Separador de milhares 2 2 5 3 3 2" xfId="18258"/>
    <cellStyle name="Separador de milhares 2 2 5 3 3 2 2" xfId="42388"/>
    <cellStyle name="Separador de milhares 2 2 5 3 3 3" xfId="42389"/>
    <cellStyle name="Separador de milhares 2 2 5 3 3 3 2" xfId="42390"/>
    <cellStyle name="Separador de milhares 2 2 5 3 3 4" xfId="42391"/>
    <cellStyle name="Separador de milhares 2 2 5 3 4" xfId="13012"/>
    <cellStyle name="Separador de milhares 2 2 5 3 4 2" xfId="42392"/>
    <cellStyle name="Separador de milhares 2 2 5 3 5" xfId="5157"/>
    <cellStyle name="Separador de milhares 2 2 5 3 5 2" xfId="42393"/>
    <cellStyle name="Separador de milhares 2 2 5 3 6" xfId="42394"/>
    <cellStyle name="Separador de milhares 2 2 5 3 6 2" xfId="42395"/>
    <cellStyle name="Separador de milhares 2 2 5 3 7" xfId="42396"/>
    <cellStyle name="Separador de milhares 2 2 5 3 8" xfId="42397"/>
    <cellStyle name="Separador de milhares 2 2 5 4" xfId="7781"/>
    <cellStyle name="Separador de milhares 2 2 5 4 2" xfId="15632"/>
    <cellStyle name="Separador de milhares 2 2 5 4 2 2" xfId="42398"/>
    <cellStyle name="Separador de milhares 2 2 5 4 3" xfId="42399"/>
    <cellStyle name="Separador de milhares 2 2 5 4 3 2" xfId="42400"/>
    <cellStyle name="Separador de milhares 2 2 5 4 4" xfId="42401"/>
    <cellStyle name="Separador de milhares 2 2 5 5" xfId="10405"/>
    <cellStyle name="Separador de milhares 2 2 5 5 2" xfId="18255"/>
    <cellStyle name="Separador de milhares 2 2 5 5 2 2" xfId="42402"/>
    <cellStyle name="Separador de milhares 2 2 5 5 3" xfId="42403"/>
    <cellStyle name="Separador de milhares 2 2 5 5 3 2" xfId="42404"/>
    <cellStyle name="Separador de milhares 2 2 5 5 4" xfId="42405"/>
    <cellStyle name="Separador de milhares 2 2 5 6" xfId="13009"/>
    <cellStyle name="Separador de milhares 2 2 5 6 2" xfId="42406"/>
    <cellStyle name="Separador de milhares 2 2 5 7" xfId="5154"/>
    <cellStyle name="Separador de milhares 2 2 5 7 2" xfId="42407"/>
    <cellStyle name="Separador de milhares 2 2 5 8" xfId="2812"/>
    <cellStyle name="Separador de milhares 2 2 5 9" xfId="42408"/>
    <cellStyle name="Separador de milhares 2 2 5 9 2" xfId="42409"/>
    <cellStyle name="Separador de milhares 2 2 6" xfId="2380"/>
    <cellStyle name="Separador de milhares 2 2 6 2" xfId="2381"/>
    <cellStyle name="Separador de milhares 2 2 6 2 2" xfId="7786"/>
    <cellStyle name="Separador de milhares 2 2 6 2 2 2" xfId="15637"/>
    <cellStyle name="Separador de milhares 2 2 6 2 2 2 2" xfId="42410"/>
    <cellStyle name="Separador de milhares 2 2 6 2 2 3" xfId="42411"/>
    <cellStyle name="Separador de milhares 2 2 6 2 2 3 2" xfId="42412"/>
    <cellStyle name="Separador de milhares 2 2 6 2 2 4" xfId="42413"/>
    <cellStyle name="Separador de milhares 2 2 6 2 3" xfId="10410"/>
    <cellStyle name="Separador de milhares 2 2 6 2 3 2" xfId="18260"/>
    <cellStyle name="Separador de milhares 2 2 6 2 3 2 2" xfId="42414"/>
    <cellStyle name="Separador de milhares 2 2 6 2 3 3" xfId="42415"/>
    <cellStyle name="Separador de milhares 2 2 6 2 3 3 2" xfId="42416"/>
    <cellStyle name="Separador de milhares 2 2 6 2 3 4" xfId="42417"/>
    <cellStyle name="Separador de milhares 2 2 6 2 4" xfId="13014"/>
    <cellStyle name="Separador de milhares 2 2 6 2 4 2" xfId="42418"/>
    <cellStyle name="Separador de milhares 2 2 6 2 5" xfId="5159"/>
    <cellStyle name="Separador de milhares 2 2 6 2 5 2" xfId="42419"/>
    <cellStyle name="Separador de milhares 2 2 6 2 6" xfId="42420"/>
    <cellStyle name="Separador de milhares 2 2 6 2 6 2" xfId="42421"/>
    <cellStyle name="Separador de milhares 2 2 6 2 7" xfId="42422"/>
    <cellStyle name="Separador de milhares 2 2 6 2 8" xfId="42423"/>
    <cellStyle name="Separador de milhares 2 2 6 3" xfId="7785"/>
    <cellStyle name="Separador de milhares 2 2 6 3 2" xfId="15636"/>
    <cellStyle name="Separador de milhares 2 2 6 3 2 2" xfId="42424"/>
    <cellStyle name="Separador de milhares 2 2 6 3 3" xfId="42425"/>
    <cellStyle name="Separador de milhares 2 2 6 3 3 2" xfId="42426"/>
    <cellStyle name="Separador de milhares 2 2 6 3 4" xfId="42427"/>
    <cellStyle name="Separador de milhares 2 2 6 4" xfId="10409"/>
    <cellStyle name="Separador de milhares 2 2 6 4 2" xfId="18259"/>
    <cellStyle name="Separador de milhares 2 2 6 4 2 2" xfId="42428"/>
    <cellStyle name="Separador de milhares 2 2 6 4 3" xfId="42429"/>
    <cellStyle name="Separador de milhares 2 2 6 4 3 2" xfId="42430"/>
    <cellStyle name="Separador de milhares 2 2 6 4 4" xfId="42431"/>
    <cellStyle name="Separador de milhares 2 2 6 5" xfId="13013"/>
    <cellStyle name="Separador de milhares 2 2 6 5 2" xfId="42432"/>
    <cellStyle name="Separador de milhares 2 2 6 6" xfId="5158"/>
    <cellStyle name="Separador de milhares 2 2 6 6 2" xfId="42433"/>
    <cellStyle name="Separador de milhares 2 2 6 7" xfId="42434"/>
    <cellStyle name="Separador de milhares 2 2 6 7 2" xfId="42435"/>
    <cellStyle name="Separador de milhares 2 2 6 8" xfId="42436"/>
    <cellStyle name="Separador de milhares 2 2 6 9" xfId="42437"/>
    <cellStyle name="Separador de milhares 2 2 7" xfId="2382"/>
    <cellStyle name="Separador de milhares 2 2 7 2" xfId="7787"/>
    <cellStyle name="Separador de milhares 2 2 7 2 2" xfId="15638"/>
    <cellStyle name="Separador de milhares 2 2 7 2 2 2" xfId="42438"/>
    <cellStyle name="Separador de milhares 2 2 7 2 3" xfId="42439"/>
    <cellStyle name="Separador de milhares 2 2 7 2 3 2" xfId="42440"/>
    <cellStyle name="Separador de milhares 2 2 7 2 4" xfId="42441"/>
    <cellStyle name="Separador de milhares 2 2 7 3" xfId="10411"/>
    <cellStyle name="Separador de milhares 2 2 7 3 2" xfId="18261"/>
    <cellStyle name="Separador de milhares 2 2 7 3 2 2" xfId="42442"/>
    <cellStyle name="Separador de milhares 2 2 7 3 3" xfId="42443"/>
    <cellStyle name="Separador de milhares 2 2 7 3 3 2" xfId="42444"/>
    <cellStyle name="Separador de milhares 2 2 7 3 4" xfId="42445"/>
    <cellStyle name="Separador de milhares 2 2 7 4" xfId="13015"/>
    <cellStyle name="Separador de milhares 2 2 7 4 2" xfId="42446"/>
    <cellStyle name="Separador de milhares 2 2 7 5" xfId="5160"/>
    <cellStyle name="Separador de milhares 2 2 7 5 2" xfId="42447"/>
    <cellStyle name="Separador de milhares 2 2 7 6" xfId="42448"/>
    <cellStyle name="Separador de milhares 2 2 7 6 2" xfId="42449"/>
    <cellStyle name="Separador de milhares 2 2 7 7" xfId="42450"/>
    <cellStyle name="Separador de milhares 2 2 7 8" xfId="42451"/>
    <cellStyle name="Separador de milhares 2 2 8" xfId="2689"/>
    <cellStyle name="Separador de milhares 2 2 8 2" xfId="5161"/>
    <cellStyle name="Separador de milhares 2 2 8 2 2" xfId="42452"/>
    <cellStyle name="Separador de milhares 2 2 8 3" xfId="42453"/>
    <cellStyle name="Separador de milhares 2 2 9" xfId="5129"/>
    <cellStyle name="Separador de milhares 2 2 9 2" xfId="7756"/>
    <cellStyle name="Separador de milhares 2 2 9 2 2" xfId="15607"/>
    <cellStyle name="Separador de milhares 2 2 9 2 2 2" xfId="42454"/>
    <cellStyle name="Separador de milhares 2 2 9 2 3" xfId="42455"/>
    <cellStyle name="Separador de milhares 2 2 9 3" xfId="10380"/>
    <cellStyle name="Separador de milhares 2 2 9 3 2" xfId="18230"/>
    <cellStyle name="Separador de milhares 2 2 9 3 2 2" xfId="42456"/>
    <cellStyle name="Separador de milhares 2 2 9 3 3" xfId="42457"/>
    <cellStyle name="Separador de milhares 2 2 9 4" xfId="12984"/>
    <cellStyle name="Separador de milhares 2 2 9 4 2" xfId="42458"/>
    <cellStyle name="Separador de milhares 2 2 9 5" xfId="42459"/>
    <cellStyle name="Separador de milhares 2 2 9 5 2" xfId="42460"/>
    <cellStyle name="Separador de milhares 2 2 9 6" xfId="42461"/>
    <cellStyle name="Separador de milhares 2 2 9 6 2" xfId="42462"/>
    <cellStyle name="Separador de milhares 2 2 9 7" xfId="42463"/>
    <cellStyle name="Separador de milhares 2 2 9 8" xfId="42464"/>
    <cellStyle name="Separador de milhares 2 20" xfId="49239"/>
    <cellStyle name="Separador de milhares 2 21" xfId="49240"/>
    <cellStyle name="Separador de milhares 2 22" xfId="49241"/>
    <cellStyle name="Separador de milhares 2 23" xfId="49242"/>
    <cellStyle name="Separador de milhares 2 24" xfId="49243"/>
    <cellStyle name="Separador de milhares 2 25" xfId="49244"/>
    <cellStyle name="Separador de milhares 2 26" xfId="49245"/>
    <cellStyle name="Separador de milhares 2 27" xfId="49246"/>
    <cellStyle name="Separador de milhares 2 28" xfId="49247"/>
    <cellStyle name="Separador de milhares 2 29" xfId="49248"/>
    <cellStyle name="Separador de milhares 2 29 2" xfId="49249"/>
    <cellStyle name="Separador de milhares 2 3" xfId="2383"/>
    <cellStyle name="Separador de milhares 2 3 10" xfId="13016"/>
    <cellStyle name="Separador de milhares 2 3 10 2" xfId="42465"/>
    <cellStyle name="Separador de milhares 2 3 11" xfId="18556"/>
    <cellStyle name="Separador de milhares 2 3 11 2" xfId="42466"/>
    <cellStyle name="Separador de milhares 2 3 12" xfId="5162"/>
    <cellStyle name="Separador de milhares 2 3 13" xfId="42467"/>
    <cellStyle name="Separador de milhares 2 3 13 2" xfId="42468"/>
    <cellStyle name="Separador de milhares 2 3 14" xfId="42469"/>
    <cellStyle name="Separador de milhares 2 3 14 2" xfId="42470"/>
    <cellStyle name="Separador de milhares 2 3 15" xfId="42471"/>
    <cellStyle name="Separador de milhares 2 3 2" xfId="2384"/>
    <cellStyle name="Separador de milhares 2 3 2 10" xfId="42472"/>
    <cellStyle name="Separador de milhares 2 3 2 11" xfId="42473"/>
    <cellStyle name="Separador de milhares 2 3 2 2" xfId="2385"/>
    <cellStyle name="Separador de milhares 2 3 2 2 10" xfId="42474"/>
    <cellStyle name="Separador de milhares 2 3 2 2 2" xfId="2386"/>
    <cellStyle name="Separador de milhares 2 3 2 2 2 2" xfId="2387"/>
    <cellStyle name="Separador de milhares 2 3 2 2 2 2 2" xfId="7792"/>
    <cellStyle name="Separador de milhares 2 3 2 2 2 2 2 2" xfId="15643"/>
    <cellStyle name="Separador de milhares 2 3 2 2 2 2 2 2 2" xfId="42475"/>
    <cellStyle name="Separador de milhares 2 3 2 2 2 2 2 3" xfId="42476"/>
    <cellStyle name="Separador de milhares 2 3 2 2 2 2 2 3 2" xfId="42477"/>
    <cellStyle name="Separador de milhares 2 3 2 2 2 2 2 4" xfId="42478"/>
    <cellStyle name="Separador de milhares 2 3 2 2 2 2 3" xfId="10416"/>
    <cellStyle name="Separador de milhares 2 3 2 2 2 2 3 2" xfId="18266"/>
    <cellStyle name="Separador de milhares 2 3 2 2 2 2 3 2 2" xfId="42479"/>
    <cellStyle name="Separador de milhares 2 3 2 2 2 2 3 3" xfId="42480"/>
    <cellStyle name="Separador de milhares 2 3 2 2 2 2 3 3 2" xfId="42481"/>
    <cellStyle name="Separador de milhares 2 3 2 2 2 2 3 4" xfId="42482"/>
    <cellStyle name="Separador de milhares 2 3 2 2 2 2 4" xfId="13020"/>
    <cellStyle name="Separador de milhares 2 3 2 2 2 2 4 2" xfId="42483"/>
    <cellStyle name="Separador de milhares 2 3 2 2 2 2 5" xfId="5166"/>
    <cellStyle name="Separador de milhares 2 3 2 2 2 2 5 2" xfId="42484"/>
    <cellStyle name="Separador de milhares 2 3 2 2 2 2 6" xfId="42485"/>
    <cellStyle name="Separador de milhares 2 3 2 2 2 2 6 2" xfId="42486"/>
    <cellStyle name="Separador de milhares 2 3 2 2 2 2 7" xfId="42487"/>
    <cellStyle name="Separador de milhares 2 3 2 2 2 2 8" xfId="42488"/>
    <cellStyle name="Separador de milhares 2 3 2 2 2 3" xfId="7791"/>
    <cellStyle name="Separador de milhares 2 3 2 2 2 3 2" xfId="15642"/>
    <cellStyle name="Separador de milhares 2 3 2 2 2 3 2 2" xfId="42489"/>
    <cellStyle name="Separador de milhares 2 3 2 2 2 3 3" xfId="42490"/>
    <cellStyle name="Separador de milhares 2 3 2 2 2 3 3 2" xfId="42491"/>
    <cellStyle name="Separador de milhares 2 3 2 2 2 3 4" xfId="42492"/>
    <cellStyle name="Separador de milhares 2 3 2 2 2 4" xfId="10415"/>
    <cellStyle name="Separador de milhares 2 3 2 2 2 4 2" xfId="18265"/>
    <cellStyle name="Separador de milhares 2 3 2 2 2 4 2 2" xfId="42493"/>
    <cellStyle name="Separador de milhares 2 3 2 2 2 4 3" xfId="42494"/>
    <cellStyle name="Separador de milhares 2 3 2 2 2 4 3 2" xfId="42495"/>
    <cellStyle name="Separador de milhares 2 3 2 2 2 4 4" xfId="42496"/>
    <cellStyle name="Separador de milhares 2 3 2 2 2 5" xfId="13019"/>
    <cellStyle name="Separador de milhares 2 3 2 2 2 5 2" xfId="42497"/>
    <cellStyle name="Separador de milhares 2 3 2 2 2 6" xfId="5165"/>
    <cellStyle name="Separador de milhares 2 3 2 2 2 6 2" xfId="42498"/>
    <cellStyle name="Separador de milhares 2 3 2 2 2 7" xfId="42499"/>
    <cellStyle name="Separador de milhares 2 3 2 2 2 7 2" xfId="42500"/>
    <cellStyle name="Separador de milhares 2 3 2 2 2 8" xfId="42501"/>
    <cellStyle name="Separador de milhares 2 3 2 2 2 9" xfId="42502"/>
    <cellStyle name="Separador de milhares 2 3 2 2 3" xfId="2388"/>
    <cellStyle name="Separador de milhares 2 3 2 2 3 2" xfId="7793"/>
    <cellStyle name="Separador de milhares 2 3 2 2 3 2 2" xfId="15644"/>
    <cellStyle name="Separador de milhares 2 3 2 2 3 2 2 2" xfId="42503"/>
    <cellStyle name="Separador de milhares 2 3 2 2 3 2 3" xfId="42504"/>
    <cellStyle name="Separador de milhares 2 3 2 2 3 2 3 2" xfId="42505"/>
    <cellStyle name="Separador de milhares 2 3 2 2 3 2 4" xfId="42506"/>
    <cellStyle name="Separador de milhares 2 3 2 2 3 3" xfId="10417"/>
    <cellStyle name="Separador de milhares 2 3 2 2 3 3 2" xfId="18267"/>
    <cellStyle name="Separador de milhares 2 3 2 2 3 3 2 2" xfId="42507"/>
    <cellStyle name="Separador de milhares 2 3 2 2 3 3 3" xfId="42508"/>
    <cellStyle name="Separador de milhares 2 3 2 2 3 3 3 2" xfId="42509"/>
    <cellStyle name="Separador de milhares 2 3 2 2 3 3 4" xfId="42510"/>
    <cellStyle name="Separador de milhares 2 3 2 2 3 4" xfId="13021"/>
    <cellStyle name="Separador de milhares 2 3 2 2 3 4 2" xfId="42511"/>
    <cellStyle name="Separador de milhares 2 3 2 2 3 5" xfId="5167"/>
    <cellStyle name="Separador de milhares 2 3 2 2 3 5 2" xfId="42512"/>
    <cellStyle name="Separador de milhares 2 3 2 2 3 6" xfId="42513"/>
    <cellStyle name="Separador de milhares 2 3 2 2 3 6 2" xfId="42514"/>
    <cellStyle name="Separador de milhares 2 3 2 2 3 7" xfId="42515"/>
    <cellStyle name="Separador de milhares 2 3 2 2 3 8" xfId="42516"/>
    <cellStyle name="Separador de milhares 2 3 2 2 4" xfId="7790"/>
    <cellStyle name="Separador de milhares 2 3 2 2 4 2" xfId="15641"/>
    <cellStyle name="Separador de milhares 2 3 2 2 4 2 2" xfId="42517"/>
    <cellStyle name="Separador de milhares 2 3 2 2 4 3" xfId="42518"/>
    <cellStyle name="Separador de milhares 2 3 2 2 4 3 2" xfId="42519"/>
    <cellStyle name="Separador de milhares 2 3 2 2 4 4" xfId="42520"/>
    <cellStyle name="Separador de milhares 2 3 2 2 5" xfId="10414"/>
    <cellStyle name="Separador de milhares 2 3 2 2 5 2" xfId="18264"/>
    <cellStyle name="Separador de milhares 2 3 2 2 5 2 2" xfId="42521"/>
    <cellStyle name="Separador de milhares 2 3 2 2 5 3" xfId="42522"/>
    <cellStyle name="Separador de milhares 2 3 2 2 5 3 2" xfId="42523"/>
    <cellStyle name="Separador de milhares 2 3 2 2 5 4" xfId="42524"/>
    <cellStyle name="Separador de milhares 2 3 2 2 6" xfId="13018"/>
    <cellStyle name="Separador de milhares 2 3 2 2 6 2" xfId="42525"/>
    <cellStyle name="Separador de milhares 2 3 2 2 7" xfId="5164"/>
    <cellStyle name="Separador de milhares 2 3 2 2 7 2" xfId="42526"/>
    <cellStyle name="Separador de milhares 2 3 2 2 8" xfId="42527"/>
    <cellStyle name="Separador de milhares 2 3 2 2 8 2" xfId="42528"/>
    <cellStyle name="Separador de milhares 2 3 2 2 9" xfId="42529"/>
    <cellStyle name="Separador de milhares 2 3 2 3" xfId="2389"/>
    <cellStyle name="Separador de milhares 2 3 2 3 2" xfId="2390"/>
    <cellStyle name="Separador de milhares 2 3 2 3 2 2" xfId="7795"/>
    <cellStyle name="Separador de milhares 2 3 2 3 2 2 2" xfId="15646"/>
    <cellStyle name="Separador de milhares 2 3 2 3 2 2 2 2" xfId="42530"/>
    <cellStyle name="Separador de milhares 2 3 2 3 2 2 3" xfId="42531"/>
    <cellStyle name="Separador de milhares 2 3 2 3 2 2 3 2" xfId="42532"/>
    <cellStyle name="Separador de milhares 2 3 2 3 2 2 4" xfId="42533"/>
    <cellStyle name="Separador de milhares 2 3 2 3 2 3" xfId="10419"/>
    <cellStyle name="Separador de milhares 2 3 2 3 2 3 2" xfId="18269"/>
    <cellStyle name="Separador de milhares 2 3 2 3 2 3 2 2" xfId="42534"/>
    <cellStyle name="Separador de milhares 2 3 2 3 2 3 3" xfId="42535"/>
    <cellStyle name="Separador de milhares 2 3 2 3 2 3 3 2" xfId="42536"/>
    <cellStyle name="Separador de milhares 2 3 2 3 2 3 4" xfId="42537"/>
    <cellStyle name="Separador de milhares 2 3 2 3 2 4" xfId="13023"/>
    <cellStyle name="Separador de milhares 2 3 2 3 2 4 2" xfId="42538"/>
    <cellStyle name="Separador de milhares 2 3 2 3 2 5" xfId="5169"/>
    <cellStyle name="Separador de milhares 2 3 2 3 2 5 2" xfId="42539"/>
    <cellStyle name="Separador de milhares 2 3 2 3 2 6" xfId="42540"/>
    <cellStyle name="Separador de milhares 2 3 2 3 2 6 2" xfId="42541"/>
    <cellStyle name="Separador de milhares 2 3 2 3 2 7" xfId="42542"/>
    <cellStyle name="Separador de milhares 2 3 2 3 2 8" xfId="42543"/>
    <cellStyle name="Separador de milhares 2 3 2 3 3" xfId="7794"/>
    <cellStyle name="Separador de milhares 2 3 2 3 3 2" xfId="15645"/>
    <cellStyle name="Separador de milhares 2 3 2 3 3 2 2" xfId="42544"/>
    <cellStyle name="Separador de milhares 2 3 2 3 3 3" xfId="42545"/>
    <cellStyle name="Separador de milhares 2 3 2 3 3 3 2" xfId="42546"/>
    <cellStyle name="Separador de milhares 2 3 2 3 3 4" xfId="42547"/>
    <cellStyle name="Separador de milhares 2 3 2 3 4" xfId="10418"/>
    <cellStyle name="Separador de milhares 2 3 2 3 4 2" xfId="18268"/>
    <cellStyle name="Separador de milhares 2 3 2 3 4 2 2" xfId="42548"/>
    <cellStyle name="Separador de milhares 2 3 2 3 4 3" xfId="42549"/>
    <cellStyle name="Separador de milhares 2 3 2 3 4 3 2" xfId="42550"/>
    <cellStyle name="Separador de milhares 2 3 2 3 4 4" xfId="42551"/>
    <cellStyle name="Separador de milhares 2 3 2 3 5" xfId="13022"/>
    <cellStyle name="Separador de milhares 2 3 2 3 5 2" xfId="42552"/>
    <cellStyle name="Separador de milhares 2 3 2 3 6" xfId="5168"/>
    <cellStyle name="Separador de milhares 2 3 2 3 6 2" xfId="42553"/>
    <cellStyle name="Separador de milhares 2 3 2 3 7" xfId="42554"/>
    <cellStyle name="Separador de milhares 2 3 2 3 7 2" xfId="42555"/>
    <cellStyle name="Separador de milhares 2 3 2 3 8" xfId="42556"/>
    <cellStyle name="Separador de milhares 2 3 2 3 9" xfId="42557"/>
    <cellStyle name="Separador de milhares 2 3 2 4" xfId="2391"/>
    <cellStyle name="Separador de milhares 2 3 2 4 2" xfId="7796"/>
    <cellStyle name="Separador de milhares 2 3 2 4 2 2" xfId="15647"/>
    <cellStyle name="Separador de milhares 2 3 2 4 2 2 2" xfId="42558"/>
    <cellStyle name="Separador de milhares 2 3 2 4 2 3" xfId="42559"/>
    <cellStyle name="Separador de milhares 2 3 2 4 2 3 2" xfId="42560"/>
    <cellStyle name="Separador de milhares 2 3 2 4 2 4" xfId="42561"/>
    <cellStyle name="Separador de milhares 2 3 2 4 3" xfId="10420"/>
    <cellStyle name="Separador de milhares 2 3 2 4 3 2" xfId="18270"/>
    <cellStyle name="Separador de milhares 2 3 2 4 3 2 2" xfId="42562"/>
    <cellStyle name="Separador de milhares 2 3 2 4 3 3" xfId="42563"/>
    <cellStyle name="Separador de milhares 2 3 2 4 3 3 2" xfId="42564"/>
    <cellStyle name="Separador de milhares 2 3 2 4 3 4" xfId="42565"/>
    <cellStyle name="Separador de milhares 2 3 2 4 4" xfId="13024"/>
    <cellStyle name="Separador de milhares 2 3 2 4 4 2" xfId="42566"/>
    <cellStyle name="Separador de milhares 2 3 2 4 5" xfId="5170"/>
    <cellStyle name="Separador de milhares 2 3 2 4 5 2" xfId="42567"/>
    <cellStyle name="Separador de milhares 2 3 2 4 6" xfId="42568"/>
    <cellStyle name="Separador de milhares 2 3 2 4 6 2" xfId="42569"/>
    <cellStyle name="Separador de milhares 2 3 2 4 7" xfId="42570"/>
    <cellStyle name="Separador de milhares 2 3 2 4 8" xfId="42571"/>
    <cellStyle name="Separador de milhares 2 3 2 5" xfId="7789"/>
    <cellStyle name="Separador de milhares 2 3 2 5 2" xfId="15640"/>
    <cellStyle name="Separador de milhares 2 3 2 5 2 2" xfId="42572"/>
    <cellStyle name="Separador de milhares 2 3 2 5 3" xfId="42573"/>
    <cellStyle name="Separador de milhares 2 3 2 5 3 2" xfId="42574"/>
    <cellStyle name="Separador de milhares 2 3 2 5 4" xfId="42575"/>
    <cellStyle name="Separador de milhares 2 3 2 6" xfId="10413"/>
    <cellStyle name="Separador de milhares 2 3 2 6 2" xfId="18263"/>
    <cellStyle name="Separador de milhares 2 3 2 6 2 2" xfId="42576"/>
    <cellStyle name="Separador de milhares 2 3 2 6 3" xfId="42577"/>
    <cellStyle name="Separador de milhares 2 3 2 6 3 2" xfId="42578"/>
    <cellStyle name="Separador de milhares 2 3 2 6 4" xfId="42579"/>
    <cellStyle name="Separador de milhares 2 3 2 7" xfId="13017"/>
    <cellStyle name="Separador de milhares 2 3 2 7 2" xfId="42580"/>
    <cellStyle name="Separador de milhares 2 3 2 8" xfId="5163"/>
    <cellStyle name="Separador de milhares 2 3 2 8 2" xfId="42581"/>
    <cellStyle name="Separador de milhares 2 3 2 9" xfId="19640"/>
    <cellStyle name="Separador de milhares 2 3 2 9 2" xfId="42582"/>
    <cellStyle name="Separador de milhares 2 3 3" xfId="2392"/>
    <cellStyle name="Separador de milhares 2 3 3 10" xfId="42583"/>
    <cellStyle name="Separador de milhares 2 3 3 11" xfId="42584"/>
    <cellStyle name="Separador de milhares 2 3 3 2" xfId="2393"/>
    <cellStyle name="Separador de milhares 2 3 3 2 10" xfId="42585"/>
    <cellStyle name="Separador de milhares 2 3 3 2 2" xfId="2394"/>
    <cellStyle name="Separador de milhares 2 3 3 2 2 2" xfId="2395"/>
    <cellStyle name="Separador de milhares 2 3 3 2 2 2 2" xfId="7800"/>
    <cellStyle name="Separador de milhares 2 3 3 2 2 2 2 2" xfId="15651"/>
    <cellStyle name="Separador de milhares 2 3 3 2 2 2 2 2 2" xfId="42586"/>
    <cellStyle name="Separador de milhares 2 3 3 2 2 2 2 3" xfId="42587"/>
    <cellStyle name="Separador de milhares 2 3 3 2 2 2 2 3 2" xfId="42588"/>
    <cellStyle name="Separador de milhares 2 3 3 2 2 2 2 4" xfId="42589"/>
    <cellStyle name="Separador de milhares 2 3 3 2 2 2 3" xfId="10424"/>
    <cellStyle name="Separador de milhares 2 3 3 2 2 2 3 2" xfId="18274"/>
    <cellStyle name="Separador de milhares 2 3 3 2 2 2 3 2 2" xfId="42590"/>
    <cellStyle name="Separador de milhares 2 3 3 2 2 2 3 3" xfId="42591"/>
    <cellStyle name="Separador de milhares 2 3 3 2 2 2 3 3 2" xfId="42592"/>
    <cellStyle name="Separador de milhares 2 3 3 2 2 2 3 4" xfId="42593"/>
    <cellStyle name="Separador de milhares 2 3 3 2 2 2 4" xfId="13028"/>
    <cellStyle name="Separador de milhares 2 3 3 2 2 2 4 2" xfId="42594"/>
    <cellStyle name="Separador de milhares 2 3 3 2 2 2 5" xfId="5174"/>
    <cellStyle name="Separador de milhares 2 3 3 2 2 2 5 2" xfId="42595"/>
    <cellStyle name="Separador de milhares 2 3 3 2 2 2 6" xfId="42596"/>
    <cellStyle name="Separador de milhares 2 3 3 2 2 2 6 2" xfId="42597"/>
    <cellStyle name="Separador de milhares 2 3 3 2 2 2 7" xfId="42598"/>
    <cellStyle name="Separador de milhares 2 3 3 2 2 2 8" xfId="42599"/>
    <cellStyle name="Separador de milhares 2 3 3 2 2 3" xfId="7799"/>
    <cellStyle name="Separador de milhares 2 3 3 2 2 3 2" xfId="15650"/>
    <cellStyle name="Separador de milhares 2 3 3 2 2 3 2 2" xfId="42600"/>
    <cellStyle name="Separador de milhares 2 3 3 2 2 3 3" xfId="42601"/>
    <cellStyle name="Separador de milhares 2 3 3 2 2 3 3 2" xfId="42602"/>
    <cellStyle name="Separador de milhares 2 3 3 2 2 3 4" xfId="42603"/>
    <cellStyle name="Separador de milhares 2 3 3 2 2 4" xfId="10423"/>
    <cellStyle name="Separador de milhares 2 3 3 2 2 4 2" xfId="18273"/>
    <cellStyle name="Separador de milhares 2 3 3 2 2 4 2 2" xfId="42604"/>
    <cellStyle name="Separador de milhares 2 3 3 2 2 4 3" xfId="42605"/>
    <cellStyle name="Separador de milhares 2 3 3 2 2 4 3 2" xfId="42606"/>
    <cellStyle name="Separador de milhares 2 3 3 2 2 4 4" xfId="42607"/>
    <cellStyle name="Separador de milhares 2 3 3 2 2 5" xfId="13027"/>
    <cellStyle name="Separador de milhares 2 3 3 2 2 5 2" xfId="42608"/>
    <cellStyle name="Separador de milhares 2 3 3 2 2 6" xfId="5173"/>
    <cellStyle name="Separador de milhares 2 3 3 2 2 6 2" xfId="42609"/>
    <cellStyle name="Separador de milhares 2 3 3 2 2 7" xfId="42610"/>
    <cellStyle name="Separador de milhares 2 3 3 2 2 7 2" xfId="42611"/>
    <cellStyle name="Separador de milhares 2 3 3 2 2 8" xfId="42612"/>
    <cellStyle name="Separador de milhares 2 3 3 2 2 9" xfId="42613"/>
    <cellStyle name="Separador de milhares 2 3 3 2 3" xfId="2396"/>
    <cellStyle name="Separador de milhares 2 3 3 2 3 2" xfId="7801"/>
    <cellStyle name="Separador de milhares 2 3 3 2 3 2 2" xfId="15652"/>
    <cellStyle name="Separador de milhares 2 3 3 2 3 2 2 2" xfId="42614"/>
    <cellStyle name="Separador de milhares 2 3 3 2 3 2 3" xfId="42615"/>
    <cellStyle name="Separador de milhares 2 3 3 2 3 2 3 2" xfId="42616"/>
    <cellStyle name="Separador de milhares 2 3 3 2 3 2 4" xfId="42617"/>
    <cellStyle name="Separador de milhares 2 3 3 2 3 3" xfId="10425"/>
    <cellStyle name="Separador de milhares 2 3 3 2 3 3 2" xfId="18275"/>
    <cellStyle name="Separador de milhares 2 3 3 2 3 3 2 2" xfId="42618"/>
    <cellStyle name="Separador de milhares 2 3 3 2 3 3 3" xfId="42619"/>
    <cellStyle name="Separador de milhares 2 3 3 2 3 3 3 2" xfId="42620"/>
    <cellStyle name="Separador de milhares 2 3 3 2 3 3 4" xfId="42621"/>
    <cellStyle name="Separador de milhares 2 3 3 2 3 4" xfId="13029"/>
    <cellStyle name="Separador de milhares 2 3 3 2 3 4 2" xfId="42622"/>
    <cellStyle name="Separador de milhares 2 3 3 2 3 5" xfId="5175"/>
    <cellStyle name="Separador de milhares 2 3 3 2 3 5 2" xfId="42623"/>
    <cellStyle name="Separador de milhares 2 3 3 2 3 6" xfId="42624"/>
    <cellStyle name="Separador de milhares 2 3 3 2 3 6 2" xfId="42625"/>
    <cellStyle name="Separador de milhares 2 3 3 2 3 7" xfId="42626"/>
    <cellStyle name="Separador de milhares 2 3 3 2 3 8" xfId="42627"/>
    <cellStyle name="Separador de milhares 2 3 3 2 4" xfId="7798"/>
    <cellStyle name="Separador de milhares 2 3 3 2 4 2" xfId="15649"/>
    <cellStyle name="Separador de milhares 2 3 3 2 4 2 2" xfId="42628"/>
    <cellStyle name="Separador de milhares 2 3 3 2 4 3" xfId="42629"/>
    <cellStyle name="Separador de milhares 2 3 3 2 4 3 2" xfId="42630"/>
    <cellStyle name="Separador de milhares 2 3 3 2 4 4" xfId="42631"/>
    <cellStyle name="Separador de milhares 2 3 3 2 5" xfId="10422"/>
    <cellStyle name="Separador de milhares 2 3 3 2 5 2" xfId="18272"/>
    <cellStyle name="Separador de milhares 2 3 3 2 5 2 2" xfId="42632"/>
    <cellStyle name="Separador de milhares 2 3 3 2 5 3" xfId="42633"/>
    <cellStyle name="Separador de milhares 2 3 3 2 5 3 2" xfId="42634"/>
    <cellStyle name="Separador de milhares 2 3 3 2 5 4" xfId="42635"/>
    <cellStyle name="Separador de milhares 2 3 3 2 6" xfId="13026"/>
    <cellStyle name="Separador de milhares 2 3 3 2 6 2" xfId="42636"/>
    <cellStyle name="Separador de milhares 2 3 3 2 7" xfId="5172"/>
    <cellStyle name="Separador de milhares 2 3 3 2 7 2" xfId="42637"/>
    <cellStyle name="Separador de milhares 2 3 3 2 8" xfId="42638"/>
    <cellStyle name="Separador de milhares 2 3 3 2 8 2" xfId="42639"/>
    <cellStyle name="Separador de milhares 2 3 3 2 9" xfId="42640"/>
    <cellStyle name="Separador de milhares 2 3 3 3" xfId="2397"/>
    <cellStyle name="Separador de milhares 2 3 3 3 2" xfId="2398"/>
    <cellStyle name="Separador de milhares 2 3 3 3 2 2" xfId="7803"/>
    <cellStyle name="Separador de milhares 2 3 3 3 2 2 2" xfId="15654"/>
    <cellStyle name="Separador de milhares 2 3 3 3 2 2 2 2" xfId="42641"/>
    <cellStyle name="Separador de milhares 2 3 3 3 2 2 3" xfId="42642"/>
    <cellStyle name="Separador de milhares 2 3 3 3 2 2 3 2" xfId="42643"/>
    <cellStyle name="Separador de milhares 2 3 3 3 2 2 4" xfId="42644"/>
    <cellStyle name="Separador de milhares 2 3 3 3 2 3" xfId="10427"/>
    <cellStyle name="Separador de milhares 2 3 3 3 2 3 2" xfId="18277"/>
    <cellStyle name="Separador de milhares 2 3 3 3 2 3 2 2" xfId="42645"/>
    <cellStyle name="Separador de milhares 2 3 3 3 2 3 3" xfId="42646"/>
    <cellStyle name="Separador de milhares 2 3 3 3 2 3 3 2" xfId="42647"/>
    <cellStyle name="Separador de milhares 2 3 3 3 2 3 4" xfId="42648"/>
    <cellStyle name="Separador de milhares 2 3 3 3 2 4" xfId="13031"/>
    <cellStyle name="Separador de milhares 2 3 3 3 2 4 2" xfId="42649"/>
    <cellStyle name="Separador de milhares 2 3 3 3 2 5" xfId="5177"/>
    <cellStyle name="Separador de milhares 2 3 3 3 2 5 2" xfId="42650"/>
    <cellStyle name="Separador de milhares 2 3 3 3 2 6" xfId="42651"/>
    <cellStyle name="Separador de milhares 2 3 3 3 2 6 2" xfId="42652"/>
    <cellStyle name="Separador de milhares 2 3 3 3 2 7" xfId="42653"/>
    <cellStyle name="Separador de milhares 2 3 3 3 2 8" xfId="42654"/>
    <cellStyle name="Separador de milhares 2 3 3 3 3" xfId="7802"/>
    <cellStyle name="Separador de milhares 2 3 3 3 3 2" xfId="15653"/>
    <cellStyle name="Separador de milhares 2 3 3 3 3 2 2" xfId="42655"/>
    <cellStyle name="Separador de milhares 2 3 3 3 3 3" xfId="42656"/>
    <cellStyle name="Separador de milhares 2 3 3 3 3 3 2" xfId="42657"/>
    <cellStyle name="Separador de milhares 2 3 3 3 3 4" xfId="42658"/>
    <cellStyle name="Separador de milhares 2 3 3 3 4" xfId="10426"/>
    <cellStyle name="Separador de milhares 2 3 3 3 4 2" xfId="18276"/>
    <cellStyle name="Separador de milhares 2 3 3 3 4 2 2" xfId="42659"/>
    <cellStyle name="Separador de milhares 2 3 3 3 4 3" xfId="42660"/>
    <cellStyle name="Separador de milhares 2 3 3 3 4 3 2" xfId="42661"/>
    <cellStyle name="Separador de milhares 2 3 3 3 4 4" xfId="42662"/>
    <cellStyle name="Separador de milhares 2 3 3 3 5" xfId="13030"/>
    <cellStyle name="Separador de milhares 2 3 3 3 5 2" xfId="42663"/>
    <cellStyle name="Separador de milhares 2 3 3 3 6" xfId="5176"/>
    <cellStyle name="Separador de milhares 2 3 3 3 6 2" xfId="42664"/>
    <cellStyle name="Separador de milhares 2 3 3 3 7" xfId="42665"/>
    <cellStyle name="Separador de milhares 2 3 3 3 7 2" xfId="42666"/>
    <cellStyle name="Separador de milhares 2 3 3 3 8" xfId="42667"/>
    <cellStyle name="Separador de milhares 2 3 3 3 9" xfId="42668"/>
    <cellStyle name="Separador de milhares 2 3 3 4" xfId="2399"/>
    <cellStyle name="Separador de milhares 2 3 3 4 2" xfId="7804"/>
    <cellStyle name="Separador de milhares 2 3 3 4 2 2" xfId="15655"/>
    <cellStyle name="Separador de milhares 2 3 3 4 2 2 2" xfId="42669"/>
    <cellStyle name="Separador de milhares 2 3 3 4 2 3" xfId="42670"/>
    <cellStyle name="Separador de milhares 2 3 3 4 2 3 2" xfId="42671"/>
    <cellStyle name="Separador de milhares 2 3 3 4 2 4" xfId="42672"/>
    <cellStyle name="Separador de milhares 2 3 3 4 3" xfId="10428"/>
    <cellStyle name="Separador de milhares 2 3 3 4 3 2" xfId="18278"/>
    <cellStyle name="Separador de milhares 2 3 3 4 3 2 2" xfId="42673"/>
    <cellStyle name="Separador de milhares 2 3 3 4 3 3" xfId="42674"/>
    <cellStyle name="Separador de milhares 2 3 3 4 3 3 2" xfId="42675"/>
    <cellStyle name="Separador de milhares 2 3 3 4 3 4" xfId="42676"/>
    <cellStyle name="Separador de milhares 2 3 3 4 4" xfId="13032"/>
    <cellStyle name="Separador de milhares 2 3 3 4 4 2" xfId="42677"/>
    <cellStyle name="Separador de milhares 2 3 3 4 5" xfId="5178"/>
    <cellStyle name="Separador de milhares 2 3 3 4 5 2" xfId="42678"/>
    <cellStyle name="Separador de milhares 2 3 3 4 6" xfId="42679"/>
    <cellStyle name="Separador de milhares 2 3 3 4 6 2" xfId="42680"/>
    <cellStyle name="Separador de milhares 2 3 3 4 7" xfId="42681"/>
    <cellStyle name="Separador de milhares 2 3 3 4 8" xfId="42682"/>
    <cellStyle name="Separador de milhares 2 3 3 5" xfId="7797"/>
    <cellStyle name="Separador de milhares 2 3 3 5 2" xfId="15648"/>
    <cellStyle name="Separador de milhares 2 3 3 5 2 2" xfId="42683"/>
    <cellStyle name="Separador de milhares 2 3 3 5 3" xfId="42684"/>
    <cellStyle name="Separador de milhares 2 3 3 5 3 2" xfId="42685"/>
    <cellStyle name="Separador de milhares 2 3 3 5 4" xfId="42686"/>
    <cellStyle name="Separador de milhares 2 3 3 6" xfId="10421"/>
    <cellStyle name="Separador de milhares 2 3 3 6 2" xfId="18271"/>
    <cellStyle name="Separador de milhares 2 3 3 6 2 2" xfId="42687"/>
    <cellStyle name="Separador de milhares 2 3 3 6 3" xfId="42688"/>
    <cellStyle name="Separador de milhares 2 3 3 6 3 2" xfId="42689"/>
    <cellStyle name="Separador de milhares 2 3 3 6 4" xfId="42690"/>
    <cellStyle name="Separador de milhares 2 3 3 7" xfId="13025"/>
    <cellStyle name="Separador de milhares 2 3 3 7 2" xfId="42691"/>
    <cellStyle name="Separador de milhares 2 3 3 8" xfId="5171"/>
    <cellStyle name="Separador de milhares 2 3 3 8 2" xfId="42692"/>
    <cellStyle name="Separador de milhares 2 3 3 9" xfId="19592"/>
    <cellStyle name="Separador de milhares 2 3 3 9 2" xfId="42693"/>
    <cellStyle name="Separador de milhares 2 3 4" xfId="2400"/>
    <cellStyle name="Separador de milhares 2 3 4 10" xfId="42694"/>
    <cellStyle name="Separador de milhares 2 3 4 11" xfId="42695"/>
    <cellStyle name="Separador de milhares 2 3 4 2" xfId="2401"/>
    <cellStyle name="Separador de milhares 2 3 4 2 10" xfId="42696"/>
    <cellStyle name="Separador de milhares 2 3 4 2 2" xfId="2402"/>
    <cellStyle name="Separador de milhares 2 3 4 2 2 2" xfId="2403"/>
    <cellStyle name="Separador de milhares 2 3 4 2 2 2 2" xfId="7808"/>
    <cellStyle name="Separador de milhares 2 3 4 2 2 2 2 2" xfId="15659"/>
    <cellStyle name="Separador de milhares 2 3 4 2 2 2 2 2 2" xfId="42697"/>
    <cellStyle name="Separador de milhares 2 3 4 2 2 2 2 3" xfId="42698"/>
    <cellStyle name="Separador de milhares 2 3 4 2 2 2 2 3 2" xfId="42699"/>
    <cellStyle name="Separador de milhares 2 3 4 2 2 2 2 4" xfId="42700"/>
    <cellStyle name="Separador de milhares 2 3 4 2 2 2 3" xfId="10432"/>
    <cellStyle name="Separador de milhares 2 3 4 2 2 2 3 2" xfId="18282"/>
    <cellStyle name="Separador de milhares 2 3 4 2 2 2 3 2 2" xfId="42701"/>
    <cellStyle name="Separador de milhares 2 3 4 2 2 2 3 3" xfId="42702"/>
    <cellStyle name="Separador de milhares 2 3 4 2 2 2 3 3 2" xfId="42703"/>
    <cellStyle name="Separador de milhares 2 3 4 2 2 2 3 4" xfId="42704"/>
    <cellStyle name="Separador de milhares 2 3 4 2 2 2 4" xfId="13036"/>
    <cellStyle name="Separador de milhares 2 3 4 2 2 2 4 2" xfId="42705"/>
    <cellStyle name="Separador de milhares 2 3 4 2 2 2 5" xfId="5182"/>
    <cellStyle name="Separador de milhares 2 3 4 2 2 2 5 2" xfId="42706"/>
    <cellStyle name="Separador de milhares 2 3 4 2 2 2 6" xfId="42707"/>
    <cellStyle name="Separador de milhares 2 3 4 2 2 2 6 2" xfId="42708"/>
    <cellStyle name="Separador de milhares 2 3 4 2 2 2 7" xfId="42709"/>
    <cellStyle name="Separador de milhares 2 3 4 2 2 2 8" xfId="42710"/>
    <cellStyle name="Separador de milhares 2 3 4 2 2 3" xfId="7807"/>
    <cellStyle name="Separador de milhares 2 3 4 2 2 3 2" xfId="15658"/>
    <cellStyle name="Separador de milhares 2 3 4 2 2 3 2 2" xfId="42711"/>
    <cellStyle name="Separador de milhares 2 3 4 2 2 3 3" xfId="42712"/>
    <cellStyle name="Separador de milhares 2 3 4 2 2 3 3 2" xfId="42713"/>
    <cellStyle name="Separador de milhares 2 3 4 2 2 3 4" xfId="42714"/>
    <cellStyle name="Separador de milhares 2 3 4 2 2 4" xfId="10431"/>
    <cellStyle name="Separador de milhares 2 3 4 2 2 4 2" xfId="18281"/>
    <cellStyle name="Separador de milhares 2 3 4 2 2 4 2 2" xfId="42715"/>
    <cellStyle name="Separador de milhares 2 3 4 2 2 4 3" xfId="42716"/>
    <cellStyle name="Separador de milhares 2 3 4 2 2 4 3 2" xfId="42717"/>
    <cellStyle name="Separador de milhares 2 3 4 2 2 4 4" xfId="42718"/>
    <cellStyle name="Separador de milhares 2 3 4 2 2 5" xfId="13035"/>
    <cellStyle name="Separador de milhares 2 3 4 2 2 5 2" xfId="42719"/>
    <cellStyle name="Separador de milhares 2 3 4 2 2 6" xfId="5181"/>
    <cellStyle name="Separador de milhares 2 3 4 2 2 6 2" xfId="42720"/>
    <cellStyle name="Separador de milhares 2 3 4 2 2 7" xfId="42721"/>
    <cellStyle name="Separador de milhares 2 3 4 2 2 7 2" xfId="42722"/>
    <cellStyle name="Separador de milhares 2 3 4 2 2 8" xfId="42723"/>
    <cellStyle name="Separador de milhares 2 3 4 2 2 9" xfId="42724"/>
    <cellStyle name="Separador de milhares 2 3 4 2 3" xfId="2404"/>
    <cellStyle name="Separador de milhares 2 3 4 2 3 2" xfId="7809"/>
    <cellStyle name="Separador de milhares 2 3 4 2 3 2 2" xfId="15660"/>
    <cellStyle name="Separador de milhares 2 3 4 2 3 2 2 2" xfId="42725"/>
    <cellStyle name="Separador de milhares 2 3 4 2 3 2 3" xfId="42726"/>
    <cellStyle name="Separador de milhares 2 3 4 2 3 2 3 2" xfId="42727"/>
    <cellStyle name="Separador de milhares 2 3 4 2 3 2 4" xfId="42728"/>
    <cellStyle name="Separador de milhares 2 3 4 2 3 3" xfId="10433"/>
    <cellStyle name="Separador de milhares 2 3 4 2 3 3 2" xfId="18283"/>
    <cellStyle name="Separador de milhares 2 3 4 2 3 3 2 2" xfId="42729"/>
    <cellStyle name="Separador de milhares 2 3 4 2 3 3 3" xfId="42730"/>
    <cellStyle name="Separador de milhares 2 3 4 2 3 3 3 2" xfId="42731"/>
    <cellStyle name="Separador de milhares 2 3 4 2 3 3 4" xfId="42732"/>
    <cellStyle name="Separador de milhares 2 3 4 2 3 4" xfId="13037"/>
    <cellStyle name="Separador de milhares 2 3 4 2 3 4 2" xfId="42733"/>
    <cellStyle name="Separador de milhares 2 3 4 2 3 5" xfId="5183"/>
    <cellStyle name="Separador de milhares 2 3 4 2 3 5 2" xfId="42734"/>
    <cellStyle name="Separador de milhares 2 3 4 2 3 6" xfId="42735"/>
    <cellStyle name="Separador de milhares 2 3 4 2 3 6 2" xfId="42736"/>
    <cellStyle name="Separador de milhares 2 3 4 2 3 7" xfId="42737"/>
    <cellStyle name="Separador de milhares 2 3 4 2 3 8" xfId="42738"/>
    <cellStyle name="Separador de milhares 2 3 4 2 4" xfId="7806"/>
    <cellStyle name="Separador de milhares 2 3 4 2 4 2" xfId="15657"/>
    <cellStyle name="Separador de milhares 2 3 4 2 4 2 2" xfId="42739"/>
    <cellStyle name="Separador de milhares 2 3 4 2 4 3" xfId="42740"/>
    <cellStyle name="Separador de milhares 2 3 4 2 4 3 2" xfId="42741"/>
    <cellStyle name="Separador de milhares 2 3 4 2 4 4" xfId="42742"/>
    <cellStyle name="Separador de milhares 2 3 4 2 5" xfId="10430"/>
    <cellStyle name="Separador de milhares 2 3 4 2 5 2" xfId="18280"/>
    <cellStyle name="Separador de milhares 2 3 4 2 5 2 2" xfId="42743"/>
    <cellStyle name="Separador de milhares 2 3 4 2 5 3" xfId="42744"/>
    <cellStyle name="Separador de milhares 2 3 4 2 5 3 2" xfId="42745"/>
    <cellStyle name="Separador de milhares 2 3 4 2 5 4" xfId="42746"/>
    <cellStyle name="Separador de milhares 2 3 4 2 6" xfId="13034"/>
    <cellStyle name="Separador de milhares 2 3 4 2 6 2" xfId="42747"/>
    <cellStyle name="Separador de milhares 2 3 4 2 7" xfId="5180"/>
    <cellStyle name="Separador de milhares 2 3 4 2 7 2" xfId="42748"/>
    <cellStyle name="Separador de milhares 2 3 4 2 8" xfId="42749"/>
    <cellStyle name="Separador de milhares 2 3 4 2 8 2" xfId="42750"/>
    <cellStyle name="Separador de milhares 2 3 4 2 9" xfId="42751"/>
    <cellStyle name="Separador de milhares 2 3 4 3" xfId="2405"/>
    <cellStyle name="Separador de milhares 2 3 4 3 2" xfId="2406"/>
    <cellStyle name="Separador de milhares 2 3 4 3 2 2" xfId="7811"/>
    <cellStyle name="Separador de milhares 2 3 4 3 2 2 2" xfId="15662"/>
    <cellStyle name="Separador de milhares 2 3 4 3 2 2 2 2" xfId="42752"/>
    <cellStyle name="Separador de milhares 2 3 4 3 2 2 3" xfId="42753"/>
    <cellStyle name="Separador de milhares 2 3 4 3 2 2 3 2" xfId="42754"/>
    <cellStyle name="Separador de milhares 2 3 4 3 2 2 4" xfId="42755"/>
    <cellStyle name="Separador de milhares 2 3 4 3 2 3" xfId="10435"/>
    <cellStyle name="Separador de milhares 2 3 4 3 2 3 2" xfId="18285"/>
    <cellStyle name="Separador de milhares 2 3 4 3 2 3 2 2" xfId="42756"/>
    <cellStyle name="Separador de milhares 2 3 4 3 2 3 3" xfId="42757"/>
    <cellStyle name="Separador de milhares 2 3 4 3 2 3 3 2" xfId="42758"/>
    <cellStyle name="Separador de milhares 2 3 4 3 2 3 4" xfId="42759"/>
    <cellStyle name="Separador de milhares 2 3 4 3 2 4" xfId="13039"/>
    <cellStyle name="Separador de milhares 2 3 4 3 2 4 2" xfId="42760"/>
    <cellStyle name="Separador de milhares 2 3 4 3 2 5" xfId="5185"/>
    <cellStyle name="Separador de milhares 2 3 4 3 2 5 2" xfId="42761"/>
    <cellStyle name="Separador de milhares 2 3 4 3 2 6" xfId="42762"/>
    <cellStyle name="Separador de milhares 2 3 4 3 2 6 2" xfId="42763"/>
    <cellStyle name="Separador de milhares 2 3 4 3 2 7" xfId="42764"/>
    <cellStyle name="Separador de milhares 2 3 4 3 2 8" xfId="42765"/>
    <cellStyle name="Separador de milhares 2 3 4 3 3" xfId="7810"/>
    <cellStyle name="Separador de milhares 2 3 4 3 3 2" xfId="15661"/>
    <cellStyle name="Separador de milhares 2 3 4 3 3 2 2" xfId="42766"/>
    <cellStyle name="Separador de milhares 2 3 4 3 3 3" xfId="42767"/>
    <cellStyle name="Separador de milhares 2 3 4 3 3 3 2" xfId="42768"/>
    <cellStyle name="Separador de milhares 2 3 4 3 3 4" xfId="42769"/>
    <cellStyle name="Separador de milhares 2 3 4 3 4" xfId="10434"/>
    <cellStyle name="Separador de milhares 2 3 4 3 4 2" xfId="18284"/>
    <cellStyle name="Separador de milhares 2 3 4 3 4 2 2" xfId="42770"/>
    <cellStyle name="Separador de milhares 2 3 4 3 4 3" xfId="42771"/>
    <cellStyle name="Separador de milhares 2 3 4 3 4 3 2" xfId="42772"/>
    <cellStyle name="Separador de milhares 2 3 4 3 4 4" xfId="42773"/>
    <cellStyle name="Separador de milhares 2 3 4 3 5" xfId="13038"/>
    <cellStyle name="Separador de milhares 2 3 4 3 5 2" xfId="42774"/>
    <cellStyle name="Separador de milhares 2 3 4 3 6" xfId="5184"/>
    <cellStyle name="Separador de milhares 2 3 4 3 6 2" xfId="42775"/>
    <cellStyle name="Separador de milhares 2 3 4 3 7" xfId="42776"/>
    <cellStyle name="Separador de milhares 2 3 4 3 7 2" xfId="42777"/>
    <cellStyle name="Separador de milhares 2 3 4 3 8" xfId="42778"/>
    <cellStyle name="Separador de milhares 2 3 4 3 9" xfId="42779"/>
    <cellStyle name="Separador de milhares 2 3 4 4" xfId="2407"/>
    <cellStyle name="Separador de milhares 2 3 4 4 2" xfId="7812"/>
    <cellStyle name="Separador de milhares 2 3 4 4 2 2" xfId="15663"/>
    <cellStyle name="Separador de milhares 2 3 4 4 2 2 2" xfId="42780"/>
    <cellStyle name="Separador de milhares 2 3 4 4 2 3" xfId="42781"/>
    <cellStyle name="Separador de milhares 2 3 4 4 2 3 2" xfId="42782"/>
    <cellStyle name="Separador de milhares 2 3 4 4 2 4" xfId="42783"/>
    <cellStyle name="Separador de milhares 2 3 4 4 3" xfId="10436"/>
    <cellStyle name="Separador de milhares 2 3 4 4 3 2" xfId="18286"/>
    <cellStyle name="Separador de milhares 2 3 4 4 3 2 2" xfId="42784"/>
    <cellStyle name="Separador de milhares 2 3 4 4 3 3" xfId="42785"/>
    <cellStyle name="Separador de milhares 2 3 4 4 3 3 2" xfId="42786"/>
    <cellStyle name="Separador de milhares 2 3 4 4 3 4" xfId="42787"/>
    <cellStyle name="Separador de milhares 2 3 4 4 4" xfId="13040"/>
    <cellStyle name="Separador de milhares 2 3 4 4 4 2" xfId="42788"/>
    <cellStyle name="Separador de milhares 2 3 4 4 5" xfId="5186"/>
    <cellStyle name="Separador de milhares 2 3 4 4 5 2" xfId="42789"/>
    <cellStyle name="Separador de milhares 2 3 4 4 6" xfId="42790"/>
    <cellStyle name="Separador de milhares 2 3 4 4 6 2" xfId="42791"/>
    <cellStyle name="Separador de milhares 2 3 4 4 7" xfId="42792"/>
    <cellStyle name="Separador de milhares 2 3 4 4 8" xfId="42793"/>
    <cellStyle name="Separador de milhares 2 3 4 5" xfId="7805"/>
    <cellStyle name="Separador de milhares 2 3 4 5 2" xfId="15656"/>
    <cellStyle name="Separador de milhares 2 3 4 5 2 2" xfId="42794"/>
    <cellStyle name="Separador de milhares 2 3 4 5 3" xfId="42795"/>
    <cellStyle name="Separador de milhares 2 3 4 5 3 2" xfId="42796"/>
    <cellStyle name="Separador de milhares 2 3 4 5 4" xfId="42797"/>
    <cellStyle name="Separador de milhares 2 3 4 6" xfId="10429"/>
    <cellStyle name="Separador de milhares 2 3 4 6 2" xfId="18279"/>
    <cellStyle name="Separador de milhares 2 3 4 6 2 2" xfId="42798"/>
    <cellStyle name="Separador de milhares 2 3 4 6 3" xfId="42799"/>
    <cellStyle name="Separador de milhares 2 3 4 6 3 2" xfId="42800"/>
    <cellStyle name="Separador de milhares 2 3 4 6 4" xfId="42801"/>
    <cellStyle name="Separador de milhares 2 3 4 7" xfId="13033"/>
    <cellStyle name="Separador de milhares 2 3 4 7 2" xfId="42802"/>
    <cellStyle name="Separador de milhares 2 3 4 8" xfId="5179"/>
    <cellStyle name="Separador de milhares 2 3 4 8 2" xfId="42803"/>
    <cellStyle name="Separador de milhares 2 3 4 9" xfId="42804"/>
    <cellStyle name="Separador de milhares 2 3 4 9 2" xfId="42805"/>
    <cellStyle name="Separador de milhares 2 3 5" xfId="2408"/>
    <cellStyle name="Separador de milhares 2 3 5 10" xfId="42806"/>
    <cellStyle name="Separador de milhares 2 3 5 2" xfId="2409"/>
    <cellStyle name="Separador de milhares 2 3 5 2 2" xfId="2410"/>
    <cellStyle name="Separador de milhares 2 3 5 2 2 2" xfId="7815"/>
    <cellStyle name="Separador de milhares 2 3 5 2 2 2 2" xfId="15666"/>
    <cellStyle name="Separador de milhares 2 3 5 2 2 2 2 2" xfId="42807"/>
    <cellStyle name="Separador de milhares 2 3 5 2 2 2 3" xfId="42808"/>
    <cellStyle name="Separador de milhares 2 3 5 2 2 2 3 2" xfId="42809"/>
    <cellStyle name="Separador de milhares 2 3 5 2 2 2 4" xfId="42810"/>
    <cellStyle name="Separador de milhares 2 3 5 2 2 3" xfId="10439"/>
    <cellStyle name="Separador de milhares 2 3 5 2 2 3 2" xfId="18289"/>
    <cellStyle name="Separador de milhares 2 3 5 2 2 3 2 2" xfId="42811"/>
    <cellStyle name="Separador de milhares 2 3 5 2 2 3 3" xfId="42812"/>
    <cellStyle name="Separador de milhares 2 3 5 2 2 3 3 2" xfId="42813"/>
    <cellStyle name="Separador de milhares 2 3 5 2 2 3 4" xfId="42814"/>
    <cellStyle name="Separador de milhares 2 3 5 2 2 4" xfId="13043"/>
    <cellStyle name="Separador de milhares 2 3 5 2 2 4 2" xfId="42815"/>
    <cellStyle name="Separador de milhares 2 3 5 2 2 5" xfId="5189"/>
    <cellStyle name="Separador de milhares 2 3 5 2 2 5 2" xfId="42816"/>
    <cellStyle name="Separador de milhares 2 3 5 2 2 6" xfId="42817"/>
    <cellStyle name="Separador de milhares 2 3 5 2 2 6 2" xfId="42818"/>
    <cellStyle name="Separador de milhares 2 3 5 2 2 7" xfId="42819"/>
    <cellStyle name="Separador de milhares 2 3 5 2 2 8" xfId="42820"/>
    <cellStyle name="Separador de milhares 2 3 5 2 3" xfId="7814"/>
    <cellStyle name="Separador de milhares 2 3 5 2 3 2" xfId="15665"/>
    <cellStyle name="Separador de milhares 2 3 5 2 3 2 2" xfId="42821"/>
    <cellStyle name="Separador de milhares 2 3 5 2 3 3" xfId="42822"/>
    <cellStyle name="Separador de milhares 2 3 5 2 3 3 2" xfId="42823"/>
    <cellStyle name="Separador de milhares 2 3 5 2 3 4" xfId="42824"/>
    <cellStyle name="Separador de milhares 2 3 5 2 4" xfId="10438"/>
    <cellStyle name="Separador de milhares 2 3 5 2 4 2" xfId="18288"/>
    <cellStyle name="Separador de milhares 2 3 5 2 4 2 2" xfId="42825"/>
    <cellStyle name="Separador de milhares 2 3 5 2 4 3" xfId="42826"/>
    <cellStyle name="Separador de milhares 2 3 5 2 4 3 2" xfId="42827"/>
    <cellStyle name="Separador de milhares 2 3 5 2 4 4" xfId="42828"/>
    <cellStyle name="Separador de milhares 2 3 5 2 5" xfId="13042"/>
    <cellStyle name="Separador de milhares 2 3 5 2 5 2" xfId="42829"/>
    <cellStyle name="Separador de milhares 2 3 5 2 6" xfId="5188"/>
    <cellStyle name="Separador de milhares 2 3 5 2 6 2" xfId="42830"/>
    <cellStyle name="Separador de milhares 2 3 5 2 7" xfId="42831"/>
    <cellStyle name="Separador de milhares 2 3 5 2 7 2" xfId="42832"/>
    <cellStyle name="Separador de milhares 2 3 5 2 8" xfId="42833"/>
    <cellStyle name="Separador de milhares 2 3 5 2 9" xfId="42834"/>
    <cellStyle name="Separador de milhares 2 3 5 3" xfId="2411"/>
    <cellStyle name="Separador de milhares 2 3 5 3 2" xfId="7816"/>
    <cellStyle name="Separador de milhares 2 3 5 3 2 2" xfId="15667"/>
    <cellStyle name="Separador de milhares 2 3 5 3 2 2 2" xfId="42835"/>
    <cellStyle name="Separador de milhares 2 3 5 3 2 3" xfId="42836"/>
    <cellStyle name="Separador de milhares 2 3 5 3 2 3 2" xfId="42837"/>
    <cellStyle name="Separador de milhares 2 3 5 3 2 4" xfId="42838"/>
    <cellStyle name="Separador de milhares 2 3 5 3 3" xfId="10440"/>
    <cellStyle name="Separador de milhares 2 3 5 3 3 2" xfId="18290"/>
    <cellStyle name="Separador de milhares 2 3 5 3 3 2 2" xfId="42839"/>
    <cellStyle name="Separador de milhares 2 3 5 3 3 3" xfId="42840"/>
    <cellStyle name="Separador de milhares 2 3 5 3 3 3 2" xfId="42841"/>
    <cellStyle name="Separador de milhares 2 3 5 3 3 4" xfId="42842"/>
    <cellStyle name="Separador de milhares 2 3 5 3 4" xfId="13044"/>
    <cellStyle name="Separador de milhares 2 3 5 3 4 2" xfId="42843"/>
    <cellStyle name="Separador de milhares 2 3 5 3 5" xfId="5190"/>
    <cellStyle name="Separador de milhares 2 3 5 3 5 2" xfId="42844"/>
    <cellStyle name="Separador de milhares 2 3 5 3 6" xfId="42845"/>
    <cellStyle name="Separador de milhares 2 3 5 3 6 2" xfId="42846"/>
    <cellStyle name="Separador de milhares 2 3 5 3 7" xfId="42847"/>
    <cellStyle name="Separador de milhares 2 3 5 3 8" xfId="42848"/>
    <cellStyle name="Separador de milhares 2 3 5 4" xfId="7813"/>
    <cellStyle name="Separador de milhares 2 3 5 4 2" xfId="15664"/>
    <cellStyle name="Separador de milhares 2 3 5 4 2 2" xfId="42849"/>
    <cellStyle name="Separador de milhares 2 3 5 4 3" xfId="42850"/>
    <cellStyle name="Separador de milhares 2 3 5 4 3 2" xfId="42851"/>
    <cellStyle name="Separador de milhares 2 3 5 4 4" xfId="42852"/>
    <cellStyle name="Separador de milhares 2 3 5 5" xfId="10437"/>
    <cellStyle name="Separador de milhares 2 3 5 5 2" xfId="18287"/>
    <cellStyle name="Separador de milhares 2 3 5 5 2 2" xfId="42853"/>
    <cellStyle name="Separador de milhares 2 3 5 5 3" xfId="42854"/>
    <cellStyle name="Separador de milhares 2 3 5 5 3 2" xfId="42855"/>
    <cellStyle name="Separador de milhares 2 3 5 5 4" xfId="42856"/>
    <cellStyle name="Separador de milhares 2 3 5 6" xfId="13041"/>
    <cellStyle name="Separador de milhares 2 3 5 6 2" xfId="42857"/>
    <cellStyle name="Separador de milhares 2 3 5 7" xfId="5187"/>
    <cellStyle name="Separador de milhares 2 3 5 7 2" xfId="42858"/>
    <cellStyle name="Separador de milhares 2 3 5 8" xfId="42859"/>
    <cellStyle name="Separador de milhares 2 3 5 8 2" xfId="42860"/>
    <cellStyle name="Separador de milhares 2 3 5 9" xfId="42861"/>
    <cellStyle name="Separador de milhares 2 3 6" xfId="2412"/>
    <cellStyle name="Separador de milhares 2 3 6 2" xfId="2413"/>
    <cellStyle name="Separador de milhares 2 3 6 2 2" xfId="7818"/>
    <cellStyle name="Separador de milhares 2 3 6 2 2 2" xfId="15669"/>
    <cellStyle name="Separador de milhares 2 3 6 2 2 2 2" xfId="42862"/>
    <cellStyle name="Separador de milhares 2 3 6 2 2 3" xfId="42863"/>
    <cellStyle name="Separador de milhares 2 3 6 2 2 3 2" xfId="42864"/>
    <cellStyle name="Separador de milhares 2 3 6 2 2 4" xfId="42865"/>
    <cellStyle name="Separador de milhares 2 3 6 2 3" xfId="10442"/>
    <cellStyle name="Separador de milhares 2 3 6 2 3 2" xfId="18292"/>
    <cellStyle name="Separador de milhares 2 3 6 2 3 2 2" xfId="42866"/>
    <cellStyle name="Separador de milhares 2 3 6 2 3 3" xfId="42867"/>
    <cellStyle name="Separador de milhares 2 3 6 2 3 3 2" xfId="42868"/>
    <cellStyle name="Separador de milhares 2 3 6 2 3 4" xfId="42869"/>
    <cellStyle name="Separador de milhares 2 3 6 2 4" xfId="13046"/>
    <cellStyle name="Separador de milhares 2 3 6 2 4 2" xfId="42870"/>
    <cellStyle name="Separador de milhares 2 3 6 2 5" xfId="5192"/>
    <cellStyle name="Separador de milhares 2 3 6 2 5 2" xfId="42871"/>
    <cellStyle name="Separador de milhares 2 3 6 2 6" xfId="42872"/>
    <cellStyle name="Separador de milhares 2 3 6 2 6 2" xfId="42873"/>
    <cellStyle name="Separador de milhares 2 3 6 2 7" xfId="42874"/>
    <cellStyle name="Separador de milhares 2 3 6 2 8" xfId="42875"/>
    <cellStyle name="Separador de milhares 2 3 6 3" xfId="7817"/>
    <cellStyle name="Separador de milhares 2 3 6 3 2" xfId="15668"/>
    <cellStyle name="Separador de milhares 2 3 6 3 2 2" xfId="42876"/>
    <cellStyle name="Separador de milhares 2 3 6 3 3" xfId="42877"/>
    <cellStyle name="Separador de milhares 2 3 6 3 3 2" xfId="42878"/>
    <cellStyle name="Separador de milhares 2 3 6 3 4" xfId="42879"/>
    <cellStyle name="Separador de milhares 2 3 6 4" xfId="10441"/>
    <cellStyle name="Separador de milhares 2 3 6 4 2" xfId="18291"/>
    <cellStyle name="Separador de milhares 2 3 6 4 2 2" xfId="42880"/>
    <cellStyle name="Separador de milhares 2 3 6 4 3" xfId="42881"/>
    <cellStyle name="Separador de milhares 2 3 6 4 3 2" xfId="42882"/>
    <cellStyle name="Separador de milhares 2 3 6 4 4" xfId="42883"/>
    <cellStyle name="Separador de milhares 2 3 6 5" xfId="13045"/>
    <cellStyle name="Separador de milhares 2 3 6 5 2" xfId="42884"/>
    <cellStyle name="Separador de milhares 2 3 6 6" xfId="5191"/>
    <cellStyle name="Separador de milhares 2 3 6 6 2" xfId="42885"/>
    <cellStyle name="Separador de milhares 2 3 6 7" xfId="42886"/>
    <cellStyle name="Separador de milhares 2 3 6 7 2" xfId="42887"/>
    <cellStyle name="Separador de milhares 2 3 6 8" xfId="42888"/>
    <cellStyle name="Separador de milhares 2 3 6 9" xfId="42889"/>
    <cellStyle name="Separador de milhares 2 3 7" xfId="2414"/>
    <cellStyle name="Separador de milhares 2 3 7 2" xfId="7819"/>
    <cellStyle name="Separador de milhares 2 3 7 2 2" xfId="15670"/>
    <cellStyle name="Separador de milhares 2 3 7 2 2 2" xfId="42890"/>
    <cellStyle name="Separador de milhares 2 3 7 2 3" xfId="42891"/>
    <cellStyle name="Separador de milhares 2 3 7 2 3 2" xfId="42892"/>
    <cellStyle name="Separador de milhares 2 3 7 2 4" xfId="42893"/>
    <cellStyle name="Separador de milhares 2 3 7 3" xfId="10443"/>
    <cellStyle name="Separador de milhares 2 3 7 3 2" xfId="18293"/>
    <cellStyle name="Separador de milhares 2 3 7 3 2 2" xfId="42894"/>
    <cellStyle name="Separador de milhares 2 3 7 3 3" xfId="42895"/>
    <cellStyle name="Separador de milhares 2 3 7 3 3 2" xfId="42896"/>
    <cellStyle name="Separador de milhares 2 3 7 3 4" xfId="42897"/>
    <cellStyle name="Separador de milhares 2 3 7 4" xfId="13047"/>
    <cellStyle name="Separador de milhares 2 3 7 4 2" xfId="42898"/>
    <cellStyle name="Separador de milhares 2 3 7 5" xfId="5193"/>
    <cellStyle name="Separador de milhares 2 3 7 5 2" xfId="42899"/>
    <cellStyle name="Separador de milhares 2 3 7 6" xfId="42900"/>
    <cellStyle name="Separador de milhares 2 3 7 6 2" xfId="42901"/>
    <cellStyle name="Separador de milhares 2 3 7 7" xfId="42902"/>
    <cellStyle name="Separador de milhares 2 3 7 8" xfId="42903"/>
    <cellStyle name="Separador de milhares 2 3 8" xfId="2693"/>
    <cellStyle name="Separador de milhares 2 3 8 2" xfId="15639"/>
    <cellStyle name="Separador de milhares 2 3 8 2 2" xfId="42904"/>
    <cellStyle name="Separador de milhares 2 3 8 3" xfId="7788"/>
    <cellStyle name="Separador de milhares 2 3 8 3 2" xfId="42905"/>
    <cellStyle name="Separador de milhares 2 3 8 4" xfId="42906"/>
    <cellStyle name="Separador de milhares 2 3 8 4 2" xfId="42907"/>
    <cellStyle name="Separador de milhares 2 3 8 5" xfId="42908"/>
    <cellStyle name="Separador de milhares 2 3 8 6" xfId="42909"/>
    <cellStyle name="Separador de milhares 2 3 9" xfId="10412"/>
    <cellStyle name="Separador de milhares 2 3 9 2" xfId="18262"/>
    <cellStyle name="Separador de milhares 2 3 9 2 2" xfId="42910"/>
    <cellStyle name="Separador de milhares 2 3 9 3" xfId="42911"/>
    <cellStyle name="Separador de milhares 2 3 9 3 2" xfId="42912"/>
    <cellStyle name="Separador de milhares 2 3 9 4" xfId="42913"/>
    <cellStyle name="Separador de milhares 2 30" xfId="49250"/>
    <cellStyle name="Separador de milhares 2 31" xfId="49251"/>
    <cellStyle name="Separador de milhares 2 32" xfId="49252"/>
    <cellStyle name="Separador de milhares 2 33" xfId="49253"/>
    <cellStyle name="Separador de milhares 2 34" xfId="49254"/>
    <cellStyle name="Separador de milhares 2 35" xfId="49255"/>
    <cellStyle name="Separador de milhares 2 36" xfId="49256"/>
    <cellStyle name="Separador de milhares 2 37" xfId="49257"/>
    <cellStyle name="Separador de milhares 2 38" xfId="49258"/>
    <cellStyle name="Separador de milhares 2 39" xfId="49259"/>
    <cellStyle name="Separador de milhares 2 4" xfId="2415"/>
    <cellStyle name="Separador de milhares 2 4 10" xfId="42914"/>
    <cellStyle name="Separador de milhares 2 4 2" xfId="2416"/>
    <cellStyle name="Separador de milhares 2 4 2 10" xfId="42915"/>
    <cellStyle name="Separador de milhares 2 4 2 11" xfId="42916"/>
    <cellStyle name="Separador de milhares 2 4 2 2" xfId="2417"/>
    <cellStyle name="Separador de milhares 2 4 2 2 10" xfId="42917"/>
    <cellStyle name="Separador de milhares 2 4 2 2 2" xfId="2418"/>
    <cellStyle name="Separador de milhares 2 4 2 2 2 2" xfId="2419"/>
    <cellStyle name="Separador de milhares 2 4 2 2 2 2 2" xfId="7823"/>
    <cellStyle name="Separador de milhares 2 4 2 2 2 2 2 2" xfId="15674"/>
    <cellStyle name="Separador de milhares 2 4 2 2 2 2 2 2 2" xfId="42918"/>
    <cellStyle name="Separador de milhares 2 4 2 2 2 2 2 3" xfId="42919"/>
    <cellStyle name="Separador de milhares 2 4 2 2 2 2 2 3 2" xfId="42920"/>
    <cellStyle name="Separador de milhares 2 4 2 2 2 2 2 4" xfId="42921"/>
    <cellStyle name="Separador de milhares 2 4 2 2 2 2 3" xfId="10447"/>
    <cellStyle name="Separador de milhares 2 4 2 2 2 2 3 2" xfId="18297"/>
    <cellStyle name="Separador de milhares 2 4 2 2 2 2 3 2 2" xfId="42922"/>
    <cellStyle name="Separador de milhares 2 4 2 2 2 2 3 3" xfId="42923"/>
    <cellStyle name="Separador de milhares 2 4 2 2 2 2 3 3 2" xfId="42924"/>
    <cellStyle name="Separador de milhares 2 4 2 2 2 2 3 4" xfId="42925"/>
    <cellStyle name="Separador de milhares 2 4 2 2 2 2 4" xfId="13051"/>
    <cellStyle name="Separador de milhares 2 4 2 2 2 2 4 2" xfId="42926"/>
    <cellStyle name="Separador de milhares 2 4 2 2 2 2 5" xfId="5197"/>
    <cellStyle name="Separador de milhares 2 4 2 2 2 2 5 2" xfId="42927"/>
    <cellStyle name="Separador de milhares 2 4 2 2 2 2 6" xfId="42928"/>
    <cellStyle name="Separador de milhares 2 4 2 2 2 2 6 2" xfId="42929"/>
    <cellStyle name="Separador de milhares 2 4 2 2 2 2 7" xfId="42930"/>
    <cellStyle name="Separador de milhares 2 4 2 2 2 2 8" xfId="42931"/>
    <cellStyle name="Separador de milhares 2 4 2 2 2 3" xfId="7822"/>
    <cellStyle name="Separador de milhares 2 4 2 2 2 3 2" xfId="15673"/>
    <cellStyle name="Separador de milhares 2 4 2 2 2 3 2 2" xfId="42932"/>
    <cellStyle name="Separador de milhares 2 4 2 2 2 3 3" xfId="42933"/>
    <cellStyle name="Separador de milhares 2 4 2 2 2 3 3 2" xfId="42934"/>
    <cellStyle name="Separador de milhares 2 4 2 2 2 3 4" xfId="42935"/>
    <cellStyle name="Separador de milhares 2 4 2 2 2 4" xfId="10446"/>
    <cellStyle name="Separador de milhares 2 4 2 2 2 4 2" xfId="18296"/>
    <cellStyle name="Separador de milhares 2 4 2 2 2 4 2 2" xfId="42936"/>
    <cellStyle name="Separador de milhares 2 4 2 2 2 4 3" xfId="42937"/>
    <cellStyle name="Separador de milhares 2 4 2 2 2 4 3 2" xfId="42938"/>
    <cellStyle name="Separador de milhares 2 4 2 2 2 4 4" xfId="42939"/>
    <cellStyle name="Separador de milhares 2 4 2 2 2 5" xfId="13050"/>
    <cellStyle name="Separador de milhares 2 4 2 2 2 5 2" xfId="42940"/>
    <cellStyle name="Separador de milhares 2 4 2 2 2 6" xfId="5196"/>
    <cellStyle name="Separador de milhares 2 4 2 2 2 6 2" xfId="42941"/>
    <cellStyle name="Separador de milhares 2 4 2 2 2 7" xfId="42942"/>
    <cellStyle name="Separador de milhares 2 4 2 2 2 7 2" xfId="42943"/>
    <cellStyle name="Separador de milhares 2 4 2 2 2 8" xfId="42944"/>
    <cellStyle name="Separador de milhares 2 4 2 2 2 9" xfId="42945"/>
    <cellStyle name="Separador de milhares 2 4 2 2 3" xfId="2420"/>
    <cellStyle name="Separador de milhares 2 4 2 2 3 2" xfId="7824"/>
    <cellStyle name="Separador de milhares 2 4 2 2 3 2 2" xfId="15675"/>
    <cellStyle name="Separador de milhares 2 4 2 2 3 2 2 2" xfId="42946"/>
    <cellStyle name="Separador de milhares 2 4 2 2 3 2 3" xfId="42947"/>
    <cellStyle name="Separador de milhares 2 4 2 2 3 2 3 2" xfId="42948"/>
    <cellStyle name="Separador de milhares 2 4 2 2 3 2 4" xfId="42949"/>
    <cellStyle name="Separador de milhares 2 4 2 2 3 3" xfId="10448"/>
    <cellStyle name="Separador de milhares 2 4 2 2 3 3 2" xfId="18298"/>
    <cellStyle name="Separador de milhares 2 4 2 2 3 3 2 2" xfId="42950"/>
    <cellStyle name="Separador de milhares 2 4 2 2 3 3 3" xfId="42951"/>
    <cellStyle name="Separador de milhares 2 4 2 2 3 3 3 2" xfId="42952"/>
    <cellStyle name="Separador de milhares 2 4 2 2 3 3 4" xfId="42953"/>
    <cellStyle name="Separador de milhares 2 4 2 2 3 4" xfId="13052"/>
    <cellStyle name="Separador de milhares 2 4 2 2 3 4 2" xfId="42954"/>
    <cellStyle name="Separador de milhares 2 4 2 2 3 5" xfId="5198"/>
    <cellStyle name="Separador de milhares 2 4 2 2 3 5 2" xfId="42955"/>
    <cellStyle name="Separador de milhares 2 4 2 2 3 6" xfId="42956"/>
    <cellStyle name="Separador de milhares 2 4 2 2 3 6 2" xfId="42957"/>
    <cellStyle name="Separador de milhares 2 4 2 2 3 7" xfId="42958"/>
    <cellStyle name="Separador de milhares 2 4 2 2 3 8" xfId="42959"/>
    <cellStyle name="Separador de milhares 2 4 2 2 4" xfId="7821"/>
    <cellStyle name="Separador de milhares 2 4 2 2 4 2" xfId="15672"/>
    <cellStyle name="Separador de milhares 2 4 2 2 4 2 2" xfId="42960"/>
    <cellStyle name="Separador de milhares 2 4 2 2 4 3" xfId="42961"/>
    <cellStyle name="Separador de milhares 2 4 2 2 4 3 2" xfId="42962"/>
    <cellStyle name="Separador de milhares 2 4 2 2 4 4" xfId="42963"/>
    <cellStyle name="Separador de milhares 2 4 2 2 5" xfId="10445"/>
    <cellStyle name="Separador de milhares 2 4 2 2 5 2" xfId="18295"/>
    <cellStyle name="Separador de milhares 2 4 2 2 5 2 2" xfId="42964"/>
    <cellStyle name="Separador de milhares 2 4 2 2 5 3" xfId="42965"/>
    <cellStyle name="Separador de milhares 2 4 2 2 5 3 2" xfId="42966"/>
    <cellStyle name="Separador de milhares 2 4 2 2 5 4" xfId="42967"/>
    <cellStyle name="Separador de milhares 2 4 2 2 6" xfId="13049"/>
    <cellStyle name="Separador de milhares 2 4 2 2 6 2" xfId="42968"/>
    <cellStyle name="Separador de milhares 2 4 2 2 7" xfId="5195"/>
    <cellStyle name="Separador de milhares 2 4 2 2 7 2" xfId="42969"/>
    <cellStyle name="Separador de milhares 2 4 2 2 8" xfId="42970"/>
    <cellStyle name="Separador de milhares 2 4 2 2 8 2" xfId="42971"/>
    <cellStyle name="Separador de milhares 2 4 2 2 9" xfId="42972"/>
    <cellStyle name="Separador de milhares 2 4 2 3" xfId="2421"/>
    <cellStyle name="Separador de milhares 2 4 2 3 2" xfId="2422"/>
    <cellStyle name="Separador de milhares 2 4 2 3 2 2" xfId="7826"/>
    <cellStyle name="Separador de milhares 2 4 2 3 2 2 2" xfId="15677"/>
    <cellStyle name="Separador de milhares 2 4 2 3 2 2 2 2" xfId="42973"/>
    <cellStyle name="Separador de milhares 2 4 2 3 2 2 3" xfId="42974"/>
    <cellStyle name="Separador de milhares 2 4 2 3 2 2 3 2" xfId="42975"/>
    <cellStyle name="Separador de milhares 2 4 2 3 2 2 4" xfId="42976"/>
    <cellStyle name="Separador de milhares 2 4 2 3 2 3" xfId="10450"/>
    <cellStyle name="Separador de milhares 2 4 2 3 2 3 2" xfId="18300"/>
    <cellStyle name="Separador de milhares 2 4 2 3 2 3 2 2" xfId="42977"/>
    <cellStyle name="Separador de milhares 2 4 2 3 2 3 3" xfId="42978"/>
    <cellStyle name="Separador de milhares 2 4 2 3 2 3 3 2" xfId="42979"/>
    <cellStyle name="Separador de milhares 2 4 2 3 2 3 4" xfId="42980"/>
    <cellStyle name="Separador de milhares 2 4 2 3 2 4" xfId="13054"/>
    <cellStyle name="Separador de milhares 2 4 2 3 2 4 2" xfId="42981"/>
    <cellStyle name="Separador de milhares 2 4 2 3 2 5" xfId="5200"/>
    <cellStyle name="Separador de milhares 2 4 2 3 2 5 2" xfId="42982"/>
    <cellStyle name="Separador de milhares 2 4 2 3 2 6" xfId="42983"/>
    <cellStyle name="Separador de milhares 2 4 2 3 2 6 2" xfId="42984"/>
    <cellStyle name="Separador de milhares 2 4 2 3 2 7" xfId="42985"/>
    <cellStyle name="Separador de milhares 2 4 2 3 2 8" xfId="42986"/>
    <cellStyle name="Separador de milhares 2 4 2 3 3" xfId="7825"/>
    <cellStyle name="Separador de milhares 2 4 2 3 3 2" xfId="15676"/>
    <cellStyle name="Separador de milhares 2 4 2 3 3 2 2" xfId="42987"/>
    <cellStyle name="Separador de milhares 2 4 2 3 3 3" xfId="42988"/>
    <cellStyle name="Separador de milhares 2 4 2 3 3 3 2" xfId="42989"/>
    <cellStyle name="Separador de milhares 2 4 2 3 3 4" xfId="42990"/>
    <cellStyle name="Separador de milhares 2 4 2 3 4" xfId="10449"/>
    <cellStyle name="Separador de milhares 2 4 2 3 4 2" xfId="18299"/>
    <cellStyle name="Separador de milhares 2 4 2 3 4 2 2" xfId="42991"/>
    <cellStyle name="Separador de milhares 2 4 2 3 4 3" xfId="42992"/>
    <cellStyle name="Separador de milhares 2 4 2 3 4 3 2" xfId="42993"/>
    <cellStyle name="Separador de milhares 2 4 2 3 4 4" xfId="42994"/>
    <cellStyle name="Separador de milhares 2 4 2 3 5" xfId="13053"/>
    <cellStyle name="Separador de milhares 2 4 2 3 5 2" xfId="42995"/>
    <cellStyle name="Separador de milhares 2 4 2 3 6" xfId="5199"/>
    <cellStyle name="Separador de milhares 2 4 2 3 6 2" xfId="42996"/>
    <cellStyle name="Separador de milhares 2 4 2 3 7" xfId="42997"/>
    <cellStyle name="Separador de milhares 2 4 2 3 7 2" xfId="42998"/>
    <cellStyle name="Separador de milhares 2 4 2 3 8" xfId="42999"/>
    <cellStyle name="Separador de milhares 2 4 2 3 9" xfId="43000"/>
    <cellStyle name="Separador de milhares 2 4 2 4" xfId="2423"/>
    <cellStyle name="Separador de milhares 2 4 2 4 2" xfId="7827"/>
    <cellStyle name="Separador de milhares 2 4 2 4 2 2" xfId="15678"/>
    <cellStyle name="Separador de milhares 2 4 2 4 2 2 2" xfId="43001"/>
    <cellStyle name="Separador de milhares 2 4 2 4 2 3" xfId="43002"/>
    <cellStyle name="Separador de milhares 2 4 2 4 2 3 2" xfId="43003"/>
    <cellStyle name="Separador de milhares 2 4 2 4 2 4" xfId="43004"/>
    <cellStyle name="Separador de milhares 2 4 2 4 3" xfId="10451"/>
    <cellStyle name="Separador de milhares 2 4 2 4 3 2" xfId="18301"/>
    <cellStyle name="Separador de milhares 2 4 2 4 3 2 2" xfId="43005"/>
    <cellStyle name="Separador de milhares 2 4 2 4 3 3" xfId="43006"/>
    <cellStyle name="Separador de milhares 2 4 2 4 3 3 2" xfId="43007"/>
    <cellStyle name="Separador de milhares 2 4 2 4 3 4" xfId="43008"/>
    <cellStyle name="Separador de milhares 2 4 2 4 4" xfId="13055"/>
    <cellStyle name="Separador de milhares 2 4 2 4 4 2" xfId="43009"/>
    <cellStyle name="Separador de milhares 2 4 2 4 5" xfId="5201"/>
    <cellStyle name="Separador de milhares 2 4 2 4 5 2" xfId="43010"/>
    <cellStyle name="Separador de milhares 2 4 2 4 6" xfId="43011"/>
    <cellStyle name="Separador de milhares 2 4 2 4 6 2" xfId="43012"/>
    <cellStyle name="Separador de milhares 2 4 2 4 7" xfId="43013"/>
    <cellStyle name="Separador de milhares 2 4 2 4 8" xfId="43014"/>
    <cellStyle name="Separador de milhares 2 4 2 5" xfId="7820"/>
    <cellStyle name="Separador de milhares 2 4 2 5 2" xfId="15671"/>
    <cellStyle name="Separador de milhares 2 4 2 5 2 2" xfId="43015"/>
    <cellStyle name="Separador de milhares 2 4 2 5 3" xfId="43016"/>
    <cellStyle name="Separador de milhares 2 4 2 5 3 2" xfId="43017"/>
    <cellStyle name="Separador de milhares 2 4 2 5 4" xfId="43018"/>
    <cellStyle name="Separador de milhares 2 4 2 6" xfId="10444"/>
    <cellStyle name="Separador de milhares 2 4 2 6 2" xfId="18294"/>
    <cellStyle name="Separador de milhares 2 4 2 6 2 2" xfId="43019"/>
    <cellStyle name="Separador de milhares 2 4 2 6 3" xfId="43020"/>
    <cellStyle name="Separador de milhares 2 4 2 6 3 2" xfId="43021"/>
    <cellStyle name="Separador de milhares 2 4 2 6 4" xfId="43022"/>
    <cellStyle name="Separador de milhares 2 4 2 7" xfId="13048"/>
    <cellStyle name="Separador de milhares 2 4 2 7 2" xfId="43023"/>
    <cellStyle name="Separador de milhares 2 4 2 8" xfId="5194"/>
    <cellStyle name="Separador de milhares 2 4 2 8 2" xfId="43024"/>
    <cellStyle name="Separador de milhares 2 4 2 9" xfId="19641"/>
    <cellStyle name="Separador de milhares 2 4 2 9 2" xfId="43025"/>
    <cellStyle name="Separador de milhares 2 4 3" xfId="2424"/>
    <cellStyle name="Separador de milhares 2 4 3 10" xfId="43026"/>
    <cellStyle name="Separador de milhares 2 4 3 11" xfId="43027"/>
    <cellStyle name="Separador de milhares 2 4 3 2" xfId="2425"/>
    <cellStyle name="Separador de milhares 2 4 3 2 10" xfId="43028"/>
    <cellStyle name="Separador de milhares 2 4 3 2 2" xfId="2426"/>
    <cellStyle name="Separador de milhares 2 4 3 2 2 2" xfId="2427"/>
    <cellStyle name="Separador de milhares 2 4 3 2 2 2 2" xfId="7831"/>
    <cellStyle name="Separador de milhares 2 4 3 2 2 2 2 2" xfId="15682"/>
    <cellStyle name="Separador de milhares 2 4 3 2 2 2 2 2 2" xfId="43029"/>
    <cellStyle name="Separador de milhares 2 4 3 2 2 2 2 3" xfId="43030"/>
    <cellStyle name="Separador de milhares 2 4 3 2 2 2 2 3 2" xfId="43031"/>
    <cellStyle name="Separador de milhares 2 4 3 2 2 2 2 4" xfId="43032"/>
    <cellStyle name="Separador de milhares 2 4 3 2 2 2 3" xfId="10455"/>
    <cellStyle name="Separador de milhares 2 4 3 2 2 2 3 2" xfId="18305"/>
    <cellStyle name="Separador de milhares 2 4 3 2 2 2 3 2 2" xfId="43033"/>
    <cellStyle name="Separador de milhares 2 4 3 2 2 2 3 3" xfId="43034"/>
    <cellStyle name="Separador de milhares 2 4 3 2 2 2 3 3 2" xfId="43035"/>
    <cellStyle name="Separador de milhares 2 4 3 2 2 2 3 4" xfId="43036"/>
    <cellStyle name="Separador de milhares 2 4 3 2 2 2 4" xfId="13059"/>
    <cellStyle name="Separador de milhares 2 4 3 2 2 2 4 2" xfId="43037"/>
    <cellStyle name="Separador de milhares 2 4 3 2 2 2 5" xfId="5205"/>
    <cellStyle name="Separador de milhares 2 4 3 2 2 2 5 2" xfId="43038"/>
    <cellStyle name="Separador de milhares 2 4 3 2 2 2 6" xfId="43039"/>
    <cellStyle name="Separador de milhares 2 4 3 2 2 2 6 2" xfId="43040"/>
    <cellStyle name="Separador de milhares 2 4 3 2 2 2 7" xfId="43041"/>
    <cellStyle name="Separador de milhares 2 4 3 2 2 2 8" xfId="43042"/>
    <cellStyle name="Separador de milhares 2 4 3 2 2 3" xfId="7830"/>
    <cellStyle name="Separador de milhares 2 4 3 2 2 3 2" xfId="15681"/>
    <cellStyle name="Separador de milhares 2 4 3 2 2 3 2 2" xfId="43043"/>
    <cellStyle name="Separador de milhares 2 4 3 2 2 3 3" xfId="43044"/>
    <cellStyle name="Separador de milhares 2 4 3 2 2 3 3 2" xfId="43045"/>
    <cellStyle name="Separador de milhares 2 4 3 2 2 3 4" xfId="43046"/>
    <cellStyle name="Separador de milhares 2 4 3 2 2 4" xfId="10454"/>
    <cellStyle name="Separador de milhares 2 4 3 2 2 4 2" xfId="18304"/>
    <cellStyle name="Separador de milhares 2 4 3 2 2 4 2 2" xfId="43047"/>
    <cellStyle name="Separador de milhares 2 4 3 2 2 4 3" xfId="43048"/>
    <cellStyle name="Separador de milhares 2 4 3 2 2 4 3 2" xfId="43049"/>
    <cellStyle name="Separador de milhares 2 4 3 2 2 4 4" xfId="43050"/>
    <cellStyle name="Separador de milhares 2 4 3 2 2 5" xfId="13058"/>
    <cellStyle name="Separador de milhares 2 4 3 2 2 5 2" xfId="43051"/>
    <cellStyle name="Separador de milhares 2 4 3 2 2 6" xfId="5204"/>
    <cellStyle name="Separador de milhares 2 4 3 2 2 6 2" xfId="43052"/>
    <cellStyle name="Separador de milhares 2 4 3 2 2 7" xfId="43053"/>
    <cellStyle name="Separador de milhares 2 4 3 2 2 7 2" xfId="43054"/>
    <cellStyle name="Separador de milhares 2 4 3 2 2 8" xfId="43055"/>
    <cellStyle name="Separador de milhares 2 4 3 2 2 9" xfId="43056"/>
    <cellStyle name="Separador de milhares 2 4 3 2 3" xfId="2428"/>
    <cellStyle name="Separador de milhares 2 4 3 2 3 2" xfId="7832"/>
    <cellStyle name="Separador de milhares 2 4 3 2 3 2 2" xfId="15683"/>
    <cellStyle name="Separador de milhares 2 4 3 2 3 2 2 2" xfId="43057"/>
    <cellStyle name="Separador de milhares 2 4 3 2 3 2 3" xfId="43058"/>
    <cellStyle name="Separador de milhares 2 4 3 2 3 2 3 2" xfId="43059"/>
    <cellStyle name="Separador de milhares 2 4 3 2 3 2 4" xfId="43060"/>
    <cellStyle name="Separador de milhares 2 4 3 2 3 3" xfId="10456"/>
    <cellStyle name="Separador de milhares 2 4 3 2 3 3 2" xfId="18306"/>
    <cellStyle name="Separador de milhares 2 4 3 2 3 3 2 2" xfId="43061"/>
    <cellStyle name="Separador de milhares 2 4 3 2 3 3 3" xfId="43062"/>
    <cellStyle name="Separador de milhares 2 4 3 2 3 3 3 2" xfId="43063"/>
    <cellStyle name="Separador de milhares 2 4 3 2 3 3 4" xfId="43064"/>
    <cellStyle name="Separador de milhares 2 4 3 2 3 4" xfId="13060"/>
    <cellStyle name="Separador de milhares 2 4 3 2 3 4 2" xfId="43065"/>
    <cellStyle name="Separador de milhares 2 4 3 2 3 5" xfId="5206"/>
    <cellStyle name="Separador de milhares 2 4 3 2 3 5 2" xfId="43066"/>
    <cellStyle name="Separador de milhares 2 4 3 2 3 6" xfId="43067"/>
    <cellStyle name="Separador de milhares 2 4 3 2 3 6 2" xfId="43068"/>
    <cellStyle name="Separador de milhares 2 4 3 2 3 7" xfId="43069"/>
    <cellStyle name="Separador de milhares 2 4 3 2 3 8" xfId="43070"/>
    <cellStyle name="Separador de milhares 2 4 3 2 4" xfId="7829"/>
    <cellStyle name="Separador de milhares 2 4 3 2 4 2" xfId="15680"/>
    <cellStyle name="Separador de milhares 2 4 3 2 4 2 2" xfId="43071"/>
    <cellStyle name="Separador de milhares 2 4 3 2 4 3" xfId="43072"/>
    <cellStyle name="Separador de milhares 2 4 3 2 4 3 2" xfId="43073"/>
    <cellStyle name="Separador de milhares 2 4 3 2 4 4" xfId="43074"/>
    <cellStyle name="Separador de milhares 2 4 3 2 5" xfId="10453"/>
    <cellStyle name="Separador de milhares 2 4 3 2 5 2" xfId="18303"/>
    <cellStyle name="Separador de milhares 2 4 3 2 5 2 2" xfId="43075"/>
    <cellStyle name="Separador de milhares 2 4 3 2 5 3" xfId="43076"/>
    <cellStyle name="Separador de milhares 2 4 3 2 5 3 2" xfId="43077"/>
    <cellStyle name="Separador de milhares 2 4 3 2 5 4" xfId="43078"/>
    <cellStyle name="Separador de milhares 2 4 3 2 6" xfId="13057"/>
    <cellStyle name="Separador de milhares 2 4 3 2 6 2" xfId="43079"/>
    <cellStyle name="Separador de milhares 2 4 3 2 7" xfId="5203"/>
    <cellStyle name="Separador de milhares 2 4 3 2 7 2" xfId="43080"/>
    <cellStyle name="Separador de milhares 2 4 3 2 8" xfId="43081"/>
    <cellStyle name="Separador de milhares 2 4 3 2 8 2" xfId="43082"/>
    <cellStyle name="Separador de milhares 2 4 3 2 9" xfId="43083"/>
    <cellStyle name="Separador de milhares 2 4 3 3" xfId="2429"/>
    <cellStyle name="Separador de milhares 2 4 3 3 2" xfId="2430"/>
    <cellStyle name="Separador de milhares 2 4 3 3 2 2" xfId="7834"/>
    <cellStyle name="Separador de milhares 2 4 3 3 2 2 2" xfId="15685"/>
    <cellStyle name="Separador de milhares 2 4 3 3 2 2 2 2" xfId="43084"/>
    <cellStyle name="Separador de milhares 2 4 3 3 2 2 3" xfId="43085"/>
    <cellStyle name="Separador de milhares 2 4 3 3 2 2 3 2" xfId="43086"/>
    <cellStyle name="Separador de milhares 2 4 3 3 2 2 4" xfId="43087"/>
    <cellStyle name="Separador de milhares 2 4 3 3 2 3" xfId="10458"/>
    <cellStyle name="Separador de milhares 2 4 3 3 2 3 2" xfId="18308"/>
    <cellStyle name="Separador de milhares 2 4 3 3 2 3 2 2" xfId="43088"/>
    <cellStyle name="Separador de milhares 2 4 3 3 2 3 3" xfId="43089"/>
    <cellStyle name="Separador de milhares 2 4 3 3 2 3 3 2" xfId="43090"/>
    <cellStyle name="Separador de milhares 2 4 3 3 2 3 4" xfId="43091"/>
    <cellStyle name="Separador de milhares 2 4 3 3 2 4" xfId="13062"/>
    <cellStyle name="Separador de milhares 2 4 3 3 2 4 2" xfId="43092"/>
    <cellStyle name="Separador de milhares 2 4 3 3 2 5" xfId="5208"/>
    <cellStyle name="Separador de milhares 2 4 3 3 2 5 2" xfId="43093"/>
    <cellStyle name="Separador de milhares 2 4 3 3 2 6" xfId="43094"/>
    <cellStyle name="Separador de milhares 2 4 3 3 2 6 2" xfId="43095"/>
    <cellStyle name="Separador de milhares 2 4 3 3 2 7" xfId="43096"/>
    <cellStyle name="Separador de milhares 2 4 3 3 2 8" xfId="43097"/>
    <cellStyle name="Separador de milhares 2 4 3 3 3" xfId="7833"/>
    <cellStyle name="Separador de milhares 2 4 3 3 3 2" xfId="15684"/>
    <cellStyle name="Separador de milhares 2 4 3 3 3 2 2" xfId="43098"/>
    <cellStyle name="Separador de milhares 2 4 3 3 3 3" xfId="43099"/>
    <cellStyle name="Separador de milhares 2 4 3 3 3 3 2" xfId="43100"/>
    <cellStyle name="Separador de milhares 2 4 3 3 3 4" xfId="43101"/>
    <cellStyle name="Separador de milhares 2 4 3 3 4" xfId="10457"/>
    <cellStyle name="Separador de milhares 2 4 3 3 4 2" xfId="18307"/>
    <cellStyle name="Separador de milhares 2 4 3 3 4 2 2" xfId="43102"/>
    <cellStyle name="Separador de milhares 2 4 3 3 4 3" xfId="43103"/>
    <cellStyle name="Separador de milhares 2 4 3 3 4 3 2" xfId="43104"/>
    <cellStyle name="Separador de milhares 2 4 3 3 4 4" xfId="43105"/>
    <cellStyle name="Separador de milhares 2 4 3 3 5" xfId="13061"/>
    <cellStyle name="Separador de milhares 2 4 3 3 5 2" xfId="43106"/>
    <cellStyle name="Separador de milhares 2 4 3 3 6" xfId="5207"/>
    <cellStyle name="Separador de milhares 2 4 3 3 6 2" xfId="43107"/>
    <cellStyle name="Separador de milhares 2 4 3 3 7" xfId="43108"/>
    <cellStyle name="Separador de milhares 2 4 3 3 7 2" xfId="43109"/>
    <cellStyle name="Separador de milhares 2 4 3 3 8" xfId="43110"/>
    <cellStyle name="Separador de milhares 2 4 3 3 9" xfId="43111"/>
    <cellStyle name="Separador de milhares 2 4 3 4" xfId="2431"/>
    <cellStyle name="Separador de milhares 2 4 3 4 2" xfId="7835"/>
    <cellStyle name="Separador de milhares 2 4 3 4 2 2" xfId="15686"/>
    <cellStyle name="Separador de milhares 2 4 3 4 2 2 2" xfId="43112"/>
    <cellStyle name="Separador de milhares 2 4 3 4 2 3" xfId="43113"/>
    <cellStyle name="Separador de milhares 2 4 3 4 2 3 2" xfId="43114"/>
    <cellStyle name="Separador de milhares 2 4 3 4 2 4" xfId="43115"/>
    <cellStyle name="Separador de milhares 2 4 3 4 3" xfId="10459"/>
    <cellStyle name="Separador de milhares 2 4 3 4 3 2" xfId="18309"/>
    <cellStyle name="Separador de milhares 2 4 3 4 3 2 2" xfId="43116"/>
    <cellStyle name="Separador de milhares 2 4 3 4 3 3" xfId="43117"/>
    <cellStyle name="Separador de milhares 2 4 3 4 3 3 2" xfId="43118"/>
    <cellStyle name="Separador de milhares 2 4 3 4 3 4" xfId="43119"/>
    <cellStyle name="Separador de milhares 2 4 3 4 4" xfId="13063"/>
    <cellStyle name="Separador de milhares 2 4 3 4 4 2" xfId="43120"/>
    <cellStyle name="Separador de milhares 2 4 3 4 5" xfId="5209"/>
    <cellStyle name="Separador de milhares 2 4 3 4 5 2" xfId="43121"/>
    <cellStyle name="Separador de milhares 2 4 3 4 6" xfId="43122"/>
    <cellStyle name="Separador de milhares 2 4 3 4 6 2" xfId="43123"/>
    <cellStyle name="Separador de milhares 2 4 3 4 7" xfId="43124"/>
    <cellStyle name="Separador de milhares 2 4 3 4 8" xfId="43125"/>
    <cellStyle name="Separador de milhares 2 4 3 5" xfId="7828"/>
    <cellStyle name="Separador de milhares 2 4 3 5 2" xfId="15679"/>
    <cellStyle name="Separador de milhares 2 4 3 5 2 2" xfId="43126"/>
    <cellStyle name="Separador de milhares 2 4 3 5 3" xfId="43127"/>
    <cellStyle name="Separador de milhares 2 4 3 5 3 2" xfId="43128"/>
    <cellStyle name="Separador de milhares 2 4 3 5 4" xfId="43129"/>
    <cellStyle name="Separador de milhares 2 4 3 6" xfId="10452"/>
    <cellStyle name="Separador de milhares 2 4 3 6 2" xfId="18302"/>
    <cellStyle name="Separador de milhares 2 4 3 6 2 2" xfId="43130"/>
    <cellStyle name="Separador de milhares 2 4 3 6 3" xfId="43131"/>
    <cellStyle name="Separador de milhares 2 4 3 6 3 2" xfId="43132"/>
    <cellStyle name="Separador de milhares 2 4 3 6 4" xfId="43133"/>
    <cellStyle name="Separador de milhares 2 4 3 7" xfId="13056"/>
    <cellStyle name="Separador de milhares 2 4 3 7 2" xfId="43134"/>
    <cellStyle name="Separador de milhares 2 4 3 8" xfId="5202"/>
    <cellStyle name="Separador de milhares 2 4 3 8 2" xfId="43135"/>
    <cellStyle name="Separador de milhares 2 4 3 9" xfId="19593"/>
    <cellStyle name="Separador de milhares 2 4 3 9 2" xfId="43136"/>
    <cellStyle name="Separador de milhares 2 4 4" xfId="2432"/>
    <cellStyle name="Separador de milhares 2 4 4 10" xfId="43137"/>
    <cellStyle name="Separador de milhares 2 4 4 11" xfId="43138"/>
    <cellStyle name="Separador de milhares 2 4 4 2" xfId="2433"/>
    <cellStyle name="Separador de milhares 2 4 4 2 10" xfId="43139"/>
    <cellStyle name="Separador de milhares 2 4 4 2 2" xfId="2434"/>
    <cellStyle name="Separador de milhares 2 4 4 2 2 2" xfId="2435"/>
    <cellStyle name="Separador de milhares 2 4 4 2 2 2 2" xfId="7839"/>
    <cellStyle name="Separador de milhares 2 4 4 2 2 2 2 2" xfId="15690"/>
    <cellStyle name="Separador de milhares 2 4 4 2 2 2 2 2 2" xfId="43140"/>
    <cellStyle name="Separador de milhares 2 4 4 2 2 2 2 3" xfId="43141"/>
    <cellStyle name="Separador de milhares 2 4 4 2 2 2 2 3 2" xfId="43142"/>
    <cellStyle name="Separador de milhares 2 4 4 2 2 2 2 4" xfId="43143"/>
    <cellStyle name="Separador de milhares 2 4 4 2 2 2 3" xfId="10463"/>
    <cellStyle name="Separador de milhares 2 4 4 2 2 2 3 2" xfId="18313"/>
    <cellStyle name="Separador de milhares 2 4 4 2 2 2 3 2 2" xfId="43144"/>
    <cellStyle name="Separador de milhares 2 4 4 2 2 2 3 3" xfId="43145"/>
    <cellStyle name="Separador de milhares 2 4 4 2 2 2 3 3 2" xfId="43146"/>
    <cellStyle name="Separador de milhares 2 4 4 2 2 2 3 4" xfId="43147"/>
    <cellStyle name="Separador de milhares 2 4 4 2 2 2 4" xfId="13067"/>
    <cellStyle name="Separador de milhares 2 4 4 2 2 2 4 2" xfId="43148"/>
    <cellStyle name="Separador de milhares 2 4 4 2 2 2 5" xfId="5213"/>
    <cellStyle name="Separador de milhares 2 4 4 2 2 2 5 2" xfId="43149"/>
    <cellStyle name="Separador de milhares 2 4 4 2 2 2 6" xfId="43150"/>
    <cellStyle name="Separador de milhares 2 4 4 2 2 2 6 2" xfId="43151"/>
    <cellStyle name="Separador de milhares 2 4 4 2 2 2 7" xfId="43152"/>
    <cellStyle name="Separador de milhares 2 4 4 2 2 2 8" xfId="43153"/>
    <cellStyle name="Separador de milhares 2 4 4 2 2 3" xfId="7838"/>
    <cellStyle name="Separador de milhares 2 4 4 2 2 3 2" xfId="15689"/>
    <cellStyle name="Separador de milhares 2 4 4 2 2 3 2 2" xfId="43154"/>
    <cellStyle name="Separador de milhares 2 4 4 2 2 3 3" xfId="43155"/>
    <cellStyle name="Separador de milhares 2 4 4 2 2 3 3 2" xfId="43156"/>
    <cellStyle name="Separador de milhares 2 4 4 2 2 3 4" xfId="43157"/>
    <cellStyle name="Separador de milhares 2 4 4 2 2 4" xfId="10462"/>
    <cellStyle name="Separador de milhares 2 4 4 2 2 4 2" xfId="18312"/>
    <cellStyle name="Separador de milhares 2 4 4 2 2 4 2 2" xfId="43158"/>
    <cellStyle name="Separador de milhares 2 4 4 2 2 4 3" xfId="43159"/>
    <cellStyle name="Separador de milhares 2 4 4 2 2 4 3 2" xfId="43160"/>
    <cellStyle name="Separador de milhares 2 4 4 2 2 4 4" xfId="43161"/>
    <cellStyle name="Separador de milhares 2 4 4 2 2 5" xfId="13066"/>
    <cellStyle name="Separador de milhares 2 4 4 2 2 5 2" xfId="43162"/>
    <cellStyle name="Separador de milhares 2 4 4 2 2 6" xfId="5212"/>
    <cellStyle name="Separador de milhares 2 4 4 2 2 6 2" xfId="43163"/>
    <cellStyle name="Separador de milhares 2 4 4 2 2 7" xfId="43164"/>
    <cellStyle name="Separador de milhares 2 4 4 2 2 7 2" xfId="43165"/>
    <cellStyle name="Separador de milhares 2 4 4 2 2 8" xfId="43166"/>
    <cellStyle name="Separador de milhares 2 4 4 2 2 9" xfId="43167"/>
    <cellStyle name="Separador de milhares 2 4 4 2 3" xfId="2436"/>
    <cellStyle name="Separador de milhares 2 4 4 2 3 2" xfId="7840"/>
    <cellStyle name="Separador de milhares 2 4 4 2 3 2 2" xfId="15691"/>
    <cellStyle name="Separador de milhares 2 4 4 2 3 2 2 2" xfId="43168"/>
    <cellStyle name="Separador de milhares 2 4 4 2 3 2 3" xfId="43169"/>
    <cellStyle name="Separador de milhares 2 4 4 2 3 2 3 2" xfId="43170"/>
    <cellStyle name="Separador de milhares 2 4 4 2 3 2 4" xfId="43171"/>
    <cellStyle name="Separador de milhares 2 4 4 2 3 3" xfId="10464"/>
    <cellStyle name="Separador de milhares 2 4 4 2 3 3 2" xfId="18314"/>
    <cellStyle name="Separador de milhares 2 4 4 2 3 3 2 2" xfId="43172"/>
    <cellStyle name="Separador de milhares 2 4 4 2 3 3 3" xfId="43173"/>
    <cellStyle name="Separador de milhares 2 4 4 2 3 3 3 2" xfId="43174"/>
    <cellStyle name="Separador de milhares 2 4 4 2 3 3 4" xfId="43175"/>
    <cellStyle name="Separador de milhares 2 4 4 2 3 4" xfId="13068"/>
    <cellStyle name="Separador de milhares 2 4 4 2 3 4 2" xfId="43176"/>
    <cellStyle name="Separador de milhares 2 4 4 2 3 5" xfId="5214"/>
    <cellStyle name="Separador de milhares 2 4 4 2 3 5 2" xfId="43177"/>
    <cellStyle name="Separador de milhares 2 4 4 2 3 6" xfId="43178"/>
    <cellStyle name="Separador de milhares 2 4 4 2 3 6 2" xfId="43179"/>
    <cellStyle name="Separador de milhares 2 4 4 2 3 7" xfId="43180"/>
    <cellStyle name="Separador de milhares 2 4 4 2 3 8" xfId="43181"/>
    <cellStyle name="Separador de milhares 2 4 4 2 4" xfId="7837"/>
    <cellStyle name="Separador de milhares 2 4 4 2 4 2" xfId="15688"/>
    <cellStyle name="Separador de milhares 2 4 4 2 4 2 2" xfId="43182"/>
    <cellStyle name="Separador de milhares 2 4 4 2 4 3" xfId="43183"/>
    <cellStyle name="Separador de milhares 2 4 4 2 4 3 2" xfId="43184"/>
    <cellStyle name="Separador de milhares 2 4 4 2 4 4" xfId="43185"/>
    <cellStyle name="Separador de milhares 2 4 4 2 5" xfId="10461"/>
    <cellStyle name="Separador de milhares 2 4 4 2 5 2" xfId="18311"/>
    <cellStyle name="Separador de milhares 2 4 4 2 5 2 2" xfId="43186"/>
    <cellStyle name="Separador de milhares 2 4 4 2 5 3" xfId="43187"/>
    <cellStyle name="Separador de milhares 2 4 4 2 5 3 2" xfId="43188"/>
    <cellStyle name="Separador de milhares 2 4 4 2 5 4" xfId="43189"/>
    <cellStyle name="Separador de milhares 2 4 4 2 6" xfId="13065"/>
    <cellStyle name="Separador de milhares 2 4 4 2 6 2" xfId="43190"/>
    <cellStyle name="Separador de milhares 2 4 4 2 7" xfId="5211"/>
    <cellStyle name="Separador de milhares 2 4 4 2 7 2" xfId="43191"/>
    <cellStyle name="Separador de milhares 2 4 4 2 8" xfId="43192"/>
    <cellStyle name="Separador de milhares 2 4 4 2 8 2" xfId="43193"/>
    <cellStyle name="Separador de milhares 2 4 4 2 9" xfId="43194"/>
    <cellStyle name="Separador de milhares 2 4 4 3" xfId="2437"/>
    <cellStyle name="Separador de milhares 2 4 4 3 2" xfId="2438"/>
    <cellStyle name="Separador de milhares 2 4 4 3 2 2" xfId="7842"/>
    <cellStyle name="Separador de milhares 2 4 4 3 2 2 2" xfId="15693"/>
    <cellStyle name="Separador de milhares 2 4 4 3 2 2 2 2" xfId="43195"/>
    <cellStyle name="Separador de milhares 2 4 4 3 2 2 3" xfId="43196"/>
    <cellStyle name="Separador de milhares 2 4 4 3 2 2 3 2" xfId="43197"/>
    <cellStyle name="Separador de milhares 2 4 4 3 2 2 4" xfId="43198"/>
    <cellStyle name="Separador de milhares 2 4 4 3 2 3" xfId="10466"/>
    <cellStyle name="Separador de milhares 2 4 4 3 2 3 2" xfId="18316"/>
    <cellStyle name="Separador de milhares 2 4 4 3 2 3 2 2" xfId="43199"/>
    <cellStyle name="Separador de milhares 2 4 4 3 2 3 3" xfId="43200"/>
    <cellStyle name="Separador de milhares 2 4 4 3 2 3 3 2" xfId="43201"/>
    <cellStyle name="Separador de milhares 2 4 4 3 2 3 4" xfId="43202"/>
    <cellStyle name="Separador de milhares 2 4 4 3 2 4" xfId="13070"/>
    <cellStyle name="Separador de milhares 2 4 4 3 2 4 2" xfId="43203"/>
    <cellStyle name="Separador de milhares 2 4 4 3 2 5" xfId="5216"/>
    <cellStyle name="Separador de milhares 2 4 4 3 2 5 2" xfId="43204"/>
    <cellStyle name="Separador de milhares 2 4 4 3 2 6" xfId="43205"/>
    <cellStyle name="Separador de milhares 2 4 4 3 2 6 2" xfId="43206"/>
    <cellStyle name="Separador de milhares 2 4 4 3 2 7" xfId="43207"/>
    <cellStyle name="Separador de milhares 2 4 4 3 2 8" xfId="43208"/>
    <cellStyle name="Separador de milhares 2 4 4 3 3" xfId="7841"/>
    <cellStyle name="Separador de milhares 2 4 4 3 3 2" xfId="15692"/>
    <cellStyle name="Separador de milhares 2 4 4 3 3 2 2" xfId="43209"/>
    <cellStyle name="Separador de milhares 2 4 4 3 3 3" xfId="43210"/>
    <cellStyle name="Separador de milhares 2 4 4 3 3 3 2" xfId="43211"/>
    <cellStyle name="Separador de milhares 2 4 4 3 3 4" xfId="43212"/>
    <cellStyle name="Separador de milhares 2 4 4 3 4" xfId="10465"/>
    <cellStyle name="Separador de milhares 2 4 4 3 4 2" xfId="18315"/>
    <cellStyle name="Separador de milhares 2 4 4 3 4 2 2" xfId="43213"/>
    <cellStyle name="Separador de milhares 2 4 4 3 4 3" xfId="43214"/>
    <cellStyle name="Separador de milhares 2 4 4 3 4 3 2" xfId="43215"/>
    <cellStyle name="Separador de milhares 2 4 4 3 4 4" xfId="43216"/>
    <cellStyle name="Separador de milhares 2 4 4 3 5" xfId="13069"/>
    <cellStyle name="Separador de milhares 2 4 4 3 5 2" xfId="43217"/>
    <cellStyle name="Separador de milhares 2 4 4 3 6" xfId="5215"/>
    <cellStyle name="Separador de milhares 2 4 4 3 6 2" xfId="43218"/>
    <cellStyle name="Separador de milhares 2 4 4 3 7" xfId="43219"/>
    <cellStyle name="Separador de milhares 2 4 4 3 7 2" xfId="43220"/>
    <cellStyle name="Separador de milhares 2 4 4 3 8" xfId="43221"/>
    <cellStyle name="Separador de milhares 2 4 4 3 9" xfId="43222"/>
    <cellStyle name="Separador de milhares 2 4 4 4" xfId="2439"/>
    <cellStyle name="Separador de milhares 2 4 4 4 2" xfId="7843"/>
    <cellStyle name="Separador de milhares 2 4 4 4 2 2" xfId="15694"/>
    <cellStyle name="Separador de milhares 2 4 4 4 2 2 2" xfId="43223"/>
    <cellStyle name="Separador de milhares 2 4 4 4 2 3" xfId="43224"/>
    <cellStyle name="Separador de milhares 2 4 4 4 2 3 2" xfId="43225"/>
    <cellStyle name="Separador de milhares 2 4 4 4 2 4" xfId="43226"/>
    <cellStyle name="Separador de milhares 2 4 4 4 3" xfId="10467"/>
    <cellStyle name="Separador de milhares 2 4 4 4 3 2" xfId="18317"/>
    <cellStyle name="Separador de milhares 2 4 4 4 3 2 2" xfId="43227"/>
    <cellStyle name="Separador de milhares 2 4 4 4 3 3" xfId="43228"/>
    <cellStyle name="Separador de milhares 2 4 4 4 3 3 2" xfId="43229"/>
    <cellStyle name="Separador de milhares 2 4 4 4 3 4" xfId="43230"/>
    <cellStyle name="Separador de milhares 2 4 4 4 4" xfId="13071"/>
    <cellStyle name="Separador de milhares 2 4 4 4 4 2" xfId="43231"/>
    <cellStyle name="Separador de milhares 2 4 4 4 5" xfId="5217"/>
    <cellStyle name="Separador de milhares 2 4 4 4 5 2" xfId="43232"/>
    <cellStyle name="Separador de milhares 2 4 4 4 6" xfId="43233"/>
    <cellStyle name="Separador de milhares 2 4 4 4 6 2" xfId="43234"/>
    <cellStyle name="Separador de milhares 2 4 4 4 7" xfId="43235"/>
    <cellStyle name="Separador de milhares 2 4 4 4 8" xfId="43236"/>
    <cellStyle name="Separador de milhares 2 4 4 5" xfId="7836"/>
    <cellStyle name="Separador de milhares 2 4 4 5 2" xfId="15687"/>
    <cellStyle name="Separador de milhares 2 4 4 5 2 2" xfId="43237"/>
    <cellStyle name="Separador de milhares 2 4 4 5 3" xfId="43238"/>
    <cellStyle name="Separador de milhares 2 4 4 5 3 2" xfId="43239"/>
    <cellStyle name="Separador de milhares 2 4 4 5 4" xfId="43240"/>
    <cellStyle name="Separador de milhares 2 4 4 6" xfId="10460"/>
    <cellStyle name="Separador de milhares 2 4 4 6 2" xfId="18310"/>
    <cellStyle name="Separador de milhares 2 4 4 6 2 2" xfId="43241"/>
    <cellStyle name="Separador de milhares 2 4 4 6 3" xfId="43242"/>
    <cellStyle name="Separador de milhares 2 4 4 6 3 2" xfId="43243"/>
    <cellStyle name="Separador de milhares 2 4 4 6 4" xfId="43244"/>
    <cellStyle name="Separador de milhares 2 4 4 7" xfId="13064"/>
    <cellStyle name="Separador de milhares 2 4 4 7 2" xfId="43245"/>
    <cellStyle name="Separador de milhares 2 4 4 8" xfId="5210"/>
    <cellStyle name="Separador de milhares 2 4 4 8 2" xfId="43246"/>
    <cellStyle name="Separador de milhares 2 4 4 9" xfId="43247"/>
    <cellStyle name="Separador de milhares 2 4 4 9 2" xfId="43248"/>
    <cellStyle name="Separador de milhares 2 4 5" xfId="2440"/>
    <cellStyle name="Separador de milhares 2 4 5 10" xfId="43249"/>
    <cellStyle name="Separador de milhares 2 4 5 2" xfId="2441"/>
    <cellStyle name="Separador de milhares 2 4 5 2 2" xfId="2442"/>
    <cellStyle name="Separador de milhares 2 4 5 2 2 2" xfId="7846"/>
    <cellStyle name="Separador de milhares 2 4 5 2 2 2 2" xfId="15697"/>
    <cellStyle name="Separador de milhares 2 4 5 2 2 2 2 2" xfId="43250"/>
    <cellStyle name="Separador de milhares 2 4 5 2 2 2 3" xfId="43251"/>
    <cellStyle name="Separador de milhares 2 4 5 2 2 2 3 2" xfId="43252"/>
    <cellStyle name="Separador de milhares 2 4 5 2 2 2 4" xfId="43253"/>
    <cellStyle name="Separador de milhares 2 4 5 2 2 3" xfId="10470"/>
    <cellStyle name="Separador de milhares 2 4 5 2 2 3 2" xfId="18320"/>
    <cellStyle name="Separador de milhares 2 4 5 2 2 3 2 2" xfId="43254"/>
    <cellStyle name="Separador de milhares 2 4 5 2 2 3 3" xfId="43255"/>
    <cellStyle name="Separador de milhares 2 4 5 2 2 3 3 2" xfId="43256"/>
    <cellStyle name="Separador de milhares 2 4 5 2 2 3 4" xfId="43257"/>
    <cellStyle name="Separador de milhares 2 4 5 2 2 4" xfId="13074"/>
    <cellStyle name="Separador de milhares 2 4 5 2 2 4 2" xfId="43258"/>
    <cellStyle name="Separador de milhares 2 4 5 2 2 5" xfId="5220"/>
    <cellStyle name="Separador de milhares 2 4 5 2 2 5 2" xfId="43259"/>
    <cellStyle name="Separador de milhares 2 4 5 2 2 6" xfId="43260"/>
    <cellStyle name="Separador de milhares 2 4 5 2 2 6 2" xfId="43261"/>
    <cellStyle name="Separador de milhares 2 4 5 2 2 7" xfId="43262"/>
    <cellStyle name="Separador de milhares 2 4 5 2 2 8" xfId="43263"/>
    <cellStyle name="Separador de milhares 2 4 5 2 3" xfId="7845"/>
    <cellStyle name="Separador de milhares 2 4 5 2 3 2" xfId="15696"/>
    <cellStyle name="Separador de milhares 2 4 5 2 3 2 2" xfId="43264"/>
    <cellStyle name="Separador de milhares 2 4 5 2 3 3" xfId="43265"/>
    <cellStyle name="Separador de milhares 2 4 5 2 3 3 2" xfId="43266"/>
    <cellStyle name="Separador de milhares 2 4 5 2 3 4" xfId="43267"/>
    <cellStyle name="Separador de milhares 2 4 5 2 4" xfId="10469"/>
    <cellStyle name="Separador de milhares 2 4 5 2 4 2" xfId="18319"/>
    <cellStyle name="Separador de milhares 2 4 5 2 4 2 2" xfId="43268"/>
    <cellStyle name="Separador de milhares 2 4 5 2 4 3" xfId="43269"/>
    <cellStyle name="Separador de milhares 2 4 5 2 4 3 2" xfId="43270"/>
    <cellStyle name="Separador de milhares 2 4 5 2 4 4" xfId="43271"/>
    <cellStyle name="Separador de milhares 2 4 5 2 5" xfId="13073"/>
    <cellStyle name="Separador de milhares 2 4 5 2 5 2" xfId="43272"/>
    <cellStyle name="Separador de milhares 2 4 5 2 6" xfId="5219"/>
    <cellStyle name="Separador de milhares 2 4 5 2 6 2" xfId="43273"/>
    <cellStyle name="Separador de milhares 2 4 5 2 7" xfId="43274"/>
    <cellStyle name="Separador de milhares 2 4 5 2 7 2" xfId="43275"/>
    <cellStyle name="Separador de milhares 2 4 5 2 8" xfId="43276"/>
    <cellStyle name="Separador de milhares 2 4 5 2 9" xfId="43277"/>
    <cellStyle name="Separador de milhares 2 4 5 3" xfId="2443"/>
    <cellStyle name="Separador de milhares 2 4 5 3 2" xfId="7847"/>
    <cellStyle name="Separador de milhares 2 4 5 3 2 2" xfId="15698"/>
    <cellStyle name="Separador de milhares 2 4 5 3 2 2 2" xfId="43278"/>
    <cellStyle name="Separador de milhares 2 4 5 3 2 3" xfId="43279"/>
    <cellStyle name="Separador de milhares 2 4 5 3 2 3 2" xfId="43280"/>
    <cellStyle name="Separador de milhares 2 4 5 3 2 4" xfId="43281"/>
    <cellStyle name="Separador de milhares 2 4 5 3 3" xfId="10471"/>
    <cellStyle name="Separador de milhares 2 4 5 3 3 2" xfId="18321"/>
    <cellStyle name="Separador de milhares 2 4 5 3 3 2 2" xfId="43282"/>
    <cellStyle name="Separador de milhares 2 4 5 3 3 3" xfId="43283"/>
    <cellStyle name="Separador de milhares 2 4 5 3 3 3 2" xfId="43284"/>
    <cellStyle name="Separador de milhares 2 4 5 3 3 4" xfId="43285"/>
    <cellStyle name="Separador de milhares 2 4 5 3 4" xfId="13075"/>
    <cellStyle name="Separador de milhares 2 4 5 3 4 2" xfId="43286"/>
    <cellStyle name="Separador de milhares 2 4 5 3 5" xfId="5221"/>
    <cellStyle name="Separador de milhares 2 4 5 3 5 2" xfId="43287"/>
    <cellStyle name="Separador de milhares 2 4 5 3 6" xfId="43288"/>
    <cellStyle name="Separador de milhares 2 4 5 3 6 2" xfId="43289"/>
    <cellStyle name="Separador de milhares 2 4 5 3 7" xfId="43290"/>
    <cellStyle name="Separador de milhares 2 4 5 3 8" xfId="43291"/>
    <cellStyle name="Separador de milhares 2 4 5 4" xfId="7844"/>
    <cellStyle name="Separador de milhares 2 4 5 4 2" xfId="15695"/>
    <cellStyle name="Separador de milhares 2 4 5 4 2 2" xfId="43292"/>
    <cellStyle name="Separador de milhares 2 4 5 4 3" xfId="43293"/>
    <cellStyle name="Separador de milhares 2 4 5 4 3 2" xfId="43294"/>
    <cellStyle name="Separador de milhares 2 4 5 4 4" xfId="43295"/>
    <cellStyle name="Separador de milhares 2 4 5 5" xfId="10468"/>
    <cellStyle name="Separador de milhares 2 4 5 5 2" xfId="18318"/>
    <cellStyle name="Separador de milhares 2 4 5 5 2 2" xfId="43296"/>
    <cellStyle name="Separador de milhares 2 4 5 5 3" xfId="43297"/>
    <cellStyle name="Separador de milhares 2 4 5 5 3 2" xfId="43298"/>
    <cellStyle name="Separador de milhares 2 4 5 5 4" xfId="43299"/>
    <cellStyle name="Separador de milhares 2 4 5 6" xfId="13072"/>
    <cellStyle name="Separador de milhares 2 4 5 6 2" xfId="43300"/>
    <cellStyle name="Separador de milhares 2 4 5 7" xfId="5218"/>
    <cellStyle name="Separador de milhares 2 4 5 7 2" xfId="43301"/>
    <cellStyle name="Separador de milhares 2 4 5 8" xfId="43302"/>
    <cellStyle name="Separador de milhares 2 4 5 8 2" xfId="43303"/>
    <cellStyle name="Separador de milhares 2 4 5 9" xfId="43304"/>
    <cellStyle name="Separador de milhares 2 4 6" xfId="2444"/>
    <cellStyle name="Separador de milhares 2 4 6 2" xfId="2445"/>
    <cellStyle name="Separador de milhares 2 4 6 2 2" xfId="7849"/>
    <cellStyle name="Separador de milhares 2 4 6 2 2 2" xfId="15700"/>
    <cellStyle name="Separador de milhares 2 4 6 2 2 2 2" xfId="43305"/>
    <cellStyle name="Separador de milhares 2 4 6 2 2 3" xfId="43306"/>
    <cellStyle name="Separador de milhares 2 4 6 2 2 3 2" xfId="43307"/>
    <cellStyle name="Separador de milhares 2 4 6 2 2 4" xfId="43308"/>
    <cellStyle name="Separador de milhares 2 4 6 2 3" xfId="10473"/>
    <cellStyle name="Separador de milhares 2 4 6 2 3 2" xfId="18323"/>
    <cellStyle name="Separador de milhares 2 4 6 2 3 2 2" xfId="43309"/>
    <cellStyle name="Separador de milhares 2 4 6 2 3 3" xfId="43310"/>
    <cellStyle name="Separador de milhares 2 4 6 2 3 3 2" xfId="43311"/>
    <cellStyle name="Separador de milhares 2 4 6 2 3 4" xfId="43312"/>
    <cellStyle name="Separador de milhares 2 4 6 2 4" xfId="13077"/>
    <cellStyle name="Separador de milhares 2 4 6 2 4 2" xfId="43313"/>
    <cellStyle name="Separador de milhares 2 4 6 2 5" xfId="5223"/>
    <cellStyle name="Separador de milhares 2 4 6 2 5 2" xfId="43314"/>
    <cellStyle name="Separador de milhares 2 4 6 2 6" xfId="43315"/>
    <cellStyle name="Separador de milhares 2 4 6 2 6 2" xfId="43316"/>
    <cellStyle name="Separador de milhares 2 4 6 2 7" xfId="43317"/>
    <cellStyle name="Separador de milhares 2 4 6 2 8" xfId="43318"/>
    <cellStyle name="Separador de milhares 2 4 6 3" xfId="7848"/>
    <cellStyle name="Separador de milhares 2 4 6 3 2" xfId="15699"/>
    <cellStyle name="Separador de milhares 2 4 6 3 2 2" xfId="43319"/>
    <cellStyle name="Separador de milhares 2 4 6 3 3" xfId="43320"/>
    <cellStyle name="Separador de milhares 2 4 6 3 3 2" xfId="43321"/>
    <cellStyle name="Separador de milhares 2 4 6 3 4" xfId="43322"/>
    <cellStyle name="Separador de milhares 2 4 6 4" xfId="10472"/>
    <cellStyle name="Separador de milhares 2 4 6 4 2" xfId="18322"/>
    <cellStyle name="Separador de milhares 2 4 6 4 2 2" xfId="43323"/>
    <cellStyle name="Separador de milhares 2 4 6 4 3" xfId="43324"/>
    <cellStyle name="Separador de milhares 2 4 6 4 3 2" xfId="43325"/>
    <cellStyle name="Separador de milhares 2 4 6 4 4" xfId="43326"/>
    <cellStyle name="Separador de milhares 2 4 6 5" xfId="13076"/>
    <cellStyle name="Separador de milhares 2 4 6 5 2" xfId="43327"/>
    <cellStyle name="Separador de milhares 2 4 6 6" xfId="5222"/>
    <cellStyle name="Separador de milhares 2 4 6 6 2" xfId="43328"/>
    <cellStyle name="Separador de milhares 2 4 6 7" xfId="43329"/>
    <cellStyle name="Separador de milhares 2 4 6 7 2" xfId="43330"/>
    <cellStyle name="Separador de milhares 2 4 6 8" xfId="43331"/>
    <cellStyle name="Separador de milhares 2 4 6 9" xfId="43332"/>
    <cellStyle name="Separador de milhares 2 4 7" xfId="2446"/>
    <cellStyle name="Separador de milhares 2 4 7 2" xfId="7850"/>
    <cellStyle name="Separador de milhares 2 4 7 2 2" xfId="15701"/>
    <cellStyle name="Separador de milhares 2 4 7 2 2 2" xfId="43333"/>
    <cellStyle name="Separador de milhares 2 4 7 2 3" xfId="43334"/>
    <cellStyle name="Separador de milhares 2 4 7 2 3 2" xfId="43335"/>
    <cellStyle name="Separador de milhares 2 4 7 2 4" xfId="43336"/>
    <cellStyle name="Separador de milhares 2 4 7 3" xfId="10474"/>
    <cellStyle name="Separador de milhares 2 4 7 3 2" xfId="18324"/>
    <cellStyle name="Separador de milhares 2 4 7 3 2 2" xfId="43337"/>
    <cellStyle name="Separador de milhares 2 4 7 3 3" xfId="43338"/>
    <cellStyle name="Separador de milhares 2 4 7 3 3 2" xfId="43339"/>
    <cellStyle name="Separador de milhares 2 4 7 3 4" xfId="43340"/>
    <cellStyle name="Separador de milhares 2 4 7 4" xfId="13078"/>
    <cellStyle name="Separador de milhares 2 4 7 4 2" xfId="43341"/>
    <cellStyle name="Separador de milhares 2 4 7 5" xfId="5224"/>
    <cellStyle name="Separador de milhares 2 4 7 5 2" xfId="43342"/>
    <cellStyle name="Separador de milhares 2 4 7 6" xfId="43343"/>
    <cellStyle name="Separador de milhares 2 4 7 6 2" xfId="43344"/>
    <cellStyle name="Separador de milhares 2 4 7 7" xfId="43345"/>
    <cellStyle name="Separador de milhares 2 4 7 8" xfId="43346"/>
    <cellStyle name="Separador de milhares 2 4 8" xfId="2700"/>
    <cellStyle name="Separador de milhares 2 4 8 2" xfId="7851"/>
    <cellStyle name="Separador de milhares 2 4 8 2 2" xfId="15702"/>
    <cellStyle name="Separador de milhares 2 4 8 2 2 2" xfId="43347"/>
    <cellStyle name="Separador de milhares 2 4 8 2 3" xfId="43348"/>
    <cellStyle name="Separador de milhares 2 4 8 2 3 2" xfId="43349"/>
    <cellStyle name="Separador de milhares 2 4 8 2 4" xfId="43350"/>
    <cellStyle name="Separador de milhares 2 4 8 3" xfId="10475"/>
    <cellStyle name="Separador de milhares 2 4 8 3 2" xfId="18325"/>
    <cellStyle name="Separador de milhares 2 4 8 3 2 2" xfId="43351"/>
    <cellStyle name="Separador de milhares 2 4 8 3 3" xfId="43352"/>
    <cellStyle name="Separador de milhares 2 4 8 3 3 2" xfId="43353"/>
    <cellStyle name="Separador de milhares 2 4 8 3 4" xfId="43354"/>
    <cellStyle name="Separador de milhares 2 4 8 4" xfId="13079"/>
    <cellStyle name="Separador de milhares 2 4 8 4 2" xfId="43355"/>
    <cellStyle name="Separador de milhares 2 4 8 5" xfId="5225"/>
    <cellStyle name="Separador de milhares 2 4 8 5 2" xfId="43356"/>
    <cellStyle name="Separador de milhares 2 4 8 6" xfId="43357"/>
    <cellStyle name="Separador de milhares 2 4 8 6 2" xfId="43358"/>
    <cellStyle name="Separador de milhares 2 4 8 7" xfId="43359"/>
    <cellStyle name="Separador de milhares 2 4 8 8" xfId="43360"/>
    <cellStyle name="Separador de milhares 2 4 9" xfId="19533"/>
    <cellStyle name="Separador de milhares 2 4 9 2" xfId="43361"/>
    <cellStyle name="Separador de milhares 2 40" xfId="49260"/>
    <cellStyle name="Separador de milhares 2 41" xfId="49261"/>
    <cellStyle name="Separador de milhares 2 42" xfId="49262"/>
    <cellStyle name="Separador de milhares 2 43" xfId="49263"/>
    <cellStyle name="Separador de milhares 2 44" xfId="49264"/>
    <cellStyle name="Separador de milhares 2 44 2" xfId="49265"/>
    <cellStyle name="Separador de milhares 2 5" xfId="2447"/>
    <cellStyle name="Separador de milhares 2 5 10" xfId="13080"/>
    <cellStyle name="Separador de milhares 2 5 10 2" xfId="43362"/>
    <cellStyle name="Separador de milhares 2 5 11" xfId="5226"/>
    <cellStyle name="Separador de milhares 2 5 11 2" xfId="43363"/>
    <cellStyle name="Separador de milhares 2 5 12" xfId="19638"/>
    <cellStyle name="Separador de milhares 2 5 12 2" xfId="43364"/>
    <cellStyle name="Separador de milhares 2 5 13" xfId="43365"/>
    <cellStyle name="Separador de milhares 2 5 14" xfId="43366"/>
    <cellStyle name="Separador de milhares 2 5 2" xfId="2448"/>
    <cellStyle name="Separador de milhares 2 5 2 10" xfId="43367"/>
    <cellStyle name="Separador de milhares 2 5 2 11" xfId="43368"/>
    <cellStyle name="Separador de milhares 2 5 2 2" xfId="2449"/>
    <cellStyle name="Separador de milhares 2 5 2 2 10" xfId="43369"/>
    <cellStyle name="Separador de milhares 2 5 2 2 2" xfId="2450"/>
    <cellStyle name="Separador de milhares 2 5 2 2 2 2" xfId="2451"/>
    <cellStyle name="Separador de milhares 2 5 2 2 2 2 2" xfId="7856"/>
    <cellStyle name="Separador de milhares 2 5 2 2 2 2 2 2" xfId="15707"/>
    <cellStyle name="Separador de milhares 2 5 2 2 2 2 2 2 2" xfId="43370"/>
    <cellStyle name="Separador de milhares 2 5 2 2 2 2 2 3" xfId="43371"/>
    <cellStyle name="Separador de milhares 2 5 2 2 2 2 2 3 2" xfId="43372"/>
    <cellStyle name="Separador de milhares 2 5 2 2 2 2 2 4" xfId="43373"/>
    <cellStyle name="Separador de milhares 2 5 2 2 2 2 3" xfId="10480"/>
    <cellStyle name="Separador de milhares 2 5 2 2 2 2 3 2" xfId="18330"/>
    <cellStyle name="Separador de milhares 2 5 2 2 2 2 3 2 2" xfId="43374"/>
    <cellStyle name="Separador de milhares 2 5 2 2 2 2 3 3" xfId="43375"/>
    <cellStyle name="Separador de milhares 2 5 2 2 2 2 3 3 2" xfId="43376"/>
    <cellStyle name="Separador de milhares 2 5 2 2 2 2 3 4" xfId="43377"/>
    <cellStyle name="Separador de milhares 2 5 2 2 2 2 4" xfId="13084"/>
    <cellStyle name="Separador de milhares 2 5 2 2 2 2 4 2" xfId="43378"/>
    <cellStyle name="Separador de milhares 2 5 2 2 2 2 5" xfId="5230"/>
    <cellStyle name="Separador de milhares 2 5 2 2 2 2 5 2" xfId="43379"/>
    <cellStyle name="Separador de milhares 2 5 2 2 2 2 6" xfId="43380"/>
    <cellStyle name="Separador de milhares 2 5 2 2 2 2 6 2" xfId="43381"/>
    <cellStyle name="Separador de milhares 2 5 2 2 2 2 7" xfId="43382"/>
    <cellStyle name="Separador de milhares 2 5 2 2 2 2 8" xfId="43383"/>
    <cellStyle name="Separador de milhares 2 5 2 2 2 3" xfId="7855"/>
    <cellStyle name="Separador de milhares 2 5 2 2 2 3 2" xfId="15706"/>
    <cellStyle name="Separador de milhares 2 5 2 2 2 3 2 2" xfId="43384"/>
    <cellStyle name="Separador de milhares 2 5 2 2 2 3 3" xfId="43385"/>
    <cellStyle name="Separador de milhares 2 5 2 2 2 3 3 2" xfId="43386"/>
    <cellStyle name="Separador de milhares 2 5 2 2 2 3 4" xfId="43387"/>
    <cellStyle name="Separador de milhares 2 5 2 2 2 4" xfId="10479"/>
    <cellStyle name="Separador de milhares 2 5 2 2 2 4 2" xfId="18329"/>
    <cellStyle name="Separador de milhares 2 5 2 2 2 4 2 2" xfId="43388"/>
    <cellStyle name="Separador de milhares 2 5 2 2 2 4 3" xfId="43389"/>
    <cellStyle name="Separador de milhares 2 5 2 2 2 4 3 2" xfId="43390"/>
    <cellStyle name="Separador de milhares 2 5 2 2 2 4 4" xfId="43391"/>
    <cellStyle name="Separador de milhares 2 5 2 2 2 5" xfId="13083"/>
    <cellStyle name="Separador de milhares 2 5 2 2 2 5 2" xfId="43392"/>
    <cellStyle name="Separador de milhares 2 5 2 2 2 6" xfId="5229"/>
    <cellStyle name="Separador de milhares 2 5 2 2 2 6 2" xfId="43393"/>
    <cellStyle name="Separador de milhares 2 5 2 2 2 7" xfId="43394"/>
    <cellStyle name="Separador de milhares 2 5 2 2 2 7 2" xfId="43395"/>
    <cellStyle name="Separador de milhares 2 5 2 2 2 8" xfId="43396"/>
    <cellStyle name="Separador de milhares 2 5 2 2 2 9" xfId="43397"/>
    <cellStyle name="Separador de milhares 2 5 2 2 3" xfId="2452"/>
    <cellStyle name="Separador de milhares 2 5 2 2 3 2" xfId="7857"/>
    <cellStyle name="Separador de milhares 2 5 2 2 3 2 2" xfId="15708"/>
    <cellStyle name="Separador de milhares 2 5 2 2 3 2 2 2" xfId="43398"/>
    <cellStyle name="Separador de milhares 2 5 2 2 3 2 3" xfId="43399"/>
    <cellStyle name="Separador de milhares 2 5 2 2 3 2 3 2" xfId="43400"/>
    <cellStyle name="Separador de milhares 2 5 2 2 3 2 4" xfId="43401"/>
    <cellStyle name="Separador de milhares 2 5 2 2 3 3" xfId="10481"/>
    <cellStyle name="Separador de milhares 2 5 2 2 3 3 2" xfId="18331"/>
    <cellStyle name="Separador de milhares 2 5 2 2 3 3 2 2" xfId="43402"/>
    <cellStyle name="Separador de milhares 2 5 2 2 3 3 3" xfId="43403"/>
    <cellStyle name="Separador de milhares 2 5 2 2 3 3 3 2" xfId="43404"/>
    <cellStyle name="Separador de milhares 2 5 2 2 3 3 4" xfId="43405"/>
    <cellStyle name="Separador de milhares 2 5 2 2 3 4" xfId="13085"/>
    <cellStyle name="Separador de milhares 2 5 2 2 3 4 2" xfId="43406"/>
    <cellStyle name="Separador de milhares 2 5 2 2 3 5" xfId="5231"/>
    <cellStyle name="Separador de milhares 2 5 2 2 3 5 2" xfId="43407"/>
    <cellStyle name="Separador de milhares 2 5 2 2 3 6" xfId="43408"/>
    <cellStyle name="Separador de milhares 2 5 2 2 3 6 2" xfId="43409"/>
    <cellStyle name="Separador de milhares 2 5 2 2 3 7" xfId="43410"/>
    <cellStyle name="Separador de milhares 2 5 2 2 3 8" xfId="43411"/>
    <cellStyle name="Separador de milhares 2 5 2 2 4" xfId="7854"/>
    <cellStyle name="Separador de milhares 2 5 2 2 4 2" xfId="15705"/>
    <cellStyle name="Separador de milhares 2 5 2 2 4 2 2" xfId="43412"/>
    <cellStyle name="Separador de milhares 2 5 2 2 4 3" xfId="43413"/>
    <cellStyle name="Separador de milhares 2 5 2 2 4 3 2" xfId="43414"/>
    <cellStyle name="Separador de milhares 2 5 2 2 4 4" xfId="43415"/>
    <cellStyle name="Separador de milhares 2 5 2 2 5" xfId="10478"/>
    <cellStyle name="Separador de milhares 2 5 2 2 5 2" xfId="18328"/>
    <cellStyle name="Separador de milhares 2 5 2 2 5 2 2" xfId="43416"/>
    <cellStyle name="Separador de milhares 2 5 2 2 5 3" xfId="43417"/>
    <cellStyle name="Separador de milhares 2 5 2 2 5 3 2" xfId="43418"/>
    <cellStyle name="Separador de milhares 2 5 2 2 5 4" xfId="43419"/>
    <cellStyle name="Separador de milhares 2 5 2 2 6" xfId="13082"/>
    <cellStyle name="Separador de milhares 2 5 2 2 6 2" xfId="43420"/>
    <cellStyle name="Separador de milhares 2 5 2 2 7" xfId="5228"/>
    <cellStyle name="Separador de milhares 2 5 2 2 7 2" xfId="43421"/>
    <cellStyle name="Separador de milhares 2 5 2 2 8" xfId="43422"/>
    <cellStyle name="Separador de milhares 2 5 2 2 8 2" xfId="43423"/>
    <cellStyle name="Separador de milhares 2 5 2 2 9" xfId="43424"/>
    <cellStyle name="Separador de milhares 2 5 2 3" xfId="2453"/>
    <cellStyle name="Separador de milhares 2 5 2 3 2" xfId="2454"/>
    <cellStyle name="Separador de milhares 2 5 2 3 2 2" xfId="7859"/>
    <cellStyle name="Separador de milhares 2 5 2 3 2 2 2" xfId="15710"/>
    <cellStyle name="Separador de milhares 2 5 2 3 2 2 2 2" xfId="43425"/>
    <cellStyle name="Separador de milhares 2 5 2 3 2 2 3" xfId="43426"/>
    <cellStyle name="Separador de milhares 2 5 2 3 2 2 3 2" xfId="43427"/>
    <cellStyle name="Separador de milhares 2 5 2 3 2 2 4" xfId="43428"/>
    <cellStyle name="Separador de milhares 2 5 2 3 2 3" xfId="10483"/>
    <cellStyle name="Separador de milhares 2 5 2 3 2 3 2" xfId="18333"/>
    <cellStyle name="Separador de milhares 2 5 2 3 2 3 2 2" xfId="43429"/>
    <cellStyle name="Separador de milhares 2 5 2 3 2 3 3" xfId="43430"/>
    <cellStyle name="Separador de milhares 2 5 2 3 2 3 3 2" xfId="43431"/>
    <cellStyle name="Separador de milhares 2 5 2 3 2 3 4" xfId="43432"/>
    <cellStyle name="Separador de milhares 2 5 2 3 2 4" xfId="13087"/>
    <cellStyle name="Separador de milhares 2 5 2 3 2 4 2" xfId="43433"/>
    <cellStyle name="Separador de milhares 2 5 2 3 2 5" xfId="5233"/>
    <cellStyle name="Separador de milhares 2 5 2 3 2 5 2" xfId="43434"/>
    <cellStyle name="Separador de milhares 2 5 2 3 2 6" xfId="43435"/>
    <cellStyle name="Separador de milhares 2 5 2 3 2 6 2" xfId="43436"/>
    <cellStyle name="Separador de milhares 2 5 2 3 2 7" xfId="43437"/>
    <cellStyle name="Separador de milhares 2 5 2 3 2 8" xfId="43438"/>
    <cellStyle name="Separador de milhares 2 5 2 3 3" xfId="7858"/>
    <cellStyle name="Separador de milhares 2 5 2 3 3 2" xfId="15709"/>
    <cellStyle name="Separador de milhares 2 5 2 3 3 2 2" xfId="43439"/>
    <cellStyle name="Separador de milhares 2 5 2 3 3 3" xfId="43440"/>
    <cellStyle name="Separador de milhares 2 5 2 3 3 3 2" xfId="43441"/>
    <cellStyle name="Separador de milhares 2 5 2 3 3 4" xfId="43442"/>
    <cellStyle name="Separador de milhares 2 5 2 3 4" xfId="10482"/>
    <cellStyle name="Separador de milhares 2 5 2 3 4 2" xfId="18332"/>
    <cellStyle name="Separador de milhares 2 5 2 3 4 2 2" xfId="43443"/>
    <cellStyle name="Separador de milhares 2 5 2 3 4 3" xfId="43444"/>
    <cellStyle name="Separador de milhares 2 5 2 3 4 3 2" xfId="43445"/>
    <cellStyle name="Separador de milhares 2 5 2 3 4 4" xfId="43446"/>
    <cellStyle name="Separador de milhares 2 5 2 3 5" xfId="13086"/>
    <cellStyle name="Separador de milhares 2 5 2 3 5 2" xfId="43447"/>
    <cellStyle name="Separador de milhares 2 5 2 3 6" xfId="5232"/>
    <cellStyle name="Separador de milhares 2 5 2 3 6 2" xfId="43448"/>
    <cellStyle name="Separador de milhares 2 5 2 3 7" xfId="43449"/>
    <cellStyle name="Separador de milhares 2 5 2 3 7 2" xfId="43450"/>
    <cellStyle name="Separador de milhares 2 5 2 3 8" xfId="43451"/>
    <cellStyle name="Separador de milhares 2 5 2 3 9" xfId="43452"/>
    <cellStyle name="Separador de milhares 2 5 2 4" xfId="2455"/>
    <cellStyle name="Separador de milhares 2 5 2 4 2" xfId="7860"/>
    <cellStyle name="Separador de milhares 2 5 2 4 2 2" xfId="15711"/>
    <cellStyle name="Separador de milhares 2 5 2 4 2 2 2" xfId="43453"/>
    <cellStyle name="Separador de milhares 2 5 2 4 2 3" xfId="43454"/>
    <cellStyle name="Separador de milhares 2 5 2 4 2 3 2" xfId="43455"/>
    <cellStyle name="Separador de milhares 2 5 2 4 2 4" xfId="43456"/>
    <cellStyle name="Separador de milhares 2 5 2 4 3" xfId="10484"/>
    <cellStyle name="Separador de milhares 2 5 2 4 3 2" xfId="18334"/>
    <cellStyle name="Separador de milhares 2 5 2 4 3 2 2" xfId="43457"/>
    <cellStyle name="Separador de milhares 2 5 2 4 3 3" xfId="43458"/>
    <cellStyle name="Separador de milhares 2 5 2 4 3 3 2" xfId="43459"/>
    <cellStyle name="Separador de milhares 2 5 2 4 3 4" xfId="43460"/>
    <cellStyle name="Separador de milhares 2 5 2 4 4" xfId="13088"/>
    <cellStyle name="Separador de milhares 2 5 2 4 4 2" xfId="43461"/>
    <cellStyle name="Separador de milhares 2 5 2 4 5" xfId="5234"/>
    <cellStyle name="Separador de milhares 2 5 2 4 5 2" xfId="43462"/>
    <cellStyle name="Separador de milhares 2 5 2 4 6" xfId="43463"/>
    <cellStyle name="Separador de milhares 2 5 2 4 6 2" xfId="43464"/>
    <cellStyle name="Separador de milhares 2 5 2 4 7" xfId="43465"/>
    <cellStyle name="Separador de milhares 2 5 2 4 8" xfId="43466"/>
    <cellStyle name="Separador de milhares 2 5 2 5" xfId="7853"/>
    <cellStyle name="Separador de milhares 2 5 2 5 2" xfId="15704"/>
    <cellStyle name="Separador de milhares 2 5 2 5 2 2" xfId="43467"/>
    <cellStyle name="Separador de milhares 2 5 2 5 3" xfId="43468"/>
    <cellStyle name="Separador de milhares 2 5 2 5 3 2" xfId="43469"/>
    <cellStyle name="Separador de milhares 2 5 2 5 4" xfId="43470"/>
    <cellStyle name="Separador de milhares 2 5 2 6" xfId="10477"/>
    <cellStyle name="Separador de milhares 2 5 2 6 2" xfId="18327"/>
    <cellStyle name="Separador de milhares 2 5 2 6 2 2" xfId="43471"/>
    <cellStyle name="Separador de milhares 2 5 2 6 3" xfId="43472"/>
    <cellStyle name="Separador de milhares 2 5 2 6 3 2" xfId="43473"/>
    <cellStyle name="Separador de milhares 2 5 2 6 4" xfId="43474"/>
    <cellStyle name="Separador de milhares 2 5 2 7" xfId="13081"/>
    <cellStyle name="Separador de milhares 2 5 2 7 2" xfId="43475"/>
    <cellStyle name="Separador de milhares 2 5 2 8" xfId="5227"/>
    <cellStyle name="Separador de milhares 2 5 2 8 2" xfId="43476"/>
    <cellStyle name="Separador de milhares 2 5 2 9" xfId="43477"/>
    <cellStyle name="Separador de milhares 2 5 2 9 2" xfId="43478"/>
    <cellStyle name="Separador de milhares 2 5 3" xfId="2456"/>
    <cellStyle name="Separador de milhares 2 5 3 10" xfId="43479"/>
    <cellStyle name="Separador de milhares 2 5 3 11" xfId="43480"/>
    <cellStyle name="Separador de milhares 2 5 3 2" xfId="2457"/>
    <cellStyle name="Separador de milhares 2 5 3 2 10" xfId="43481"/>
    <cellStyle name="Separador de milhares 2 5 3 2 2" xfId="2458"/>
    <cellStyle name="Separador de milhares 2 5 3 2 2 2" xfId="2459"/>
    <cellStyle name="Separador de milhares 2 5 3 2 2 2 2" xfId="7864"/>
    <cellStyle name="Separador de milhares 2 5 3 2 2 2 2 2" xfId="15715"/>
    <cellStyle name="Separador de milhares 2 5 3 2 2 2 2 2 2" xfId="43482"/>
    <cellStyle name="Separador de milhares 2 5 3 2 2 2 2 3" xfId="43483"/>
    <cellStyle name="Separador de milhares 2 5 3 2 2 2 2 3 2" xfId="43484"/>
    <cellStyle name="Separador de milhares 2 5 3 2 2 2 2 4" xfId="43485"/>
    <cellStyle name="Separador de milhares 2 5 3 2 2 2 3" xfId="10488"/>
    <cellStyle name="Separador de milhares 2 5 3 2 2 2 3 2" xfId="18338"/>
    <cellStyle name="Separador de milhares 2 5 3 2 2 2 3 2 2" xfId="43486"/>
    <cellStyle name="Separador de milhares 2 5 3 2 2 2 3 3" xfId="43487"/>
    <cellStyle name="Separador de milhares 2 5 3 2 2 2 3 3 2" xfId="43488"/>
    <cellStyle name="Separador de milhares 2 5 3 2 2 2 3 4" xfId="43489"/>
    <cellStyle name="Separador de milhares 2 5 3 2 2 2 4" xfId="13092"/>
    <cellStyle name="Separador de milhares 2 5 3 2 2 2 4 2" xfId="43490"/>
    <cellStyle name="Separador de milhares 2 5 3 2 2 2 5" xfId="5238"/>
    <cellStyle name="Separador de milhares 2 5 3 2 2 2 5 2" xfId="43491"/>
    <cellStyle name="Separador de milhares 2 5 3 2 2 2 6" xfId="43492"/>
    <cellStyle name="Separador de milhares 2 5 3 2 2 2 6 2" xfId="43493"/>
    <cellStyle name="Separador de milhares 2 5 3 2 2 2 7" xfId="43494"/>
    <cellStyle name="Separador de milhares 2 5 3 2 2 2 8" xfId="43495"/>
    <cellStyle name="Separador de milhares 2 5 3 2 2 3" xfId="7863"/>
    <cellStyle name="Separador de milhares 2 5 3 2 2 3 2" xfId="15714"/>
    <cellStyle name="Separador de milhares 2 5 3 2 2 3 2 2" xfId="43496"/>
    <cellStyle name="Separador de milhares 2 5 3 2 2 3 3" xfId="43497"/>
    <cellStyle name="Separador de milhares 2 5 3 2 2 3 3 2" xfId="43498"/>
    <cellStyle name="Separador de milhares 2 5 3 2 2 3 4" xfId="43499"/>
    <cellStyle name="Separador de milhares 2 5 3 2 2 4" xfId="10487"/>
    <cellStyle name="Separador de milhares 2 5 3 2 2 4 2" xfId="18337"/>
    <cellStyle name="Separador de milhares 2 5 3 2 2 4 2 2" xfId="43500"/>
    <cellStyle name="Separador de milhares 2 5 3 2 2 4 3" xfId="43501"/>
    <cellStyle name="Separador de milhares 2 5 3 2 2 4 3 2" xfId="43502"/>
    <cellStyle name="Separador de milhares 2 5 3 2 2 4 4" xfId="43503"/>
    <cellStyle name="Separador de milhares 2 5 3 2 2 5" xfId="13091"/>
    <cellStyle name="Separador de milhares 2 5 3 2 2 5 2" xfId="43504"/>
    <cellStyle name="Separador de milhares 2 5 3 2 2 6" xfId="5237"/>
    <cellStyle name="Separador de milhares 2 5 3 2 2 6 2" xfId="43505"/>
    <cellStyle name="Separador de milhares 2 5 3 2 2 7" xfId="43506"/>
    <cellStyle name="Separador de milhares 2 5 3 2 2 7 2" xfId="43507"/>
    <cellStyle name="Separador de milhares 2 5 3 2 2 8" xfId="43508"/>
    <cellStyle name="Separador de milhares 2 5 3 2 2 9" xfId="43509"/>
    <cellStyle name="Separador de milhares 2 5 3 2 3" xfId="2460"/>
    <cellStyle name="Separador de milhares 2 5 3 2 3 2" xfId="7865"/>
    <cellStyle name="Separador de milhares 2 5 3 2 3 2 2" xfId="15716"/>
    <cellStyle name="Separador de milhares 2 5 3 2 3 2 2 2" xfId="43510"/>
    <cellStyle name="Separador de milhares 2 5 3 2 3 2 3" xfId="43511"/>
    <cellStyle name="Separador de milhares 2 5 3 2 3 2 3 2" xfId="43512"/>
    <cellStyle name="Separador de milhares 2 5 3 2 3 2 4" xfId="43513"/>
    <cellStyle name="Separador de milhares 2 5 3 2 3 3" xfId="10489"/>
    <cellStyle name="Separador de milhares 2 5 3 2 3 3 2" xfId="18339"/>
    <cellStyle name="Separador de milhares 2 5 3 2 3 3 2 2" xfId="43514"/>
    <cellStyle name="Separador de milhares 2 5 3 2 3 3 3" xfId="43515"/>
    <cellStyle name="Separador de milhares 2 5 3 2 3 3 3 2" xfId="43516"/>
    <cellStyle name="Separador de milhares 2 5 3 2 3 3 4" xfId="43517"/>
    <cellStyle name="Separador de milhares 2 5 3 2 3 4" xfId="13093"/>
    <cellStyle name="Separador de milhares 2 5 3 2 3 4 2" xfId="43518"/>
    <cellStyle name="Separador de milhares 2 5 3 2 3 5" xfId="5239"/>
    <cellStyle name="Separador de milhares 2 5 3 2 3 5 2" xfId="43519"/>
    <cellStyle name="Separador de milhares 2 5 3 2 3 6" xfId="43520"/>
    <cellStyle name="Separador de milhares 2 5 3 2 3 6 2" xfId="43521"/>
    <cellStyle name="Separador de milhares 2 5 3 2 3 7" xfId="43522"/>
    <cellStyle name="Separador de milhares 2 5 3 2 3 8" xfId="43523"/>
    <cellStyle name="Separador de milhares 2 5 3 2 4" xfId="7862"/>
    <cellStyle name="Separador de milhares 2 5 3 2 4 2" xfId="15713"/>
    <cellStyle name="Separador de milhares 2 5 3 2 4 2 2" xfId="43524"/>
    <cellStyle name="Separador de milhares 2 5 3 2 4 3" xfId="43525"/>
    <cellStyle name="Separador de milhares 2 5 3 2 4 3 2" xfId="43526"/>
    <cellStyle name="Separador de milhares 2 5 3 2 4 4" xfId="43527"/>
    <cellStyle name="Separador de milhares 2 5 3 2 5" xfId="10486"/>
    <cellStyle name="Separador de milhares 2 5 3 2 5 2" xfId="18336"/>
    <cellStyle name="Separador de milhares 2 5 3 2 5 2 2" xfId="43528"/>
    <cellStyle name="Separador de milhares 2 5 3 2 5 3" xfId="43529"/>
    <cellStyle name="Separador de milhares 2 5 3 2 5 3 2" xfId="43530"/>
    <cellStyle name="Separador de milhares 2 5 3 2 5 4" xfId="43531"/>
    <cellStyle name="Separador de milhares 2 5 3 2 6" xfId="13090"/>
    <cellStyle name="Separador de milhares 2 5 3 2 6 2" xfId="43532"/>
    <cellStyle name="Separador de milhares 2 5 3 2 7" xfId="5236"/>
    <cellStyle name="Separador de milhares 2 5 3 2 7 2" xfId="43533"/>
    <cellStyle name="Separador de milhares 2 5 3 2 8" xfId="43534"/>
    <cellStyle name="Separador de milhares 2 5 3 2 8 2" xfId="43535"/>
    <cellStyle name="Separador de milhares 2 5 3 2 9" xfId="43536"/>
    <cellStyle name="Separador de milhares 2 5 3 3" xfId="2461"/>
    <cellStyle name="Separador de milhares 2 5 3 3 2" xfId="2462"/>
    <cellStyle name="Separador de milhares 2 5 3 3 2 2" xfId="7867"/>
    <cellStyle name="Separador de milhares 2 5 3 3 2 2 2" xfId="15718"/>
    <cellStyle name="Separador de milhares 2 5 3 3 2 2 2 2" xfId="43537"/>
    <cellStyle name="Separador de milhares 2 5 3 3 2 2 3" xfId="43538"/>
    <cellStyle name="Separador de milhares 2 5 3 3 2 2 3 2" xfId="43539"/>
    <cellStyle name="Separador de milhares 2 5 3 3 2 2 4" xfId="43540"/>
    <cellStyle name="Separador de milhares 2 5 3 3 2 3" xfId="10491"/>
    <cellStyle name="Separador de milhares 2 5 3 3 2 3 2" xfId="18341"/>
    <cellStyle name="Separador de milhares 2 5 3 3 2 3 2 2" xfId="43541"/>
    <cellStyle name="Separador de milhares 2 5 3 3 2 3 3" xfId="43542"/>
    <cellStyle name="Separador de milhares 2 5 3 3 2 3 3 2" xfId="43543"/>
    <cellStyle name="Separador de milhares 2 5 3 3 2 3 4" xfId="43544"/>
    <cellStyle name="Separador de milhares 2 5 3 3 2 4" xfId="13095"/>
    <cellStyle name="Separador de milhares 2 5 3 3 2 4 2" xfId="43545"/>
    <cellStyle name="Separador de milhares 2 5 3 3 2 5" xfId="5241"/>
    <cellStyle name="Separador de milhares 2 5 3 3 2 5 2" xfId="43546"/>
    <cellStyle name="Separador de milhares 2 5 3 3 2 6" xfId="43547"/>
    <cellStyle name="Separador de milhares 2 5 3 3 2 6 2" xfId="43548"/>
    <cellStyle name="Separador de milhares 2 5 3 3 2 7" xfId="43549"/>
    <cellStyle name="Separador de milhares 2 5 3 3 2 8" xfId="43550"/>
    <cellStyle name="Separador de milhares 2 5 3 3 3" xfId="7866"/>
    <cellStyle name="Separador de milhares 2 5 3 3 3 2" xfId="15717"/>
    <cellStyle name="Separador de milhares 2 5 3 3 3 2 2" xfId="43551"/>
    <cellStyle name="Separador de milhares 2 5 3 3 3 3" xfId="43552"/>
    <cellStyle name="Separador de milhares 2 5 3 3 3 3 2" xfId="43553"/>
    <cellStyle name="Separador de milhares 2 5 3 3 3 4" xfId="43554"/>
    <cellStyle name="Separador de milhares 2 5 3 3 4" xfId="10490"/>
    <cellStyle name="Separador de milhares 2 5 3 3 4 2" xfId="18340"/>
    <cellStyle name="Separador de milhares 2 5 3 3 4 2 2" xfId="43555"/>
    <cellStyle name="Separador de milhares 2 5 3 3 4 3" xfId="43556"/>
    <cellStyle name="Separador de milhares 2 5 3 3 4 3 2" xfId="43557"/>
    <cellStyle name="Separador de milhares 2 5 3 3 4 4" xfId="43558"/>
    <cellStyle name="Separador de milhares 2 5 3 3 5" xfId="13094"/>
    <cellStyle name="Separador de milhares 2 5 3 3 5 2" xfId="43559"/>
    <cellStyle name="Separador de milhares 2 5 3 3 6" xfId="5240"/>
    <cellStyle name="Separador de milhares 2 5 3 3 6 2" xfId="43560"/>
    <cellStyle name="Separador de milhares 2 5 3 3 7" xfId="43561"/>
    <cellStyle name="Separador de milhares 2 5 3 3 7 2" xfId="43562"/>
    <cellStyle name="Separador de milhares 2 5 3 3 8" xfId="43563"/>
    <cellStyle name="Separador de milhares 2 5 3 3 9" xfId="43564"/>
    <cellStyle name="Separador de milhares 2 5 3 4" xfId="2463"/>
    <cellStyle name="Separador de milhares 2 5 3 4 2" xfId="7868"/>
    <cellStyle name="Separador de milhares 2 5 3 4 2 2" xfId="15719"/>
    <cellStyle name="Separador de milhares 2 5 3 4 2 2 2" xfId="43565"/>
    <cellStyle name="Separador de milhares 2 5 3 4 2 3" xfId="43566"/>
    <cellStyle name="Separador de milhares 2 5 3 4 2 3 2" xfId="43567"/>
    <cellStyle name="Separador de milhares 2 5 3 4 2 4" xfId="43568"/>
    <cellStyle name="Separador de milhares 2 5 3 4 3" xfId="10492"/>
    <cellStyle name="Separador de milhares 2 5 3 4 3 2" xfId="18342"/>
    <cellStyle name="Separador de milhares 2 5 3 4 3 2 2" xfId="43569"/>
    <cellStyle name="Separador de milhares 2 5 3 4 3 3" xfId="43570"/>
    <cellStyle name="Separador de milhares 2 5 3 4 3 3 2" xfId="43571"/>
    <cellStyle name="Separador de milhares 2 5 3 4 3 4" xfId="43572"/>
    <cellStyle name="Separador de milhares 2 5 3 4 4" xfId="13096"/>
    <cellStyle name="Separador de milhares 2 5 3 4 4 2" xfId="43573"/>
    <cellStyle name="Separador de milhares 2 5 3 4 5" xfId="5242"/>
    <cellStyle name="Separador de milhares 2 5 3 4 5 2" xfId="43574"/>
    <cellStyle name="Separador de milhares 2 5 3 4 6" xfId="43575"/>
    <cellStyle name="Separador de milhares 2 5 3 4 6 2" xfId="43576"/>
    <cellStyle name="Separador de milhares 2 5 3 4 7" xfId="43577"/>
    <cellStyle name="Separador de milhares 2 5 3 4 8" xfId="43578"/>
    <cellStyle name="Separador de milhares 2 5 3 5" xfId="7861"/>
    <cellStyle name="Separador de milhares 2 5 3 5 2" xfId="15712"/>
    <cellStyle name="Separador de milhares 2 5 3 5 2 2" xfId="43579"/>
    <cellStyle name="Separador de milhares 2 5 3 5 3" xfId="43580"/>
    <cellStyle name="Separador de milhares 2 5 3 5 3 2" xfId="43581"/>
    <cellStyle name="Separador de milhares 2 5 3 5 4" xfId="43582"/>
    <cellStyle name="Separador de milhares 2 5 3 6" xfId="10485"/>
    <cellStyle name="Separador de milhares 2 5 3 6 2" xfId="18335"/>
    <cellStyle name="Separador de milhares 2 5 3 6 2 2" xfId="43583"/>
    <cellStyle name="Separador de milhares 2 5 3 6 3" xfId="43584"/>
    <cellStyle name="Separador de milhares 2 5 3 6 3 2" xfId="43585"/>
    <cellStyle name="Separador de milhares 2 5 3 6 4" xfId="43586"/>
    <cellStyle name="Separador de milhares 2 5 3 7" xfId="13089"/>
    <cellStyle name="Separador de milhares 2 5 3 7 2" xfId="43587"/>
    <cellStyle name="Separador de milhares 2 5 3 8" xfId="5235"/>
    <cellStyle name="Separador de milhares 2 5 3 8 2" xfId="43588"/>
    <cellStyle name="Separador de milhares 2 5 3 9" xfId="43589"/>
    <cellStyle name="Separador de milhares 2 5 3 9 2" xfId="43590"/>
    <cellStyle name="Separador de milhares 2 5 4" xfId="2464"/>
    <cellStyle name="Separador de milhares 2 5 4 10" xfId="43591"/>
    <cellStyle name="Separador de milhares 2 5 4 11" xfId="43592"/>
    <cellStyle name="Separador de milhares 2 5 4 2" xfId="2465"/>
    <cellStyle name="Separador de milhares 2 5 4 2 10" xfId="43593"/>
    <cellStyle name="Separador de milhares 2 5 4 2 2" xfId="2466"/>
    <cellStyle name="Separador de milhares 2 5 4 2 2 2" xfId="2467"/>
    <cellStyle name="Separador de milhares 2 5 4 2 2 2 2" xfId="7872"/>
    <cellStyle name="Separador de milhares 2 5 4 2 2 2 2 2" xfId="15723"/>
    <cellStyle name="Separador de milhares 2 5 4 2 2 2 2 2 2" xfId="43594"/>
    <cellStyle name="Separador de milhares 2 5 4 2 2 2 2 3" xfId="43595"/>
    <cellStyle name="Separador de milhares 2 5 4 2 2 2 2 3 2" xfId="43596"/>
    <cellStyle name="Separador de milhares 2 5 4 2 2 2 2 4" xfId="43597"/>
    <cellStyle name="Separador de milhares 2 5 4 2 2 2 3" xfId="10496"/>
    <cellStyle name="Separador de milhares 2 5 4 2 2 2 3 2" xfId="18346"/>
    <cellStyle name="Separador de milhares 2 5 4 2 2 2 3 2 2" xfId="43598"/>
    <cellStyle name="Separador de milhares 2 5 4 2 2 2 3 3" xfId="43599"/>
    <cellStyle name="Separador de milhares 2 5 4 2 2 2 3 3 2" xfId="43600"/>
    <cellStyle name="Separador de milhares 2 5 4 2 2 2 3 4" xfId="43601"/>
    <cellStyle name="Separador de milhares 2 5 4 2 2 2 4" xfId="13100"/>
    <cellStyle name="Separador de milhares 2 5 4 2 2 2 4 2" xfId="43602"/>
    <cellStyle name="Separador de milhares 2 5 4 2 2 2 5" xfId="5246"/>
    <cellStyle name="Separador de milhares 2 5 4 2 2 2 5 2" xfId="43603"/>
    <cellStyle name="Separador de milhares 2 5 4 2 2 2 6" xfId="43604"/>
    <cellStyle name="Separador de milhares 2 5 4 2 2 2 6 2" xfId="43605"/>
    <cellStyle name="Separador de milhares 2 5 4 2 2 2 7" xfId="43606"/>
    <cellStyle name="Separador de milhares 2 5 4 2 2 2 8" xfId="43607"/>
    <cellStyle name="Separador de milhares 2 5 4 2 2 3" xfId="7871"/>
    <cellStyle name="Separador de milhares 2 5 4 2 2 3 2" xfId="15722"/>
    <cellStyle name="Separador de milhares 2 5 4 2 2 3 2 2" xfId="43608"/>
    <cellStyle name="Separador de milhares 2 5 4 2 2 3 3" xfId="43609"/>
    <cellStyle name="Separador de milhares 2 5 4 2 2 3 3 2" xfId="43610"/>
    <cellStyle name="Separador de milhares 2 5 4 2 2 3 4" xfId="43611"/>
    <cellStyle name="Separador de milhares 2 5 4 2 2 4" xfId="10495"/>
    <cellStyle name="Separador de milhares 2 5 4 2 2 4 2" xfId="18345"/>
    <cellStyle name="Separador de milhares 2 5 4 2 2 4 2 2" xfId="43612"/>
    <cellStyle name="Separador de milhares 2 5 4 2 2 4 3" xfId="43613"/>
    <cellStyle name="Separador de milhares 2 5 4 2 2 4 3 2" xfId="43614"/>
    <cellStyle name="Separador de milhares 2 5 4 2 2 4 4" xfId="43615"/>
    <cellStyle name="Separador de milhares 2 5 4 2 2 5" xfId="13099"/>
    <cellStyle name="Separador de milhares 2 5 4 2 2 5 2" xfId="43616"/>
    <cellStyle name="Separador de milhares 2 5 4 2 2 6" xfId="5245"/>
    <cellStyle name="Separador de milhares 2 5 4 2 2 6 2" xfId="43617"/>
    <cellStyle name="Separador de milhares 2 5 4 2 2 7" xfId="43618"/>
    <cellStyle name="Separador de milhares 2 5 4 2 2 7 2" xfId="43619"/>
    <cellStyle name="Separador de milhares 2 5 4 2 2 8" xfId="43620"/>
    <cellStyle name="Separador de milhares 2 5 4 2 2 9" xfId="43621"/>
    <cellStyle name="Separador de milhares 2 5 4 2 3" xfId="2468"/>
    <cellStyle name="Separador de milhares 2 5 4 2 3 2" xfId="7873"/>
    <cellStyle name="Separador de milhares 2 5 4 2 3 2 2" xfId="15724"/>
    <cellStyle name="Separador de milhares 2 5 4 2 3 2 2 2" xfId="43622"/>
    <cellStyle name="Separador de milhares 2 5 4 2 3 2 3" xfId="43623"/>
    <cellStyle name="Separador de milhares 2 5 4 2 3 2 3 2" xfId="43624"/>
    <cellStyle name="Separador de milhares 2 5 4 2 3 2 4" xfId="43625"/>
    <cellStyle name="Separador de milhares 2 5 4 2 3 3" xfId="10497"/>
    <cellStyle name="Separador de milhares 2 5 4 2 3 3 2" xfId="18347"/>
    <cellStyle name="Separador de milhares 2 5 4 2 3 3 2 2" xfId="43626"/>
    <cellStyle name="Separador de milhares 2 5 4 2 3 3 3" xfId="43627"/>
    <cellStyle name="Separador de milhares 2 5 4 2 3 3 3 2" xfId="43628"/>
    <cellStyle name="Separador de milhares 2 5 4 2 3 3 4" xfId="43629"/>
    <cellStyle name="Separador de milhares 2 5 4 2 3 4" xfId="13101"/>
    <cellStyle name="Separador de milhares 2 5 4 2 3 4 2" xfId="43630"/>
    <cellStyle name="Separador de milhares 2 5 4 2 3 5" xfId="5247"/>
    <cellStyle name="Separador de milhares 2 5 4 2 3 5 2" xfId="43631"/>
    <cellStyle name="Separador de milhares 2 5 4 2 3 6" xfId="43632"/>
    <cellStyle name="Separador de milhares 2 5 4 2 3 6 2" xfId="43633"/>
    <cellStyle name="Separador de milhares 2 5 4 2 3 7" xfId="43634"/>
    <cellStyle name="Separador de milhares 2 5 4 2 3 8" xfId="43635"/>
    <cellStyle name="Separador de milhares 2 5 4 2 4" xfId="7870"/>
    <cellStyle name="Separador de milhares 2 5 4 2 4 2" xfId="15721"/>
    <cellStyle name="Separador de milhares 2 5 4 2 4 2 2" xfId="43636"/>
    <cellStyle name="Separador de milhares 2 5 4 2 4 3" xfId="43637"/>
    <cellStyle name="Separador de milhares 2 5 4 2 4 3 2" xfId="43638"/>
    <cellStyle name="Separador de milhares 2 5 4 2 4 4" xfId="43639"/>
    <cellStyle name="Separador de milhares 2 5 4 2 5" xfId="10494"/>
    <cellStyle name="Separador de milhares 2 5 4 2 5 2" xfId="18344"/>
    <cellStyle name="Separador de milhares 2 5 4 2 5 2 2" xfId="43640"/>
    <cellStyle name="Separador de milhares 2 5 4 2 5 3" xfId="43641"/>
    <cellStyle name="Separador de milhares 2 5 4 2 5 3 2" xfId="43642"/>
    <cellStyle name="Separador de milhares 2 5 4 2 5 4" xfId="43643"/>
    <cellStyle name="Separador de milhares 2 5 4 2 6" xfId="13098"/>
    <cellStyle name="Separador de milhares 2 5 4 2 6 2" xfId="43644"/>
    <cellStyle name="Separador de milhares 2 5 4 2 7" xfId="5244"/>
    <cellStyle name="Separador de milhares 2 5 4 2 7 2" xfId="43645"/>
    <cellStyle name="Separador de milhares 2 5 4 2 8" xfId="43646"/>
    <cellStyle name="Separador de milhares 2 5 4 2 8 2" xfId="43647"/>
    <cellStyle name="Separador de milhares 2 5 4 2 9" xfId="43648"/>
    <cellStyle name="Separador de milhares 2 5 4 3" xfId="2469"/>
    <cellStyle name="Separador de milhares 2 5 4 3 2" xfId="2470"/>
    <cellStyle name="Separador de milhares 2 5 4 3 2 2" xfId="7875"/>
    <cellStyle name="Separador de milhares 2 5 4 3 2 2 2" xfId="15726"/>
    <cellStyle name="Separador de milhares 2 5 4 3 2 2 2 2" xfId="43649"/>
    <cellStyle name="Separador de milhares 2 5 4 3 2 2 3" xfId="43650"/>
    <cellStyle name="Separador de milhares 2 5 4 3 2 2 3 2" xfId="43651"/>
    <cellStyle name="Separador de milhares 2 5 4 3 2 2 4" xfId="43652"/>
    <cellStyle name="Separador de milhares 2 5 4 3 2 3" xfId="10499"/>
    <cellStyle name="Separador de milhares 2 5 4 3 2 3 2" xfId="18349"/>
    <cellStyle name="Separador de milhares 2 5 4 3 2 3 2 2" xfId="43653"/>
    <cellStyle name="Separador de milhares 2 5 4 3 2 3 3" xfId="43654"/>
    <cellStyle name="Separador de milhares 2 5 4 3 2 3 3 2" xfId="43655"/>
    <cellStyle name="Separador de milhares 2 5 4 3 2 3 4" xfId="43656"/>
    <cellStyle name="Separador de milhares 2 5 4 3 2 4" xfId="13103"/>
    <cellStyle name="Separador de milhares 2 5 4 3 2 4 2" xfId="43657"/>
    <cellStyle name="Separador de milhares 2 5 4 3 2 5" xfId="5249"/>
    <cellStyle name="Separador de milhares 2 5 4 3 2 5 2" xfId="43658"/>
    <cellStyle name="Separador de milhares 2 5 4 3 2 6" xfId="43659"/>
    <cellStyle name="Separador de milhares 2 5 4 3 2 6 2" xfId="43660"/>
    <cellStyle name="Separador de milhares 2 5 4 3 2 7" xfId="43661"/>
    <cellStyle name="Separador de milhares 2 5 4 3 2 8" xfId="43662"/>
    <cellStyle name="Separador de milhares 2 5 4 3 3" xfId="7874"/>
    <cellStyle name="Separador de milhares 2 5 4 3 3 2" xfId="15725"/>
    <cellStyle name="Separador de milhares 2 5 4 3 3 2 2" xfId="43663"/>
    <cellStyle name="Separador de milhares 2 5 4 3 3 3" xfId="43664"/>
    <cellStyle name="Separador de milhares 2 5 4 3 3 3 2" xfId="43665"/>
    <cellStyle name="Separador de milhares 2 5 4 3 3 4" xfId="43666"/>
    <cellStyle name="Separador de milhares 2 5 4 3 4" xfId="10498"/>
    <cellStyle name="Separador de milhares 2 5 4 3 4 2" xfId="18348"/>
    <cellStyle name="Separador de milhares 2 5 4 3 4 2 2" xfId="43667"/>
    <cellStyle name="Separador de milhares 2 5 4 3 4 3" xfId="43668"/>
    <cellStyle name="Separador de milhares 2 5 4 3 4 3 2" xfId="43669"/>
    <cellStyle name="Separador de milhares 2 5 4 3 4 4" xfId="43670"/>
    <cellStyle name="Separador de milhares 2 5 4 3 5" xfId="13102"/>
    <cellStyle name="Separador de milhares 2 5 4 3 5 2" xfId="43671"/>
    <cellStyle name="Separador de milhares 2 5 4 3 6" xfId="5248"/>
    <cellStyle name="Separador de milhares 2 5 4 3 6 2" xfId="43672"/>
    <cellStyle name="Separador de milhares 2 5 4 3 7" xfId="43673"/>
    <cellStyle name="Separador de milhares 2 5 4 3 7 2" xfId="43674"/>
    <cellStyle name="Separador de milhares 2 5 4 3 8" xfId="43675"/>
    <cellStyle name="Separador de milhares 2 5 4 3 9" xfId="43676"/>
    <cellStyle name="Separador de milhares 2 5 4 4" xfId="2471"/>
    <cellStyle name="Separador de milhares 2 5 4 4 2" xfId="7876"/>
    <cellStyle name="Separador de milhares 2 5 4 4 2 2" xfId="15727"/>
    <cellStyle name="Separador de milhares 2 5 4 4 2 2 2" xfId="43677"/>
    <cellStyle name="Separador de milhares 2 5 4 4 2 3" xfId="43678"/>
    <cellStyle name="Separador de milhares 2 5 4 4 2 3 2" xfId="43679"/>
    <cellStyle name="Separador de milhares 2 5 4 4 2 4" xfId="43680"/>
    <cellStyle name="Separador de milhares 2 5 4 4 3" xfId="10500"/>
    <cellStyle name="Separador de milhares 2 5 4 4 3 2" xfId="18350"/>
    <cellStyle name="Separador de milhares 2 5 4 4 3 2 2" xfId="43681"/>
    <cellStyle name="Separador de milhares 2 5 4 4 3 3" xfId="43682"/>
    <cellStyle name="Separador de milhares 2 5 4 4 3 3 2" xfId="43683"/>
    <cellStyle name="Separador de milhares 2 5 4 4 3 4" xfId="43684"/>
    <cellStyle name="Separador de milhares 2 5 4 4 4" xfId="13104"/>
    <cellStyle name="Separador de milhares 2 5 4 4 4 2" xfId="43685"/>
    <cellStyle name="Separador de milhares 2 5 4 4 5" xfId="5250"/>
    <cellStyle name="Separador de milhares 2 5 4 4 5 2" xfId="43686"/>
    <cellStyle name="Separador de milhares 2 5 4 4 6" xfId="43687"/>
    <cellStyle name="Separador de milhares 2 5 4 4 6 2" xfId="43688"/>
    <cellStyle name="Separador de milhares 2 5 4 4 7" xfId="43689"/>
    <cellStyle name="Separador de milhares 2 5 4 4 8" xfId="43690"/>
    <cellStyle name="Separador de milhares 2 5 4 5" xfId="7869"/>
    <cellStyle name="Separador de milhares 2 5 4 5 2" xfId="15720"/>
    <cellStyle name="Separador de milhares 2 5 4 5 2 2" xfId="43691"/>
    <cellStyle name="Separador de milhares 2 5 4 5 3" xfId="43692"/>
    <cellStyle name="Separador de milhares 2 5 4 5 3 2" xfId="43693"/>
    <cellStyle name="Separador de milhares 2 5 4 5 4" xfId="43694"/>
    <cellStyle name="Separador de milhares 2 5 4 6" xfId="10493"/>
    <cellStyle name="Separador de milhares 2 5 4 6 2" xfId="18343"/>
    <cellStyle name="Separador de milhares 2 5 4 6 2 2" xfId="43695"/>
    <cellStyle name="Separador de milhares 2 5 4 6 3" xfId="43696"/>
    <cellStyle name="Separador de milhares 2 5 4 6 3 2" xfId="43697"/>
    <cellStyle name="Separador de milhares 2 5 4 6 4" xfId="43698"/>
    <cellStyle name="Separador de milhares 2 5 4 7" xfId="13097"/>
    <cellStyle name="Separador de milhares 2 5 4 7 2" xfId="43699"/>
    <cellStyle name="Separador de milhares 2 5 4 8" xfId="5243"/>
    <cellStyle name="Separador de milhares 2 5 4 8 2" xfId="43700"/>
    <cellStyle name="Separador de milhares 2 5 4 9" xfId="43701"/>
    <cellStyle name="Separador de milhares 2 5 4 9 2" xfId="43702"/>
    <cellStyle name="Separador de milhares 2 5 5" xfId="2472"/>
    <cellStyle name="Separador de milhares 2 5 5 10" xfId="43703"/>
    <cellStyle name="Separador de milhares 2 5 5 2" xfId="2473"/>
    <cellStyle name="Separador de milhares 2 5 5 2 2" xfId="2474"/>
    <cellStyle name="Separador de milhares 2 5 5 2 2 2" xfId="7879"/>
    <cellStyle name="Separador de milhares 2 5 5 2 2 2 2" xfId="15730"/>
    <cellStyle name="Separador de milhares 2 5 5 2 2 2 2 2" xfId="43704"/>
    <cellStyle name="Separador de milhares 2 5 5 2 2 2 3" xfId="43705"/>
    <cellStyle name="Separador de milhares 2 5 5 2 2 2 3 2" xfId="43706"/>
    <cellStyle name="Separador de milhares 2 5 5 2 2 2 4" xfId="43707"/>
    <cellStyle name="Separador de milhares 2 5 5 2 2 3" xfId="10503"/>
    <cellStyle name="Separador de milhares 2 5 5 2 2 3 2" xfId="18353"/>
    <cellStyle name="Separador de milhares 2 5 5 2 2 3 2 2" xfId="43708"/>
    <cellStyle name="Separador de milhares 2 5 5 2 2 3 3" xfId="43709"/>
    <cellStyle name="Separador de milhares 2 5 5 2 2 3 3 2" xfId="43710"/>
    <cellStyle name="Separador de milhares 2 5 5 2 2 3 4" xfId="43711"/>
    <cellStyle name="Separador de milhares 2 5 5 2 2 4" xfId="13107"/>
    <cellStyle name="Separador de milhares 2 5 5 2 2 4 2" xfId="43712"/>
    <cellStyle name="Separador de milhares 2 5 5 2 2 5" xfId="5253"/>
    <cellStyle name="Separador de milhares 2 5 5 2 2 5 2" xfId="43713"/>
    <cellStyle name="Separador de milhares 2 5 5 2 2 6" xfId="43714"/>
    <cellStyle name="Separador de milhares 2 5 5 2 2 6 2" xfId="43715"/>
    <cellStyle name="Separador de milhares 2 5 5 2 2 7" xfId="43716"/>
    <cellStyle name="Separador de milhares 2 5 5 2 2 8" xfId="43717"/>
    <cellStyle name="Separador de milhares 2 5 5 2 3" xfId="7878"/>
    <cellStyle name="Separador de milhares 2 5 5 2 3 2" xfId="15729"/>
    <cellStyle name="Separador de milhares 2 5 5 2 3 2 2" xfId="43718"/>
    <cellStyle name="Separador de milhares 2 5 5 2 3 3" xfId="43719"/>
    <cellStyle name="Separador de milhares 2 5 5 2 3 3 2" xfId="43720"/>
    <cellStyle name="Separador de milhares 2 5 5 2 3 4" xfId="43721"/>
    <cellStyle name="Separador de milhares 2 5 5 2 4" xfId="10502"/>
    <cellStyle name="Separador de milhares 2 5 5 2 4 2" xfId="18352"/>
    <cellStyle name="Separador de milhares 2 5 5 2 4 2 2" xfId="43722"/>
    <cellStyle name="Separador de milhares 2 5 5 2 4 3" xfId="43723"/>
    <cellStyle name="Separador de milhares 2 5 5 2 4 3 2" xfId="43724"/>
    <cellStyle name="Separador de milhares 2 5 5 2 4 4" xfId="43725"/>
    <cellStyle name="Separador de milhares 2 5 5 2 5" xfId="13106"/>
    <cellStyle name="Separador de milhares 2 5 5 2 5 2" xfId="43726"/>
    <cellStyle name="Separador de milhares 2 5 5 2 6" xfId="5252"/>
    <cellStyle name="Separador de milhares 2 5 5 2 6 2" xfId="43727"/>
    <cellStyle name="Separador de milhares 2 5 5 2 7" xfId="43728"/>
    <cellStyle name="Separador de milhares 2 5 5 2 7 2" xfId="43729"/>
    <cellStyle name="Separador de milhares 2 5 5 2 8" xfId="43730"/>
    <cellStyle name="Separador de milhares 2 5 5 2 9" xfId="43731"/>
    <cellStyle name="Separador de milhares 2 5 5 3" xfId="2475"/>
    <cellStyle name="Separador de milhares 2 5 5 3 2" xfId="7880"/>
    <cellStyle name="Separador de milhares 2 5 5 3 2 2" xfId="15731"/>
    <cellStyle name="Separador de milhares 2 5 5 3 2 2 2" xfId="43732"/>
    <cellStyle name="Separador de milhares 2 5 5 3 2 3" xfId="43733"/>
    <cellStyle name="Separador de milhares 2 5 5 3 2 3 2" xfId="43734"/>
    <cellStyle name="Separador de milhares 2 5 5 3 2 4" xfId="43735"/>
    <cellStyle name="Separador de milhares 2 5 5 3 3" xfId="10504"/>
    <cellStyle name="Separador de milhares 2 5 5 3 3 2" xfId="18354"/>
    <cellStyle name="Separador de milhares 2 5 5 3 3 2 2" xfId="43736"/>
    <cellStyle name="Separador de milhares 2 5 5 3 3 3" xfId="43737"/>
    <cellStyle name="Separador de milhares 2 5 5 3 3 3 2" xfId="43738"/>
    <cellStyle name="Separador de milhares 2 5 5 3 3 4" xfId="43739"/>
    <cellStyle name="Separador de milhares 2 5 5 3 4" xfId="13108"/>
    <cellStyle name="Separador de milhares 2 5 5 3 4 2" xfId="43740"/>
    <cellStyle name="Separador de milhares 2 5 5 3 5" xfId="5254"/>
    <cellStyle name="Separador de milhares 2 5 5 3 5 2" xfId="43741"/>
    <cellStyle name="Separador de milhares 2 5 5 3 6" xfId="43742"/>
    <cellStyle name="Separador de milhares 2 5 5 3 6 2" xfId="43743"/>
    <cellStyle name="Separador de milhares 2 5 5 3 7" xfId="43744"/>
    <cellStyle name="Separador de milhares 2 5 5 3 8" xfId="43745"/>
    <cellStyle name="Separador de milhares 2 5 5 4" xfId="7877"/>
    <cellStyle name="Separador de milhares 2 5 5 4 2" xfId="15728"/>
    <cellStyle name="Separador de milhares 2 5 5 4 2 2" xfId="43746"/>
    <cellStyle name="Separador de milhares 2 5 5 4 3" xfId="43747"/>
    <cellStyle name="Separador de milhares 2 5 5 4 3 2" xfId="43748"/>
    <cellStyle name="Separador de milhares 2 5 5 4 4" xfId="43749"/>
    <cellStyle name="Separador de milhares 2 5 5 5" xfId="10501"/>
    <cellStyle name="Separador de milhares 2 5 5 5 2" xfId="18351"/>
    <cellStyle name="Separador de milhares 2 5 5 5 2 2" xfId="43750"/>
    <cellStyle name="Separador de milhares 2 5 5 5 3" xfId="43751"/>
    <cellStyle name="Separador de milhares 2 5 5 5 3 2" xfId="43752"/>
    <cellStyle name="Separador de milhares 2 5 5 5 4" xfId="43753"/>
    <cellStyle name="Separador de milhares 2 5 5 6" xfId="13105"/>
    <cellStyle name="Separador de milhares 2 5 5 6 2" xfId="43754"/>
    <cellStyle name="Separador de milhares 2 5 5 7" xfId="5251"/>
    <cellStyle name="Separador de milhares 2 5 5 7 2" xfId="43755"/>
    <cellStyle name="Separador de milhares 2 5 5 8" xfId="43756"/>
    <cellStyle name="Separador de milhares 2 5 5 8 2" xfId="43757"/>
    <cellStyle name="Separador de milhares 2 5 5 9" xfId="43758"/>
    <cellStyle name="Separador de milhares 2 5 6" xfId="2476"/>
    <cellStyle name="Separador de milhares 2 5 6 2" xfId="2477"/>
    <cellStyle name="Separador de milhares 2 5 6 2 2" xfId="7882"/>
    <cellStyle name="Separador de milhares 2 5 6 2 2 2" xfId="15733"/>
    <cellStyle name="Separador de milhares 2 5 6 2 2 2 2" xfId="43759"/>
    <cellStyle name="Separador de milhares 2 5 6 2 2 3" xfId="43760"/>
    <cellStyle name="Separador de milhares 2 5 6 2 2 3 2" xfId="43761"/>
    <cellStyle name="Separador de milhares 2 5 6 2 2 4" xfId="43762"/>
    <cellStyle name="Separador de milhares 2 5 6 2 3" xfId="10506"/>
    <cellStyle name="Separador de milhares 2 5 6 2 3 2" xfId="18356"/>
    <cellStyle name="Separador de milhares 2 5 6 2 3 2 2" xfId="43763"/>
    <cellStyle name="Separador de milhares 2 5 6 2 3 3" xfId="43764"/>
    <cellStyle name="Separador de milhares 2 5 6 2 3 3 2" xfId="43765"/>
    <cellStyle name="Separador de milhares 2 5 6 2 3 4" xfId="43766"/>
    <cellStyle name="Separador de milhares 2 5 6 2 4" xfId="13110"/>
    <cellStyle name="Separador de milhares 2 5 6 2 4 2" xfId="43767"/>
    <cellStyle name="Separador de milhares 2 5 6 2 5" xfId="5256"/>
    <cellStyle name="Separador de milhares 2 5 6 2 5 2" xfId="43768"/>
    <cellStyle name="Separador de milhares 2 5 6 2 6" xfId="43769"/>
    <cellStyle name="Separador de milhares 2 5 6 2 6 2" xfId="43770"/>
    <cellStyle name="Separador de milhares 2 5 6 2 7" xfId="43771"/>
    <cellStyle name="Separador de milhares 2 5 6 2 8" xfId="43772"/>
    <cellStyle name="Separador de milhares 2 5 6 3" xfId="7881"/>
    <cellStyle name="Separador de milhares 2 5 6 3 2" xfId="15732"/>
    <cellStyle name="Separador de milhares 2 5 6 3 2 2" xfId="43773"/>
    <cellStyle name="Separador de milhares 2 5 6 3 3" xfId="43774"/>
    <cellStyle name="Separador de milhares 2 5 6 3 3 2" xfId="43775"/>
    <cellStyle name="Separador de milhares 2 5 6 3 4" xfId="43776"/>
    <cellStyle name="Separador de milhares 2 5 6 4" xfId="10505"/>
    <cellStyle name="Separador de milhares 2 5 6 4 2" xfId="18355"/>
    <cellStyle name="Separador de milhares 2 5 6 4 2 2" xfId="43777"/>
    <cellStyle name="Separador de milhares 2 5 6 4 3" xfId="43778"/>
    <cellStyle name="Separador de milhares 2 5 6 4 3 2" xfId="43779"/>
    <cellStyle name="Separador de milhares 2 5 6 4 4" xfId="43780"/>
    <cellStyle name="Separador de milhares 2 5 6 5" xfId="13109"/>
    <cellStyle name="Separador de milhares 2 5 6 5 2" xfId="43781"/>
    <cellStyle name="Separador de milhares 2 5 6 6" xfId="5255"/>
    <cellStyle name="Separador de milhares 2 5 6 6 2" xfId="43782"/>
    <cellStyle name="Separador de milhares 2 5 6 7" xfId="43783"/>
    <cellStyle name="Separador de milhares 2 5 6 7 2" xfId="43784"/>
    <cellStyle name="Separador de milhares 2 5 6 8" xfId="43785"/>
    <cellStyle name="Separador de milhares 2 5 6 9" xfId="43786"/>
    <cellStyle name="Separador de milhares 2 5 7" xfId="2478"/>
    <cellStyle name="Separador de milhares 2 5 7 2" xfId="7883"/>
    <cellStyle name="Separador de milhares 2 5 7 2 2" xfId="15734"/>
    <cellStyle name="Separador de milhares 2 5 7 2 2 2" xfId="43787"/>
    <cellStyle name="Separador de milhares 2 5 7 2 3" xfId="43788"/>
    <cellStyle name="Separador de milhares 2 5 7 2 3 2" xfId="43789"/>
    <cellStyle name="Separador de milhares 2 5 7 2 4" xfId="43790"/>
    <cellStyle name="Separador de milhares 2 5 7 3" xfId="10507"/>
    <cellStyle name="Separador de milhares 2 5 7 3 2" xfId="18357"/>
    <cellStyle name="Separador de milhares 2 5 7 3 2 2" xfId="43791"/>
    <cellStyle name="Separador de milhares 2 5 7 3 3" xfId="43792"/>
    <cellStyle name="Separador de milhares 2 5 7 3 3 2" xfId="43793"/>
    <cellStyle name="Separador de milhares 2 5 7 3 4" xfId="43794"/>
    <cellStyle name="Separador de milhares 2 5 7 4" xfId="13111"/>
    <cellStyle name="Separador de milhares 2 5 7 4 2" xfId="43795"/>
    <cellStyle name="Separador de milhares 2 5 7 5" xfId="5257"/>
    <cellStyle name="Separador de milhares 2 5 7 5 2" xfId="43796"/>
    <cellStyle name="Separador de milhares 2 5 7 6" xfId="43797"/>
    <cellStyle name="Separador de milhares 2 5 7 6 2" xfId="43798"/>
    <cellStyle name="Separador de milhares 2 5 7 7" xfId="43799"/>
    <cellStyle name="Separador de milhares 2 5 7 8" xfId="43800"/>
    <cellStyle name="Separador de milhares 2 5 8" xfId="7852"/>
    <cellStyle name="Separador de milhares 2 5 8 2" xfId="15703"/>
    <cellStyle name="Separador de milhares 2 5 8 2 2" xfId="43801"/>
    <cellStyle name="Separador de milhares 2 5 8 3" xfId="43802"/>
    <cellStyle name="Separador de milhares 2 5 8 3 2" xfId="43803"/>
    <cellStyle name="Separador de milhares 2 5 8 4" xfId="43804"/>
    <cellStyle name="Separador de milhares 2 5 9" xfId="10476"/>
    <cellStyle name="Separador de milhares 2 5 9 2" xfId="18326"/>
    <cellStyle name="Separador de milhares 2 5 9 2 2" xfId="43805"/>
    <cellStyle name="Separador de milhares 2 5 9 3" xfId="43806"/>
    <cellStyle name="Separador de milhares 2 5 9 3 2" xfId="43807"/>
    <cellStyle name="Separador de milhares 2 5 9 4" xfId="43808"/>
    <cellStyle name="Separador de milhares 2 6" xfId="2479"/>
    <cellStyle name="Separador de milhares 2 6 10" xfId="43809"/>
    <cellStyle name="Separador de milhares 2 6 11" xfId="43810"/>
    <cellStyle name="Separador de milhares 2 6 2" xfId="2480"/>
    <cellStyle name="Separador de milhares 2 6 2 10" xfId="43811"/>
    <cellStyle name="Separador de milhares 2 6 2 2" xfId="2481"/>
    <cellStyle name="Separador de milhares 2 6 2 2 2" xfId="2482"/>
    <cellStyle name="Separador de milhares 2 6 2 2 2 2" xfId="7887"/>
    <cellStyle name="Separador de milhares 2 6 2 2 2 2 2" xfId="15738"/>
    <cellStyle name="Separador de milhares 2 6 2 2 2 2 2 2" xfId="43812"/>
    <cellStyle name="Separador de milhares 2 6 2 2 2 2 3" xfId="43813"/>
    <cellStyle name="Separador de milhares 2 6 2 2 2 2 3 2" xfId="43814"/>
    <cellStyle name="Separador de milhares 2 6 2 2 2 2 4" xfId="43815"/>
    <cellStyle name="Separador de milhares 2 6 2 2 2 3" xfId="10511"/>
    <cellStyle name="Separador de milhares 2 6 2 2 2 3 2" xfId="18361"/>
    <cellStyle name="Separador de milhares 2 6 2 2 2 3 2 2" xfId="43816"/>
    <cellStyle name="Separador de milhares 2 6 2 2 2 3 3" xfId="43817"/>
    <cellStyle name="Separador de milhares 2 6 2 2 2 3 3 2" xfId="43818"/>
    <cellStyle name="Separador de milhares 2 6 2 2 2 3 4" xfId="43819"/>
    <cellStyle name="Separador de milhares 2 6 2 2 2 4" xfId="13115"/>
    <cellStyle name="Separador de milhares 2 6 2 2 2 4 2" xfId="43820"/>
    <cellStyle name="Separador de milhares 2 6 2 2 2 5" xfId="5261"/>
    <cellStyle name="Separador de milhares 2 6 2 2 2 5 2" xfId="43821"/>
    <cellStyle name="Separador de milhares 2 6 2 2 2 6" xfId="43822"/>
    <cellStyle name="Separador de milhares 2 6 2 2 2 6 2" xfId="43823"/>
    <cellStyle name="Separador de milhares 2 6 2 2 2 7" xfId="43824"/>
    <cellStyle name="Separador de milhares 2 6 2 2 2 8" xfId="43825"/>
    <cellStyle name="Separador de milhares 2 6 2 2 3" xfId="7886"/>
    <cellStyle name="Separador de milhares 2 6 2 2 3 2" xfId="15737"/>
    <cellStyle name="Separador de milhares 2 6 2 2 3 2 2" xfId="43826"/>
    <cellStyle name="Separador de milhares 2 6 2 2 3 3" xfId="43827"/>
    <cellStyle name="Separador de milhares 2 6 2 2 3 3 2" xfId="43828"/>
    <cellStyle name="Separador de milhares 2 6 2 2 3 4" xfId="43829"/>
    <cellStyle name="Separador de milhares 2 6 2 2 4" xfId="10510"/>
    <cellStyle name="Separador de milhares 2 6 2 2 4 2" xfId="18360"/>
    <cellStyle name="Separador de milhares 2 6 2 2 4 2 2" xfId="43830"/>
    <cellStyle name="Separador de milhares 2 6 2 2 4 3" xfId="43831"/>
    <cellStyle name="Separador de milhares 2 6 2 2 4 3 2" xfId="43832"/>
    <cellStyle name="Separador de milhares 2 6 2 2 4 4" xfId="43833"/>
    <cellStyle name="Separador de milhares 2 6 2 2 5" xfId="13114"/>
    <cellStyle name="Separador de milhares 2 6 2 2 5 2" xfId="43834"/>
    <cellStyle name="Separador de milhares 2 6 2 2 6" xfId="5260"/>
    <cellStyle name="Separador de milhares 2 6 2 2 6 2" xfId="43835"/>
    <cellStyle name="Separador de milhares 2 6 2 2 7" xfId="43836"/>
    <cellStyle name="Separador de milhares 2 6 2 2 7 2" xfId="43837"/>
    <cellStyle name="Separador de milhares 2 6 2 2 8" xfId="43838"/>
    <cellStyle name="Separador de milhares 2 6 2 2 9" xfId="43839"/>
    <cellStyle name="Separador de milhares 2 6 2 3" xfId="2483"/>
    <cellStyle name="Separador de milhares 2 6 2 3 2" xfId="7888"/>
    <cellStyle name="Separador de milhares 2 6 2 3 2 2" xfId="15739"/>
    <cellStyle name="Separador de milhares 2 6 2 3 2 2 2" xfId="43840"/>
    <cellStyle name="Separador de milhares 2 6 2 3 2 3" xfId="43841"/>
    <cellStyle name="Separador de milhares 2 6 2 3 2 3 2" xfId="43842"/>
    <cellStyle name="Separador de milhares 2 6 2 3 2 4" xfId="43843"/>
    <cellStyle name="Separador de milhares 2 6 2 3 3" xfId="10512"/>
    <cellStyle name="Separador de milhares 2 6 2 3 3 2" xfId="18362"/>
    <cellStyle name="Separador de milhares 2 6 2 3 3 2 2" xfId="43844"/>
    <cellStyle name="Separador de milhares 2 6 2 3 3 3" xfId="43845"/>
    <cellStyle name="Separador de milhares 2 6 2 3 3 3 2" xfId="43846"/>
    <cellStyle name="Separador de milhares 2 6 2 3 3 4" xfId="43847"/>
    <cellStyle name="Separador de milhares 2 6 2 3 4" xfId="13116"/>
    <cellStyle name="Separador de milhares 2 6 2 3 4 2" xfId="43848"/>
    <cellStyle name="Separador de milhares 2 6 2 3 5" xfId="5262"/>
    <cellStyle name="Separador de milhares 2 6 2 3 5 2" xfId="43849"/>
    <cellStyle name="Separador de milhares 2 6 2 3 6" xfId="43850"/>
    <cellStyle name="Separador de milhares 2 6 2 3 6 2" xfId="43851"/>
    <cellStyle name="Separador de milhares 2 6 2 3 7" xfId="43852"/>
    <cellStyle name="Separador de milhares 2 6 2 3 8" xfId="43853"/>
    <cellStyle name="Separador de milhares 2 6 2 4" xfId="7885"/>
    <cellStyle name="Separador de milhares 2 6 2 4 2" xfId="15736"/>
    <cellStyle name="Separador de milhares 2 6 2 4 2 2" xfId="43854"/>
    <cellStyle name="Separador de milhares 2 6 2 4 3" xfId="43855"/>
    <cellStyle name="Separador de milhares 2 6 2 4 3 2" xfId="43856"/>
    <cellStyle name="Separador de milhares 2 6 2 4 4" xfId="43857"/>
    <cellStyle name="Separador de milhares 2 6 2 5" xfId="10509"/>
    <cellStyle name="Separador de milhares 2 6 2 5 2" xfId="18359"/>
    <cellStyle name="Separador de milhares 2 6 2 5 2 2" xfId="43858"/>
    <cellStyle name="Separador de milhares 2 6 2 5 3" xfId="43859"/>
    <cellStyle name="Separador de milhares 2 6 2 5 3 2" xfId="43860"/>
    <cellStyle name="Separador de milhares 2 6 2 5 4" xfId="43861"/>
    <cellStyle name="Separador de milhares 2 6 2 6" xfId="13113"/>
    <cellStyle name="Separador de milhares 2 6 2 6 2" xfId="43862"/>
    <cellStyle name="Separador de milhares 2 6 2 7" xfId="5259"/>
    <cellStyle name="Separador de milhares 2 6 2 7 2" xfId="43863"/>
    <cellStyle name="Separador de milhares 2 6 2 8" xfId="43864"/>
    <cellStyle name="Separador de milhares 2 6 2 8 2" xfId="43865"/>
    <cellStyle name="Separador de milhares 2 6 2 9" xfId="43866"/>
    <cellStyle name="Separador de milhares 2 6 3" xfId="2484"/>
    <cellStyle name="Separador de milhares 2 6 3 2" xfId="2485"/>
    <cellStyle name="Separador de milhares 2 6 3 2 2" xfId="7890"/>
    <cellStyle name="Separador de milhares 2 6 3 2 2 2" xfId="15741"/>
    <cellStyle name="Separador de milhares 2 6 3 2 2 2 2" xfId="43867"/>
    <cellStyle name="Separador de milhares 2 6 3 2 2 3" xfId="43868"/>
    <cellStyle name="Separador de milhares 2 6 3 2 2 3 2" xfId="43869"/>
    <cellStyle name="Separador de milhares 2 6 3 2 2 4" xfId="43870"/>
    <cellStyle name="Separador de milhares 2 6 3 2 3" xfId="10514"/>
    <cellStyle name="Separador de milhares 2 6 3 2 3 2" xfId="18364"/>
    <cellStyle name="Separador de milhares 2 6 3 2 3 2 2" xfId="43871"/>
    <cellStyle name="Separador de milhares 2 6 3 2 3 3" xfId="43872"/>
    <cellStyle name="Separador de milhares 2 6 3 2 3 3 2" xfId="43873"/>
    <cellStyle name="Separador de milhares 2 6 3 2 3 4" xfId="43874"/>
    <cellStyle name="Separador de milhares 2 6 3 2 4" xfId="13118"/>
    <cellStyle name="Separador de milhares 2 6 3 2 4 2" xfId="43875"/>
    <cellStyle name="Separador de milhares 2 6 3 2 5" xfId="5264"/>
    <cellStyle name="Separador de milhares 2 6 3 2 5 2" xfId="43876"/>
    <cellStyle name="Separador de milhares 2 6 3 2 6" xfId="43877"/>
    <cellStyle name="Separador de milhares 2 6 3 2 6 2" xfId="43878"/>
    <cellStyle name="Separador de milhares 2 6 3 2 7" xfId="43879"/>
    <cellStyle name="Separador de milhares 2 6 3 2 8" xfId="43880"/>
    <cellStyle name="Separador de milhares 2 6 3 3" xfId="7889"/>
    <cellStyle name="Separador de milhares 2 6 3 3 2" xfId="15740"/>
    <cellStyle name="Separador de milhares 2 6 3 3 2 2" xfId="43881"/>
    <cellStyle name="Separador de milhares 2 6 3 3 3" xfId="43882"/>
    <cellStyle name="Separador de milhares 2 6 3 3 3 2" xfId="43883"/>
    <cellStyle name="Separador de milhares 2 6 3 3 4" xfId="43884"/>
    <cellStyle name="Separador de milhares 2 6 3 4" xfId="10513"/>
    <cellStyle name="Separador de milhares 2 6 3 4 2" xfId="18363"/>
    <cellStyle name="Separador de milhares 2 6 3 4 2 2" xfId="43885"/>
    <cellStyle name="Separador de milhares 2 6 3 4 3" xfId="43886"/>
    <cellStyle name="Separador de milhares 2 6 3 4 3 2" xfId="43887"/>
    <cellStyle name="Separador de milhares 2 6 3 4 4" xfId="43888"/>
    <cellStyle name="Separador de milhares 2 6 3 5" xfId="13117"/>
    <cellStyle name="Separador de milhares 2 6 3 5 2" xfId="43889"/>
    <cellStyle name="Separador de milhares 2 6 3 6" xfId="5263"/>
    <cellStyle name="Separador de milhares 2 6 3 6 2" xfId="43890"/>
    <cellStyle name="Separador de milhares 2 6 3 7" xfId="43891"/>
    <cellStyle name="Separador de milhares 2 6 3 7 2" xfId="43892"/>
    <cellStyle name="Separador de milhares 2 6 3 8" xfId="43893"/>
    <cellStyle name="Separador de milhares 2 6 3 9" xfId="43894"/>
    <cellStyle name="Separador de milhares 2 6 4" xfId="2486"/>
    <cellStyle name="Separador de milhares 2 6 4 2" xfId="7891"/>
    <cellStyle name="Separador de milhares 2 6 4 2 2" xfId="15742"/>
    <cellStyle name="Separador de milhares 2 6 4 2 2 2" xfId="43895"/>
    <cellStyle name="Separador de milhares 2 6 4 2 3" xfId="43896"/>
    <cellStyle name="Separador de milhares 2 6 4 2 3 2" xfId="43897"/>
    <cellStyle name="Separador de milhares 2 6 4 2 4" xfId="43898"/>
    <cellStyle name="Separador de milhares 2 6 4 3" xfId="10515"/>
    <cellStyle name="Separador de milhares 2 6 4 3 2" xfId="18365"/>
    <cellStyle name="Separador de milhares 2 6 4 3 2 2" xfId="43899"/>
    <cellStyle name="Separador de milhares 2 6 4 3 3" xfId="43900"/>
    <cellStyle name="Separador de milhares 2 6 4 3 3 2" xfId="43901"/>
    <cellStyle name="Separador de milhares 2 6 4 3 4" xfId="43902"/>
    <cellStyle name="Separador de milhares 2 6 4 4" xfId="13119"/>
    <cellStyle name="Separador de milhares 2 6 4 4 2" xfId="43903"/>
    <cellStyle name="Separador de milhares 2 6 4 5" xfId="5265"/>
    <cellStyle name="Separador de milhares 2 6 4 5 2" xfId="43904"/>
    <cellStyle name="Separador de milhares 2 6 4 6" xfId="43905"/>
    <cellStyle name="Separador de milhares 2 6 4 6 2" xfId="43906"/>
    <cellStyle name="Separador de milhares 2 6 4 7" xfId="43907"/>
    <cellStyle name="Separador de milhares 2 6 4 8" xfId="43908"/>
    <cellStyle name="Separador de milhares 2 6 5" xfId="7884"/>
    <cellStyle name="Separador de milhares 2 6 5 2" xfId="15735"/>
    <cellStyle name="Separador de milhares 2 6 5 2 2" xfId="43909"/>
    <cellStyle name="Separador de milhares 2 6 5 3" xfId="43910"/>
    <cellStyle name="Separador de milhares 2 6 5 3 2" xfId="43911"/>
    <cellStyle name="Separador de milhares 2 6 5 4" xfId="43912"/>
    <cellStyle name="Separador de milhares 2 6 6" xfId="10508"/>
    <cellStyle name="Separador de milhares 2 6 6 2" xfId="18358"/>
    <cellStyle name="Separador de milhares 2 6 6 2 2" xfId="43913"/>
    <cellStyle name="Separador de milhares 2 6 6 3" xfId="43914"/>
    <cellStyle name="Separador de milhares 2 6 6 3 2" xfId="43915"/>
    <cellStyle name="Separador de milhares 2 6 6 4" xfId="43916"/>
    <cellStyle name="Separador de milhares 2 6 7" xfId="13112"/>
    <cellStyle name="Separador de milhares 2 6 7 2" xfId="43917"/>
    <cellStyle name="Separador de milhares 2 6 8" xfId="5258"/>
    <cellStyle name="Separador de milhares 2 6 8 2" xfId="43918"/>
    <cellStyle name="Separador de milhares 2 6 9" xfId="19590"/>
    <cellStyle name="Separador de milhares 2 6 9 2" xfId="43919"/>
    <cellStyle name="Separador de milhares 2 7" xfId="2487"/>
    <cellStyle name="Separador de milhares 2 7 10" xfId="43920"/>
    <cellStyle name="Separador de milhares 2 7 11" xfId="43921"/>
    <cellStyle name="Separador de milhares 2 7 2" xfId="2488"/>
    <cellStyle name="Separador de milhares 2 7 2 10" xfId="43922"/>
    <cellStyle name="Separador de milhares 2 7 2 2" xfId="2489"/>
    <cellStyle name="Separador de milhares 2 7 2 2 2" xfId="2490"/>
    <cellStyle name="Separador de milhares 2 7 2 2 2 2" xfId="7895"/>
    <cellStyle name="Separador de milhares 2 7 2 2 2 2 2" xfId="15746"/>
    <cellStyle name="Separador de milhares 2 7 2 2 2 2 2 2" xfId="43923"/>
    <cellStyle name="Separador de milhares 2 7 2 2 2 2 3" xfId="43924"/>
    <cellStyle name="Separador de milhares 2 7 2 2 2 2 3 2" xfId="43925"/>
    <cellStyle name="Separador de milhares 2 7 2 2 2 2 4" xfId="43926"/>
    <cellStyle name="Separador de milhares 2 7 2 2 2 3" xfId="10519"/>
    <cellStyle name="Separador de milhares 2 7 2 2 2 3 2" xfId="18369"/>
    <cellStyle name="Separador de milhares 2 7 2 2 2 3 2 2" xfId="43927"/>
    <cellStyle name="Separador de milhares 2 7 2 2 2 3 3" xfId="43928"/>
    <cellStyle name="Separador de milhares 2 7 2 2 2 3 3 2" xfId="43929"/>
    <cellStyle name="Separador de milhares 2 7 2 2 2 3 4" xfId="43930"/>
    <cellStyle name="Separador de milhares 2 7 2 2 2 4" xfId="13123"/>
    <cellStyle name="Separador de milhares 2 7 2 2 2 4 2" xfId="43931"/>
    <cellStyle name="Separador de milhares 2 7 2 2 2 5" xfId="5269"/>
    <cellStyle name="Separador de milhares 2 7 2 2 2 5 2" xfId="43932"/>
    <cellStyle name="Separador de milhares 2 7 2 2 2 6" xfId="43933"/>
    <cellStyle name="Separador de milhares 2 7 2 2 2 6 2" xfId="43934"/>
    <cellStyle name="Separador de milhares 2 7 2 2 2 7" xfId="43935"/>
    <cellStyle name="Separador de milhares 2 7 2 2 2 8" xfId="43936"/>
    <cellStyle name="Separador de milhares 2 7 2 2 3" xfId="7894"/>
    <cellStyle name="Separador de milhares 2 7 2 2 3 2" xfId="15745"/>
    <cellStyle name="Separador de milhares 2 7 2 2 3 2 2" xfId="43937"/>
    <cellStyle name="Separador de milhares 2 7 2 2 3 3" xfId="43938"/>
    <cellStyle name="Separador de milhares 2 7 2 2 3 3 2" xfId="43939"/>
    <cellStyle name="Separador de milhares 2 7 2 2 3 4" xfId="43940"/>
    <cellStyle name="Separador de milhares 2 7 2 2 4" xfId="10518"/>
    <cellStyle name="Separador de milhares 2 7 2 2 4 2" xfId="18368"/>
    <cellStyle name="Separador de milhares 2 7 2 2 4 2 2" xfId="43941"/>
    <cellStyle name="Separador de milhares 2 7 2 2 4 3" xfId="43942"/>
    <cellStyle name="Separador de milhares 2 7 2 2 4 3 2" xfId="43943"/>
    <cellStyle name="Separador de milhares 2 7 2 2 4 4" xfId="43944"/>
    <cellStyle name="Separador de milhares 2 7 2 2 5" xfId="13122"/>
    <cellStyle name="Separador de milhares 2 7 2 2 5 2" xfId="43945"/>
    <cellStyle name="Separador de milhares 2 7 2 2 6" xfId="5268"/>
    <cellStyle name="Separador de milhares 2 7 2 2 6 2" xfId="43946"/>
    <cellStyle name="Separador de milhares 2 7 2 2 7" xfId="43947"/>
    <cellStyle name="Separador de milhares 2 7 2 2 7 2" xfId="43948"/>
    <cellStyle name="Separador de milhares 2 7 2 2 8" xfId="43949"/>
    <cellStyle name="Separador de milhares 2 7 2 2 9" xfId="43950"/>
    <cellStyle name="Separador de milhares 2 7 2 3" xfId="2491"/>
    <cellStyle name="Separador de milhares 2 7 2 3 2" xfId="7896"/>
    <cellStyle name="Separador de milhares 2 7 2 3 2 2" xfId="15747"/>
    <cellStyle name="Separador de milhares 2 7 2 3 2 2 2" xfId="43951"/>
    <cellStyle name="Separador de milhares 2 7 2 3 2 3" xfId="43952"/>
    <cellStyle name="Separador de milhares 2 7 2 3 2 3 2" xfId="43953"/>
    <cellStyle name="Separador de milhares 2 7 2 3 2 4" xfId="43954"/>
    <cellStyle name="Separador de milhares 2 7 2 3 3" xfId="10520"/>
    <cellStyle name="Separador de milhares 2 7 2 3 3 2" xfId="18370"/>
    <cellStyle name="Separador de milhares 2 7 2 3 3 2 2" xfId="43955"/>
    <cellStyle name="Separador de milhares 2 7 2 3 3 3" xfId="43956"/>
    <cellStyle name="Separador de milhares 2 7 2 3 3 3 2" xfId="43957"/>
    <cellStyle name="Separador de milhares 2 7 2 3 3 4" xfId="43958"/>
    <cellStyle name="Separador de milhares 2 7 2 3 4" xfId="13124"/>
    <cellStyle name="Separador de milhares 2 7 2 3 4 2" xfId="43959"/>
    <cellStyle name="Separador de milhares 2 7 2 3 5" xfId="5270"/>
    <cellStyle name="Separador de milhares 2 7 2 3 5 2" xfId="43960"/>
    <cellStyle name="Separador de milhares 2 7 2 3 6" xfId="43961"/>
    <cellStyle name="Separador de milhares 2 7 2 3 6 2" xfId="43962"/>
    <cellStyle name="Separador de milhares 2 7 2 3 7" xfId="43963"/>
    <cellStyle name="Separador de milhares 2 7 2 3 8" xfId="43964"/>
    <cellStyle name="Separador de milhares 2 7 2 4" xfId="7893"/>
    <cellStyle name="Separador de milhares 2 7 2 4 2" xfId="15744"/>
    <cellStyle name="Separador de milhares 2 7 2 4 2 2" xfId="43965"/>
    <cellStyle name="Separador de milhares 2 7 2 4 3" xfId="43966"/>
    <cellStyle name="Separador de milhares 2 7 2 4 3 2" xfId="43967"/>
    <cellStyle name="Separador de milhares 2 7 2 4 4" xfId="43968"/>
    <cellStyle name="Separador de milhares 2 7 2 5" xfId="10517"/>
    <cellStyle name="Separador de milhares 2 7 2 5 2" xfId="18367"/>
    <cellStyle name="Separador de milhares 2 7 2 5 2 2" xfId="43969"/>
    <cellStyle name="Separador de milhares 2 7 2 5 3" xfId="43970"/>
    <cellStyle name="Separador de milhares 2 7 2 5 3 2" xfId="43971"/>
    <cellStyle name="Separador de milhares 2 7 2 5 4" xfId="43972"/>
    <cellStyle name="Separador de milhares 2 7 2 6" xfId="13121"/>
    <cellStyle name="Separador de milhares 2 7 2 6 2" xfId="43973"/>
    <cellStyle name="Separador de milhares 2 7 2 7" xfId="5267"/>
    <cellStyle name="Separador de milhares 2 7 2 7 2" xfId="43974"/>
    <cellStyle name="Separador de milhares 2 7 2 8" xfId="43975"/>
    <cellStyle name="Separador de milhares 2 7 2 8 2" xfId="43976"/>
    <cellStyle name="Separador de milhares 2 7 2 9" xfId="43977"/>
    <cellStyle name="Separador de milhares 2 7 3" xfId="2492"/>
    <cellStyle name="Separador de milhares 2 7 3 2" xfId="2493"/>
    <cellStyle name="Separador de milhares 2 7 3 2 2" xfId="7898"/>
    <cellStyle name="Separador de milhares 2 7 3 2 2 2" xfId="15749"/>
    <cellStyle name="Separador de milhares 2 7 3 2 2 2 2" xfId="43978"/>
    <cellStyle name="Separador de milhares 2 7 3 2 2 3" xfId="43979"/>
    <cellStyle name="Separador de milhares 2 7 3 2 2 3 2" xfId="43980"/>
    <cellStyle name="Separador de milhares 2 7 3 2 2 4" xfId="43981"/>
    <cellStyle name="Separador de milhares 2 7 3 2 3" xfId="10522"/>
    <cellStyle name="Separador de milhares 2 7 3 2 3 2" xfId="18372"/>
    <cellStyle name="Separador de milhares 2 7 3 2 3 2 2" xfId="43982"/>
    <cellStyle name="Separador de milhares 2 7 3 2 3 3" xfId="43983"/>
    <cellStyle name="Separador de milhares 2 7 3 2 3 3 2" xfId="43984"/>
    <cellStyle name="Separador de milhares 2 7 3 2 3 4" xfId="43985"/>
    <cellStyle name="Separador de milhares 2 7 3 2 4" xfId="13126"/>
    <cellStyle name="Separador de milhares 2 7 3 2 4 2" xfId="43986"/>
    <cellStyle name="Separador de milhares 2 7 3 2 5" xfId="5272"/>
    <cellStyle name="Separador de milhares 2 7 3 2 5 2" xfId="43987"/>
    <cellStyle name="Separador de milhares 2 7 3 2 6" xfId="43988"/>
    <cellStyle name="Separador de milhares 2 7 3 2 6 2" xfId="43989"/>
    <cellStyle name="Separador de milhares 2 7 3 2 7" xfId="43990"/>
    <cellStyle name="Separador de milhares 2 7 3 2 8" xfId="43991"/>
    <cellStyle name="Separador de milhares 2 7 3 3" xfId="7897"/>
    <cellStyle name="Separador de milhares 2 7 3 3 2" xfId="15748"/>
    <cellStyle name="Separador de milhares 2 7 3 3 2 2" xfId="43992"/>
    <cellStyle name="Separador de milhares 2 7 3 3 3" xfId="43993"/>
    <cellStyle name="Separador de milhares 2 7 3 3 3 2" xfId="43994"/>
    <cellStyle name="Separador de milhares 2 7 3 3 4" xfId="43995"/>
    <cellStyle name="Separador de milhares 2 7 3 4" xfId="10521"/>
    <cellStyle name="Separador de milhares 2 7 3 4 2" xfId="18371"/>
    <cellStyle name="Separador de milhares 2 7 3 4 2 2" xfId="43996"/>
    <cellStyle name="Separador de milhares 2 7 3 4 3" xfId="43997"/>
    <cellStyle name="Separador de milhares 2 7 3 4 3 2" xfId="43998"/>
    <cellStyle name="Separador de milhares 2 7 3 4 4" xfId="43999"/>
    <cellStyle name="Separador de milhares 2 7 3 5" xfId="13125"/>
    <cellStyle name="Separador de milhares 2 7 3 5 2" xfId="44000"/>
    <cellStyle name="Separador de milhares 2 7 3 6" xfId="5271"/>
    <cellStyle name="Separador de milhares 2 7 3 6 2" xfId="44001"/>
    <cellStyle name="Separador de milhares 2 7 3 7" xfId="44002"/>
    <cellStyle name="Separador de milhares 2 7 3 7 2" xfId="44003"/>
    <cellStyle name="Separador de milhares 2 7 3 8" xfId="44004"/>
    <cellStyle name="Separador de milhares 2 7 3 9" xfId="44005"/>
    <cellStyle name="Separador de milhares 2 7 4" xfId="2494"/>
    <cellStyle name="Separador de milhares 2 7 4 2" xfId="7899"/>
    <cellStyle name="Separador de milhares 2 7 4 2 2" xfId="15750"/>
    <cellStyle name="Separador de milhares 2 7 4 2 2 2" xfId="44006"/>
    <cellStyle name="Separador de milhares 2 7 4 2 3" xfId="44007"/>
    <cellStyle name="Separador de milhares 2 7 4 2 3 2" xfId="44008"/>
    <cellStyle name="Separador de milhares 2 7 4 2 4" xfId="44009"/>
    <cellStyle name="Separador de milhares 2 7 4 3" xfId="10523"/>
    <cellStyle name="Separador de milhares 2 7 4 3 2" xfId="18373"/>
    <cellStyle name="Separador de milhares 2 7 4 3 2 2" xfId="44010"/>
    <cellStyle name="Separador de milhares 2 7 4 3 3" xfId="44011"/>
    <cellStyle name="Separador de milhares 2 7 4 3 3 2" xfId="44012"/>
    <cellStyle name="Separador de milhares 2 7 4 3 4" xfId="44013"/>
    <cellStyle name="Separador de milhares 2 7 4 4" xfId="13127"/>
    <cellStyle name="Separador de milhares 2 7 4 4 2" xfId="44014"/>
    <cellStyle name="Separador de milhares 2 7 4 5" xfId="5273"/>
    <cellStyle name="Separador de milhares 2 7 4 5 2" xfId="44015"/>
    <cellStyle name="Separador de milhares 2 7 4 6" xfId="44016"/>
    <cellStyle name="Separador de milhares 2 7 4 6 2" xfId="44017"/>
    <cellStyle name="Separador de milhares 2 7 4 7" xfId="44018"/>
    <cellStyle name="Separador de milhares 2 7 4 8" xfId="44019"/>
    <cellStyle name="Separador de milhares 2 7 5" xfId="7892"/>
    <cellStyle name="Separador de milhares 2 7 5 2" xfId="15743"/>
    <cellStyle name="Separador de milhares 2 7 5 2 2" xfId="44020"/>
    <cellStyle name="Separador de milhares 2 7 5 3" xfId="44021"/>
    <cellStyle name="Separador de milhares 2 7 5 3 2" xfId="44022"/>
    <cellStyle name="Separador de milhares 2 7 5 4" xfId="44023"/>
    <cellStyle name="Separador de milhares 2 7 6" xfId="10516"/>
    <cellStyle name="Separador de milhares 2 7 6 2" xfId="18366"/>
    <cellStyle name="Separador de milhares 2 7 6 2 2" xfId="44024"/>
    <cellStyle name="Separador de milhares 2 7 6 3" xfId="44025"/>
    <cellStyle name="Separador de milhares 2 7 6 3 2" xfId="44026"/>
    <cellStyle name="Separador de milhares 2 7 6 4" xfId="44027"/>
    <cellStyle name="Separador de milhares 2 7 7" xfId="13120"/>
    <cellStyle name="Separador de milhares 2 7 7 2" xfId="44028"/>
    <cellStyle name="Separador de milhares 2 7 8" xfId="5266"/>
    <cellStyle name="Separador de milhares 2 7 8 2" xfId="44029"/>
    <cellStyle name="Separador de milhares 2 7 9" xfId="44030"/>
    <cellStyle name="Separador de milhares 2 7 9 2" xfId="44031"/>
    <cellStyle name="Separador de milhares 2 8" xfId="2495"/>
    <cellStyle name="Separador de milhares 2 8 10" xfId="44032"/>
    <cellStyle name="Separador de milhares 2 8 11" xfId="44033"/>
    <cellStyle name="Separador de milhares 2 8 2" xfId="2496"/>
    <cellStyle name="Separador de milhares 2 8 2 10" xfId="44034"/>
    <cellStyle name="Separador de milhares 2 8 2 2" xfId="2497"/>
    <cellStyle name="Separador de milhares 2 8 2 2 2" xfId="2498"/>
    <cellStyle name="Separador de milhares 2 8 2 2 2 2" xfId="7903"/>
    <cellStyle name="Separador de milhares 2 8 2 2 2 2 2" xfId="15754"/>
    <cellStyle name="Separador de milhares 2 8 2 2 2 2 2 2" xfId="44035"/>
    <cellStyle name="Separador de milhares 2 8 2 2 2 2 3" xfId="44036"/>
    <cellStyle name="Separador de milhares 2 8 2 2 2 2 3 2" xfId="44037"/>
    <cellStyle name="Separador de milhares 2 8 2 2 2 2 4" xfId="44038"/>
    <cellStyle name="Separador de milhares 2 8 2 2 2 3" xfId="10527"/>
    <cellStyle name="Separador de milhares 2 8 2 2 2 3 2" xfId="18377"/>
    <cellStyle name="Separador de milhares 2 8 2 2 2 3 2 2" xfId="44039"/>
    <cellStyle name="Separador de milhares 2 8 2 2 2 3 3" xfId="44040"/>
    <cellStyle name="Separador de milhares 2 8 2 2 2 3 3 2" xfId="44041"/>
    <cellStyle name="Separador de milhares 2 8 2 2 2 3 4" xfId="44042"/>
    <cellStyle name="Separador de milhares 2 8 2 2 2 4" xfId="13131"/>
    <cellStyle name="Separador de milhares 2 8 2 2 2 4 2" xfId="44043"/>
    <cellStyle name="Separador de milhares 2 8 2 2 2 5" xfId="5277"/>
    <cellStyle name="Separador de milhares 2 8 2 2 2 5 2" xfId="44044"/>
    <cellStyle name="Separador de milhares 2 8 2 2 2 6" xfId="44045"/>
    <cellStyle name="Separador de milhares 2 8 2 2 2 6 2" xfId="44046"/>
    <cellStyle name="Separador de milhares 2 8 2 2 2 7" xfId="44047"/>
    <cellStyle name="Separador de milhares 2 8 2 2 2 8" xfId="44048"/>
    <cellStyle name="Separador de milhares 2 8 2 2 3" xfId="7902"/>
    <cellStyle name="Separador de milhares 2 8 2 2 3 2" xfId="15753"/>
    <cellStyle name="Separador de milhares 2 8 2 2 3 2 2" xfId="44049"/>
    <cellStyle name="Separador de milhares 2 8 2 2 3 3" xfId="44050"/>
    <cellStyle name="Separador de milhares 2 8 2 2 3 3 2" xfId="44051"/>
    <cellStyle name="Separador de milhares 2 8 2 2 3 4" xfId="44052"/>
    <cellStyle name="Separador de milhares 2 8 2 2 4" xfId="10526"/>
    <cellStyle name="Separador de milhares 2 8 2 2 4 2" xfId="18376"/>
    <cellStyle name="Separador de milhares 2 8 2 2 4 2 2" xfId="44053"/>
    <cellStyle name="Separador de milhares 2 8 2 2 4 3" xfId="44054"/>
    <cellStyle name="Separador de milhares 2 8 2 2 4 3 2" xfId="44055"/>
    <cellStyle name="Separador de milhares 2 8 2 2 4 4" xfId="44056"/>
    <cellStyle name="Separador de milhares 2 8 2 2 5" xfId="13130"/>
    <cellStyle name="Separador de milhares 2 8 2 2 5 2" xfId="44057"/>
    <cellStyle name="Separador de milhares 2 8 2 2 6" xfId="5276"/>
    <cellStyle name="Separador de milhares 2 8 2 2 6 2" xfId="44058"/>
    <cellStyle name="Separador de milhares 2 8 2 2 7" xfId="44059"/>
    <cellStyle name="Separador de milhares 2 8 2 2 7 2" xfId="44060"/>
    <cellStyle name="Separador de milhares 2 8 2 2 8" xfId="44061"/>
    <cellStyle name="Separador de milhares 2 8 2 2 9" xfId="44062"/>
    <cellStyle name="Separador de milhares 2 8 2 3" xfId="2499"/>
    <cellStyle name="Separador de milhares 2 8 2 3 2" xfId="7904"/>
    <cellStyle name="Separador de milhares 2 8 2 3 2 2" xfId="15755"/>
    <cellStyle name="Separador de milhares 2 8 2 3 2 2 2" xfId="44063"/>
    <cellStyle name="Separador de milhares 2 8 2 3 2 3" xfId="44064"/>
    <cellStyle name="Separador de milhares 2 8 2 3 2 3 2" xfId="44065"/>
    <cellStyle name="Separador de milhares 2 8 2 3 2 4" xfId="44066"/>
    <cellStyle name="Separador de milhares 2 8 2 3 3" xfId="10528"/>
    <cellStyle name="Separador de milhares 2 8 2 3 3 2" xfId="18378"/>
    <cellStyle name="Separador de milhares 2 8 2 3 3 2 2" xfId="44067"/>
    <cellStyle name="Separador de milhares 2 8 2 3 3 3" xfId="44068"/>
    <cellStyle name="Separador de milhares 2 8 2 3 3 3 2" xfId="44069"/>
    <cellStyle name="Separador de milhares 2 8 2 3 3 4" xfId="44070"/>
    <cellStyle name="Separador de milhares 2 8 2 3 4" xfId="13132"/>
    <cellStyle name="Separador de milhares 2 8 2 3 4 2" xfId="44071"/>
    <cellStyle name="Separador de milhares 2 8 2 3 5" xfId="5278"/>
    <cellStyle name="Separador de milhares 2 8 2 3 5 2" xfId="44072"/>
    <cellStyle name="Separador de milhares 2 8 2 3 6" xfId="44073"/>
    <cellStyle name="Separador de milhares 2 8 2 3 6 2" xfId="44074"/>
    <cellStyle name="Separador de milhares 2 8 2 3 7" xfId="44075"/>
    <cellStyle name="Separador de milhares 2 8 2 3 8" xfId="44076"/>
    <cellStyle name="Separador de milhares 2 8 2 4" xfId="7901"/>
    <cellStyle name="Separador de milhares 2 8 2 4 2" xfId="15752"/>
    <cellStyle name="Separador de milhares 2 8 2 4 2 2" xfId="44077"/>
    <cellStyle name="Separador de milhares 2 8 2 4 3" xfId="44078"/>
    <cellStyle name="Separador de milhares 2 8 2 4 3 2" xfId="44079"/>
    <cellStyle name="Separador de milhares 2 8 2 4 4" xfId="44080"/>
    <cellStyle name="Separador de milhares 2 8 2 5" xfId="10525"/>
    <cellStyle name="Separador de milhares 2 8 2 5 2" xfId="18375"/>
    <cellStyle name="Separador de milhares 2 8 2 5 2 2" xfId="44081"/>
    <cellStyle name="Separador de milhares 2 8 2 5 3" xfId="44082"/>
    <cellStyle name="Separador de milhares 2 8 2 5 3 2" xfId="44083"/>
    <cellStyle name="Separador de milhares 2 8 2 5 4" xfId="44084"/>
    <cellStyle name="Separador de milhares 2 8 2 6" xfId="13129"/>
    <cellStyle name="Separador de milhares 2 8 2 6 2" xfId="44085"/>
    <cellStyle name="Separador de milhares 2 8 2 7" xfId="5275"/>
    <cellStyle name="Separador de milhares 2 8 2 7 2" xfId="44086"/>
    <cellStyle name="Separador de milhares 2 8 2 8" xfId="44087"/>
    <cellStyle name="Separador de milhares 2 8 2 8 2" xfId="44088"/>
    <cellStyle name="Separador de milhares 2 8 2 9" xfId="44089"/>
    <cellStyle name="Separador de milhares 2 8 3" xfId="2500"/>
    <cellStyle name="Separador de milhares 2 8 3 2" xfId="2501"/>
    <cellStyle name="Separador de milhares 2 8 3 2 2" xfId="7906"/>
    <cellStyle name="Separador de milhares 2 8 3 2 2 2" xfId="15757"/>
    <cellStyle name="Separador de milhares 2 8 3 2 2 2 2" xfId="44090"/>
    <cellStyle name="Separador de milhares 2 8 3 2 2 3" xfId="44091"/>
    <cellStyle name="Separador de milhares 2 8 3 2 2 3 2" xfId="44092"/>
    <cellStyle name="Separador de milhares 2 8 3 2 2 4" xfId="44093"/>
    <cellStyle name="Separador de milhares 2 8 3 2 3" xfId="10530"/>
    <cellStyle name="Separador de milhares 2 8 3 2 3 2" xfId="18380"/>
    <cellStyle name="Separador de milhares 2 8 3 2 3 2 2" xfId="44094"/>
    <cellStyle name="Separador de milhares 2 8 3 2 3 3" xfId="44095"/>
    <cellStyle name="Separador de milhares 2 8 3 2 3 3 2" xfId="44096"/>
    <cellStyle name="Separador de milhares 2 8 3 2 3 4" xfId="44097"/>
    <cellStyle name="Separador de milhares 2 8 3 2 4" xfId="13134"/>
    <cellStyle name="Separador de milhares 2 8 3 2 4 2" xfId="44098"/>
    <cellStyle name="Separador de milhares 2 8 3 2 5" xfId="5280"/>
    <cellStyle name="Separador de milhares 2 8 3 2 5 2" xfId="44099"/>
    <cellStyle name="Separador de milhares 2 8 3 2 6" xfId="44100"/>
    <cellStyle name="Separador de milhares 2 8 3 2 6 2" xfId="44101"/>
    <cellStyle name="Separador de milhares 2 8 3 2 7" xfId="44102"/>
    <cellStyle name="Separador de milhares 2 8 3 2 8" xfId="44103"/>
    <cellStyle name="Separador de milhares 2 8 3 3" xfId="7905"/>
    <cellStyle name="Separador de milhares 2 8 3 3 2" xfId="15756"/>
    <cellStyle name="Separador de milhares 2 8 3 3 2 2" xfId="44104"/>
    <cellStyle name="Separador de milhares 2 8 3 3 3" xfId="44105"/>
    <cellStyle name="Separador de milhares 2 8 3 3 3 2" xfId="44106"/>
    <cellStyle name="Separador de milhares 2 8 3 3 4" xfId="44107"/>
    <cellStyle name="Separador de milhares 2 8 3 4" xfId="10529"/>
    <cellStyle name="Separador de milhares 2 8 3 4 2" xfId="18379"/>
    <cellStyle name="Separador de milhares 2 8 3 4 2 2" xfId="44108"/>
    <cellStyle name="Separador de milhares 2 8 3 4 3" xfId="44109"/>
    <cellStyle name="Separador de milhares 2 8 3 4 3 2" xfId="44110"/>
    <cellStyle name="Separador de milhares 2 8 3 4 4" xfId="44111"/>
    <cellStyle name="Separador de milhares 2 8 3 5" xfId="13133"/>
    <cellStyle name="Separador de milhares 2 8 3 5 2" xfId="44112"/>
    <cellStyle name="Separador de milhares 2 8 3 6" xfId="5279"/>
    <cellStyle name="Separador de milhares 2 8 3 6 2" xfId="44113"/>
    <cellStyle name="Separador de milhares 2 8 3 7" xfId="44114"/>
    <cellStyle name="Separador de milhares 2 8 3 7 2" xfId="44115"/>
    <cellStyle name="Separador de milhares 2 8 3 8" xfId="44116"/>
    <cellStyle name="Separador de milhares 2 8 3 9" xfId="44117"/>
    <cellStyle name="Separador de milhares 2 8 4" xfId="2502"/>
    <cellStyle name="Separador de milhares 2 8 4 2" xfId="7907"/>
    <cellStyle name="Separador de milhares 2 8 4 2 2" xfId="15758"/>
    <cellStyle name="Separador de milhares 2 8 4 2 2 2" xfId="44118"/>
    <cellStyle name="Separador de milhares 2 8 4 2 3" xfId="44119"/>
    <cellStyle name="Separador de milhares 2 8 4 2 3 2" xfId="44120"/>
    <cellStyle name="Separador de milhares 2 8 4 2 4" xfId="44121"/>
    <cellStyle name="Separador de milhares 2 8 4 3" xfId="10531"/>
    <cellStyle name="Separador de milhares 2 8 4 3 2" xfId="18381"/>
    <cellStyle name="Separador de milhares 2 8 4 3 2 2" xfId="44122"/>
    <cellStyle name="Separador de milhares 2 8 4 3 3" xfId="44123"/>
    <cellStyle name="Separador de milhares 2 8 4 3 3 2" xfId="44124"/>
    <cellStyle name="Separador de milhares 2 8 4 3 4" xfId="44125"/>
    <cellStyle name="Separador de milhares 2 8 4 4" xfId="13135"/>
    <cellStyle name="Separador de milhares 2 8 4 4 2" xfId="44126"/>
    <cellStyle name="Separador de milhares 2 8 4 5" xfId="5281"/>
    <cellStyle name="Separador de milhares 2 8 4 5 2" xfId="44127"/>
    <cellStyle name="Separador de milhares 2 8 4 6" xfId="44128"/>
    <cellStyle name="Separador de milhares 2 8 4 6 2" xfId="44129"/>
    <cellStyle name="Separador de milhares 2 8 4 7" xfId="44130"/>
    <cellStyle name="Separador de milhares 2 8 4 8" xfId="44131"/>
    <cellStyle name="Separador de milhares 2 8 5" xfId="7900"/>
    <cellStyle name="Separador de milhares 2 8 5 2" xfId="15751"/>
    <cellStyle name="Separador de milhares 2 8 5 2 2" xfId="44132"/>
    <cellStyle name="Separador de milhares 2 8 5 3" xfId="44133"/>
    <cellStyle name="Separador de milhares 2 8 5 3 2" xfId="44134"/>
    <cellStyle name="Separador de milhares 2 8 5 4" xfId="44135"/>
    <cellStyle name="Separador de milhares 2 8 6" xfId="10524"/>
    <cellStyle name="Separador de milhares 2 8 6 2" xfId="18374"/>
    <cellStyle name="Separador de milhares 2 8 6 2 2" xfId="44136"/>
    <cellStyle name="Separador de milhares 2 8 6 3" xfId="44137"/>
    <cellStyle name="Separador de milhares 2 8 6 3 2" xfId="44138"/>
    <cellStyle name="Separador de milhares 2 8 6 4" xfId="44139"/>
    <cellStyle name="Separador de milhares 2 8 7" xfId="13128"/>
    <cellStyle name="Separador de milhares 2 8 7 2" xfId="44140"/>
    <cellStyle name="Separador de milhares 2 8 8" xfId="5274"/>
    <cellStyle name="Separador de milhares 2 8 8 2" xfId="44141"/>
    <cellStyle name="Separador de milhares 2 8 9" xfId="44142"/>
    <cellStyle name="Separador de milhares 2 8 9 2" xfId="44143"/>
    <cellStyle name="Separador de milhares 2 9" xfId="2503"/>
    <cellStyle name="Separador de milhares 2 9 10" xfId="44144"/>
    <cellStyle name="Separador de milhares 2 9 2" xfId="2504"/>
    <cellStyle name="Separador de milhares 2 9 2 2" xfId="2505"/>
    <cellStyle name="Separador de milhares 2 9 2 2 2" xfId="7910"/>
    <cellStyle name="Separador de milhares 2 9 2 2 2 2" xfId="15761"/>
    <cellStyle name="Separador de milhares 2 9 2 2 2 2 2" xfId="44145"/>
    <cellStyle name="Separador de milhares 2 9 2 2 2 3" xfId="44146"/>
    <cellStyle name="Separador de milhares 2 9 2 2 2 3 2" xfId="44147"/>
    <cellStyle name="Separador de milhares 2 9 2 2 2 4" xfId="44148"/>
    <cellStyle name="Separador de milhares 2 9 2 2 3" xfId="10534"/>
    <cellStyle name="Separador de milhares 2 9 2 2 3 2" xfId="18384"/>
    <cellStyle name="Separador de milhares 2 9 2 2 3 2 2" xfId="44149"/>
    <cellStyle name="Separador de milhares 2 9 2 2 3 3" xfId="44150"/>
    <cellStyle name="Separador de milhares 2 9 2 2 3 3 2" xfId="44151"/>
    <cellStyle name="Separador de milhares 2 9 2 2 3 4" xfId="44152"/>
    <cellStyle name="Separador de milhares 2 9 2 2 4" xfId="13138"/>
    <cellStyle name="Separador de milhares 2 9 2 2 4 2" xfId="44153"/>
    <cellStyle name="Separador de milhares 2 9 2 2 5" xfId="5284"/>
    <cellStyle name="Separador de milhares 2 9 2 2 5 2" xfId="44154"/>
    <cellStyle name="Separador de milhares 2 9 2 2 6" xfId="44155"/>
    <cellStyle name="Separador de milhares 2 9 2 2 6 2" xfId="44156"/>
    <cellStyle name="Separador de milhares 2 9 2 2 7" xfId="44157"/>
    <cellStyle name="Separador de milhares 2 9 2 2 8" xfId="44158"/>
    <cellStyle name="Separador de milhares 2 9 2 3" xfId="7909"/>
    <cellStyle name="Separador de milhares 2 9 2 3 2" xfId="15760"/>
    <cellStyle name="Separador de milhares 2 9 2 3 2 2" xfId="44159"/>
    <cellStyle name="Separador de milhares 2 9 2 3 3" xfId="44160"/>
    <cellStyle name="Separador de milhares 2 9 2 3 3 2" xfId="44161"/>
    <cellStyle name="Separador de milhares 2 9 2 3 4" xfId="44162"/>
    <cellStyle name="Separador de milhares 2 9 2 4" xfId="10533"/>
    <cellStyle name="Separador de milhares 2 9 2 4 2" xfId="18383"/>
    <cellStyle name="Separador de milhares 2 9 2 4 2 2" xfId="44163"/>
    <cellStyle name="Separador de milhares 2 9 2 4 3" xfId="44164"/>
    <cellStyle name="Separador de milhares 2 9 2 4 3 2" xfId="44165"/>
    <cellStyle name="Separador de milhares 2 9 2 4 4" xfId="44166"/>
    <cellStyle name="Separador de milhares 2 9 2 5" xfId="13137"/>
    <cellStyle name="Separador de milhares 2 9 2 5 2" xfId="44167"/>
    <cellStyle name="Separador de milhares 2 9 2 6" xfId="5283"/>
    <cellStyle name="Separador de milhares 2 9 2 6 2" xfId="44168"/>
    <cellStyle name="Separador de milhares 2 9 2 7" xfId="44169"/>
    <cellStyle name="Separador de milhares 2 9 2 7 2" xfId="44170"/>
    <cellStyle name="Separador de milhares 2 9 2 8" xfId="44171"/>
    <cellStyle name="Separador de milhares 2 9 2 9" xfId="44172"/>
    <cellStyle name="Separador de milhares 2 9 3" xfId="2506"/>
    <cellStyle name="Separador de milhares 2 9 3 2" xfId="7911"/>
    <cellStyle name="Separador de milhares 2 9 3 2 2" xfId="15762"/>
    <cellStyle name="Separador de milhares 2 9 3 2 2 2" xfId="44173"/>
    <cellStyle name="Separador de milhares 2 9 3 2 3" xfId="44174"/>
    <cellStyle name="Separador de milhares 2 9 3 2 3 2" xfId="44175"/>
    <cellStyle name="Separador de milhares 2 9 3 2 4" xfId="44176"/>
    <cellStyle name="Separador de milhares 2 9 3 3" xfId="10535"/>
    <cellStyle name="Separador de milhares 2 9 3 3 2" xfId="18385"/>
    <cellStyle name="Separador de milhares 2 9 3 3 2 2" xfId="44177"/>
    <cellStyle name="Separador de milhares 2 9 3 3 3" xfId="44178"/>
    <cellStyle name="Separador de milhares 2 9 3 3 3 2" xfId="44179"/>
    <cellStyle name="Separador de milhares 2 9 3 3 4" xfId="44180"/>
    <cellStyle name="Separador de milhares 2 9 3 4" xfId="13139"/>
    <cellStyle name="Separador de milhares 2 9 3 4 2" xfId="44181"/>
    <cellStyle name="Separador de milhares 2 9 3 5" xfId="5285"/>
    <cellStyle name="Separador de milhares 2 9 3 5 2" xfId="44182"/>
    <cellStyle name="Separador de milhares 2 9 3 6" xfId="44183"/>
    <cellStyle name="Separador de milhares 2 9 3 6 2" xfId="44184"/>
    <cellStyle name="Separador de milhares 2 9 3 7" xfId="44185"/>
    <cellStyle name="Separador de milhares 2 9 3 8" xfId="44186"/>
    <cellStyle name="Separador de milhares 2 9 4" xfId="7908"/>
    <cellStyle name="Separador de milhares 2 9 4 2" xfId="15759"/>
    <cellStyle name="Separador de milhares 2 9 4 2 2" xfId="44187"/>
    <cellStyle name="Separador de milhares 2 9 4 3" xfId="44188"/>
    <cellStyle name="Separador de milhares 2 9 4 3 2" xfId="44189"/>
    <cellStyle name="Separador de milhares 2 9 4 4" xfId="44190"/>
    <cellStyle name="Separador de milhares 2 9 5" xfId="10532"/>
    <cellStyle name="Separador de milhares 2 9 5 2" xfId="18382"/>
    <cellStyle name="Separador de milhares 2 9 5 2 2" xfId="44191"/>
    <cellStyle name="Separador de milhares 2 9 5 3" xfId="44192"/>
    <cellStyle name="Separador de milhares 2 9 5 3 2" xfId="44193"/>
    <cellStyle name="Separador de milhares 2 9 5 4" xfId="44194"/>
    <cellStyle name="Separador de milhares 2 9 6" xfId="13136"/>
    <cellStyle name="Separador de milhares 2 9 6 2" xfId="44195"/>
    <cellStyle name="Separador de milhares 2 9 7" xfId="5282"/>
    <cellStyle name="Separador de milhares 2 9 7 2" xfId="44196"/>
    <cellStyle name="Separador de milhares 2 9 8" xfId="44197"/>
    <cellStyle name="Separador de milhares 2 9 8 2" xfId="44198"/>
    <cellStyle name="Separador de milhares 2 9 9" xfId="44199"/>
    <cellStyle name="Separador de milhares 20" xfId="49266"/>
    <cellStyle name="Separador de milhares 21" xfId="49267"/>
    <cellStyle name="Separador de milhares 22" xfId="49268"/>
    <cellStyle name="Separador de milhares 22 2" xfId="49269"/>
    <cellStyle name="Separador de milhares 23" xfId="49270"/>
    <cellStyle name="Separador de milhares 24" xfId="49271"/>
    <cellStyle name="Separador de milhares 25" xfId="49272"/>
    <cellStyle name="Separador de milhares 25 2" xfId="49273"/>
    <cellStyle name="Separador de milhares 26" xfId="49274"/>
    <cellStyle name="Separador de milhares 26 2" xfId="49275"/>
    <cellStyle name="Separador de milhares 27" xfId="18557"/>
    <cellStyle name="Separador de milhares 27 2" xfId="44200"/>
    <cellStyle name="Separador de milhares 27 2 2" xfId="44201"/>
    <cellStyle name="Separador de milhares 27 3" xfId="44202"/>
    <cellStyle name="Separador de milhares 27 4" xfId="49276"/>
    <cellStyle name="Separador de milhares 27 4 2" xfId="49277"/>
    <cellStyle name="Separador de milhares 27 5" xfId="49278"/>
    <cellStyle name="Separador de milhares 27 5 2" xfId="49279"/>
    <cellStyle name="Separador de milhares 27 5 2 2" xfId="49280"/>
    <cellStyle name="Separador de milhares 27 5 3" xfId="49281"/>
    <cellStyle name="Separador de milhares 28" xfId="49282"/>
    <cellStyle name="Separador de milhares 29" xfId="49283"/>
    <cellStyle name="Separador de milhares 3" xfId="58"/>
    <cellStyle name="Separador de milhares 3 1" xfId="49284"/>
    <cellStyle name="Separador de milhares 3 2" xfId="59"/>
    <cellStyle name="Separador de milhares 3 2 2" xfId="2507"/>
    <cellStyle name="Separador de milhares 3 2 2 2" xfId="2713"/>
    <cellStyle name="Separador de milhares 3 2 2 2 2" xfId="44203"/>
    <cellStyle name="Separador de milhares 3 2 2 2 3" xfId="44204"/>
    <cellStyle name="Separador de milhares 3 2 2 3" xfId="2711"/>
    <cellStyle name="Separador de milhares 3 2 2 3 2" xfId="44205"/>
    <cellStyle name="Separador de milhares 3 2 2 3 3" xfId="44206"/>
    <cellStyle name="Separador de milhares 3 2 2 4" xfId="19643"/>
    <cellStyle name="Separador de milhares 3 2 2 4 2" xfId="44207"/>
    <cellStyle name="Separador de milhares 3 2 2 5" xfId="44208"/>
    <cellStyle name="Separador de milhares 3 2 2 6" xfId="44209"/>
    <cellStyle name="Separador de milhares 3 2 3" xfId="2508"/>
    <cellStyle name="Separador de milhares 3 2 3 2" xfId="19595"/>
    <cellStyle name="Separador de milhares 3 2 3 2 2" xfId="44210"/>
    <cellStyle name="Separador de milhares 3 2 3 3" xfId="44211"/>
    <cellStyle name="Separador de milhares 3 2 4" xfId="2509"/>
    <cellStyle name="Separador de milhares 3 2 4 2" xfId="44212"/>
    <cellStyle name="Separador de milhares 3 2 4 2 2" xfId="44213"/>
    <cellStyle name="Separador de milhares 3 2 4 3" xfId="44214"/>
    <cellStyle name="Separador de milhares 3 2 5" xfId="19534"/>
    <cellStyle name="Separador de milhares 3 2 5 2" xfId="44215"/>
    <cellStyle name="Separador de milhares 3 2 6" xfId="44216"/>
    <cellStyle name="Separador de milhares 3 2 7" xfId="44217"/>
    <cellStyle name="Separador de milhares 3 3" xfId="2510"/>
    <cellStyle name="Separador de milhares 3 3 2" xfId="18558"/>
    <cellStyle name="Separador de milhares 3 3 2 2" xfId="19649"/>
    <cellStyle name="Separador de milhares 3 3 2 2 2" xfId="44218"/>
    <cellStyle name="Separador de milhares 3 3 2 3" xfId="44219"/>
    <cellStyle name="Separador de milhares 3 3 3" xfId="19602"/>
    <cellStyle name="Separador de milhares 3 3 3 2" xfId="44220"/>
    <cellStyle name="Separador de milhares 3 3 4" xfId="44221"/>
    <cellStyle name="Separador de milhares 3 3 5" xfId="44222"/>
    <cellStyle name="Separador de milhares 3 4" xfId="2511"/>
    <cellStyle name="Separador de milhares 3 4 2" xfId="19658"/>
    <cellStyle name="Separador de milhares 3 4 2 2" xfId="44223"/>
    <cellStyle name="Separador de milhares 3 4 3" xfId="19610"/>
    <cellStyle name="Separador de milhares 3 4 3 2" xfId="49285"/>
    <cellStyle name="Separador de milhares 3 4 4" xfId="49286"/>
    <cellStyle name="Separador de milhares 3 5" xfId="2512"/>
    <cellStyle name="Separador de milhares 3 5 2" xfId="19666"/>
    <cellStyle name="Separador de milhares 3 5 2 2" xfId="44224"/>
    <cellStyle name="Separador de milhares 3 5 3" xfId="19617"/>
    <cellStyle name="Separador de milhares 3 6" xfId="19642"/>
    <cellStyle name="Separador de milhares 3 6 2" xfId="44225"/>
    <cellStyle name="Separador de milhares 3 7" xfId="19594"/>
    <cellStyle name="Separador de milhares 3 8" xfId="44226"/>
    <cellStyle name="Separador de milhares 30" xfId="49287"/>
    <cellStyle name="Separador de milhares 31" xfId="49288"/>
    <cellStyle name="Separador de milhares 32" xfId="49289"/>
    <cellStyle name="Separador de milhares 33" xfId="49290"/>
    <cellStyle name="Separador de milhares 34" xfId="49291"/>
    <cellStyle name="Separador de milhares 35" xfId="49292"/>
    <cellStyle name="Separador de milhares 36" xfId="49293"/>
    <cellStyle name="Separador de milhares 37" xfId="49294"/>
    <cellStyle name="Separador de milhares 38" xfId="49295"/>
    <cellStyle name="Separador de milhares 39" xfId="49296"/>
    <cellStyle name="Separador de milhares 4" xfId="60"/>
    <cellStyle name="Separador de milhares 4 10" xfId="49297"/>
    <cellStyle name="Separador de milhares 4 2" xfId="2513"/>
    <cellStyle name="Separador de milhares 4 2 2" xfId="18560"/>
    <cellStyle name="Separador de milhares 4 2 2 2" xfId="44227"/>
    <cellStyle name="Separador de milhares 4 2 2 2 2" xfId="49298"/>
    <cellStyle name="Separador de milhares 4 2 2 3" xfId="44228"/>
    <cellStyle name="Separador de milhares 4 2 3" xfId="19597"/>
    <cellStyle name="Separador de milhares 4 2 3 2" xfId="44229"/>
    <cellStyle name="Separador de milhares 4 2 4" xfId="44230"/>
    <cellStyle name="Separador de milhares 4 2 4 2" xfId="44231"/>
    <cellStyle name="Separador de milhares 4 2 5" xfId="44232"/>
    <cellStyle name="Separador de milhares 4 2 5 2" xfId="49299"/>
    <cellStyle name="Separador de milhares 4 2 6" xfId="49300"/>
    <cellStyle name="Separador de milhares 4 2 7" xfId="49301"/>
    <cellStyle name="Separador de milhares 4 3" xfId="2514"/>
    <cellStyle name="Separador de milhares 4 3 2" xfId="19644"/>
    <cellStyle name="Separador de milhares 4 3 2 2" xfId="44233"/>
    <cellStyle name="Separador de milhares 4 3 2 2 2" xfId="49302"/>
    <cellStyle name="Separador de milhares 4 3 2 3" xfId="49303"/>
    <cellStyle name="Separador de milhares 4 3 3" xfId="44234"/>
    <cellStyle name="Separador de milhares 4 3 3 2" xfId="49304"/>
    <cellStyle name="Separador de milhares 4 3 4" xfId="49305"/>
    <cellStyle name="Separador de milhares 4 3 5" xfId="49306"/>
    <cellStyle name="Separador de milhares 4 4" xfId="2515"/>
    <cellStyle name="Separador de milhares 4 4 2" xfId="19596"/>
    <cellStyle name="Separador de milhares 4 4 2 2" xfId="44235"/>
    <cellStyle name="Separador de milhares 4 4 2 2 2" xfId="49307"/>
    <cellStyle name="Separador de milhares 4 4 2 3" xfId="49308"/>
    <cellStyle name="Separador de milhares 4 4 3" xfId="44236"/>
    <cellStyle name="Separador de milhares 4 4 3 2" xfId="49309"/>
    <cellStyle name="Separador de milhares 4 4 4" xfId="49310"/>
    <cellStyle name="Separador de milhares 4 4 5" xfId="49311"/>
    <cellStyle name="Separador de milhares 4 5" xfId="18559"/>
    <cellStyle name="Separador de milhares 4 5 2" xfId="44237"/>
    <cellStyle name="Separador de milhares 4 5 2 2" xfId="49312"/>
    <cellStyle name="Separador de milhares 4 5 2 2 2" xfId="49313"/>
    <cellStyle name="Separador de milhares 4 5 2 3" xfId="49314"/>
    <cellStyle name="Separador de milhares 4 5 3" xfId="44238"/>
    <cellStyle name="Separador de milhares 4 5 3 2" xfId="49315"/>
    <cellStyle name="Separador de milhares 4 5 4" xfId="49316"/>
    <cellStyle name="Separador de milhares 4 6" xfId="19535"/>
    <cellStyle name="Separador de milhares 4 6 2" xfId="44239"/>
    <cellStyle name="Separador de milhares 4 6 2 2" xfId="49317"/>
    <cellStyle name="Separador de milhares 4 6 3" xfId="49318"/>
    <cellStyle name="Separador de milhares 4 7" xfId="44240"/>
    <cellStyle name="Separador de milhares 4 7 2" xfId="44241"/>
    <cellStyle name="Separador de milhares 4 8" xfId="44242"/>
    <cellStyle name="Separador de milhares 4 8 2" xfId="49319"/>
    <cellStyle name="Separador de milhares 4 9" xfId="49320"/>
    <cellStyle name="Separador de milhares 40" xfId="49321"/>
    <cellStyle name="Separador de milhares 41" xfId="49322"/>
    <cellStyle name="Separador de milhares 42" xfId="49323"/>
    <cellStyle name="Separador de milhares 43" xfId="49324"/>
    <cellStyle name="Separador de milhares 44" xfId="49325"/>
    <cellStyle name="Separador de milhares 45" xfId="49326"/>
    <cellStyle name="Separador de milhares 46" xfId="49327"/>
    <cellStyle name="Separador de milhares 47" xfId="49328"/>
    <cellStyle name="Separador de milhares 48" xfId="49329"/>
    <cellStyle name="Separador de milhares 49" xfId="49330"/>
    <cellStyle name="Separador de milhares 5" xfId="68"/>
    <cellStyle name="Separador de milhares 5 2" xfId="70"/>
    <cellStyle name="Separador de milhares 5 2 2" xfId="18561"/>
    <cellStyle name="Separador de milhares 5 2 2 2" xfId="19664"/>
    <cellStyle name="Separador de milhares 5 2 2 3" xfId="19615"/>
    <cellStyle name="Separador de milhares 5 2 3" xfId="19645"/>
    <cellStyle name="Separador de milhares 5 2 3 2" xfId="44243"/>
    <cellStyle name="Separador de milhares 5 2 4" xfId="19598"/>
    <cellStyle name="Separador de milhares 5 2 4 2" xfId="44244"/>
    <cellStyle name="Separador de milhares 5 2 5" xfId="44245"/>
    <cellStyle name="Separador de milhares 5 3" xfId="2516"/>
    <cellStyle name="Separador de milhares 5 3 2" xfId="18562"/>
    <cellStyle name="Separador de milhares 5 3 2 2" xfId="44246"/>
    <cellStyle name="Separador de milhares 5 3 2 3" xfId="44247"/>
    <cellStyle name="Separador de milhares 5 3 3" xfId="44248"/>
    <cellStyle name="Separador de milhares 5 3 3 2" xfId="44249"/>
    <cellStyle name="Separador de milhares 5 3 4" xfId="44250"/>
    <cellStyle name="Separador de milhares 5 3 4 2" xfId="44251"/>
    <cellStyle name="Separador de milhares 5 3 5" xfId="49331"/>
    <cellStyle name="Separador de milhares 5 3 5 2" xfId="49332"/>
    <cellStyle name="Separador de milhares 5 4" xfId="2517"/>
    <cellStyle name="Separador de milhares 5 4 2" xfId="44252"/>
    <cellStyle name="Separador de milhares 5 4 2 2" xfId="44253"/>
    <cellStyle name="Separador de milhares 5 4 3" xfId="44254"/>
    <cellStyle name="Separador de milhares 5 5" xfId="7912"/>
    <cellStyle name="Separador de milhares 5 5 2" xfId="44255"/>
    <cellStyle name="Separador de milhares 5 5 2 2" xfId="44256"/>
    <cellStyle name="Separador de milhares 5 5 3" xfId="44257"/>
    <cellStyle name="Separador de milhares 5 5 4" xfId="44258"/>
    <cellStyle name="Separador de milhares 5 5 5" xfId="44259"/>
    <cellStyle name="Separador de milhares 5 6" xfId="5459"/>
    <cellStyle name="Separador de milhares 5 6 2" xfId="44260"/>
    <cellStyle name="Separador de milhares 5 7" xfId="44261"/>
    <cellStyle name="Separador de milhares 5 7 2" xfId="44262"/>
    <cellStyle name="Separador de milhares 5 8" xfId="44263"/>
    <cellStyle name="Separador de milhares 5 9" xfId="44264"/>
    <cellStyle name="Separador de milhares 50" xfId="49333"/>
    <cellStyle name="Separador de milhares 50 2" xfId="49334"/>
    <cellStyle name="Separador de milhares 51" xfId="49335"/>
    <cellStyle name="Separador de milhares 52" xfId="49336"/>
    <cellStyle name="Separador de milhares 53" xfId="49337"/>
    <cellStyle name="Separador de milhares 54" xfId="49338"/>
    <cellStyle name="Separador de milhares 55" xfId="49339"/>
    <cellStyle name="Separador de milhares 55 2" xfId="49340"/>
    <cellStyle name="Separador de milhares 56" xfId="49341"/>
    <cellStyle name="Separador de milhares 57" xfId="49342"/>
    <cellStyle name="Separador de milhares 57 2" xfId="49343"/>
    <cellStyle name="Separador de milhares 58" xfId="49344"/>
    <cellStyle name="Separador de milhares 59" xfId="49345"/>
    <cellStyle name="Separador de milhares 6" xfId="2742"/>
    <cellStyle name="Separador de milhares 6 2" xfId="18564"/>
    <cellStyle name="Separador de milhares 6 2 2" xfId="19646"/>
    <cellStyle name="Separador de milhares 6 2 2 2" xfId="44265"/>
    <cellStyle name="Separador de milhares 6 2 3" xfId="44266"/>
    <cellStyle name="Separador de milhares 6 3" xfId="18563"/>
    <cellStyle name="Separador de milhares 6 3 2" xfId="19599"/>
    <cellStyle name="Separador de milhares 6 3 3" xfId="44267"/>
    <cellStyle name="Separador de milhares 6 3 3 2" xfId="49346"/>
    <cellStyle name="Separador de milhares 6 4" xfId="44268"/>
    <cellStyle name="Separador de milhares 6 4 2" xfId="44269"/>
    <cellStyle name="Separador de milhares 6 5" xfId="44270"/>
    <cellStyle name="Separador de milhares 6 6" xfId="44271"/>
    <cellStyle name="Separador de milhares 60" xfId="49347"/>
    <cellStyle name="Separador de milhares 61" xfId="49348"/>
    <cellStyle name="Separador de milhares 61 2" xfId="49349"/>
    <cellStyle name="Separador de milhares 62" xfId="49350"/>
    <cellStyle name="Separador de milhares 63" xfId="49351"/>
    <cellStyle name="Separador de milhares 64" xfId="49352"/>
    <cellStyle name="Separador de milhares 65" xfId="49353"/>
    <cellStyle name="Separador de milhares 65 2" xfId="49354"/>
    <cellStyle name="Separador de milhares 66" xfId="49355"/>
    <cellStyle name="Separador de milhares 66 2" xfId="49356"/>
    <cellStyle name="Separador de milhares 67" xfId="49357"/>
    <cellStyle name="Separador de milhares 68" xfId="49358"/>
    <cellStyle name="Separador de milhares 69" xfId="49359"/>
    <cellStyle name="Separador de milhares 7" xfId="2799"/>
    <cellStyle name="Separador de milhares 7 2" xfId="18566"/>
    <cellStyle name="Separador de milhares 7 2 2" xfId="19647"/>
    <cellStyle name="Separador de milhares 7 2 2 2" xfId="44272"/>
    <cellStyle name="Separador de milhares 7 2 3" xfId="44273"/>
    <cellStyle name="Separador de milhares 7 3" xfId="18567"/>
    <cellStyle name="Separador de milhares 7 3 2" xfId="19600"/>
    <cellStyle name="Separador de milhares 7 3 2 2" xfId="44274"/>
    <cellStyle name="Separador de milhares 7 3 3" xfId="44275"/>
    <cellStyle name="Separador de milhares 7 4" xfId="18565"/>
    <cellStyle name="Separador de milhares 7 4 2" xfId="44276"/>
    <cellStyle name="Separador de milhares 7 4 3" xfId="44277"/>
    <cellStyle name="Separador de milhares 7 5" xfId="44278"/>
    <cellStyle name="Separador de milhares 7 5 2" xfId="44279"/>
    <cellStyle name="Separador de milhares 7 6" xfId="44280"/>
    <cellStyle name="Separador de milhares 7 6 2" xfId="44281"/>
    <cellStyle name="Separador de milhares 7 7" xfId="44282"/>
    <cellStyle name="Separador de milhares 7 7 2" xfId="49360"/>
    <cellStyle name="Separador de milhares 7 8" xfId="44283"/>
    <cellStyle name="Separador de milhares 70" xfId="49361"/>
    <cellStyle name="Separador de milhares 71" xfId="49362"/>
    <cellStyle name="Separador de milhares 72" xfId="49363"/>
    <cellStyle name="Separador de milhares 73" xfId="49364"/>
    <cellStyle name="Separador de milhares 74" xfId="49365"/>
    <cellStyle name="Separador de milhares 75" xfId="49366"/>
    <cellStyle name="Separador de milhares 76" xfId="49367"/>
    <cellStyle name="Separador de milhares 77" xfId="49368"/>
    <cellStyle name="Separador de milhares 78" xfId="49369"/>
    <cellStyle name="Separador de milhares 79" xfId="49370"/>
    <cellStyle name="Separador de milhares 8" xfId="19537"/>
    <cellStyle name="Separador de milhares 8 2" xfId="19648"/>
    <cellStyle name="Separador de milhares 8 3" xfId="19601"/>
    <cellStyle name="Separador de milhares 8 3 2" xfId="49371"/>
    <cellStyle name="Separador de milhares 8 4" xfId="49372"/>
    <cellStyle name="Separador de milhares 8 4 2" xfId="49373"/>
    <cellStyle name="Separador de milhares 8 5" xfId="49374"/>
    <cellStyle name="Separador de milhares 80" xfId="49375"/>
    <cellStyle name="Separador de milhares 81" xfId="49376"/>
    <cellStyle name="Separador de milhares 82" xfId="49377"/>
    <cellStyle name="Separador de milhares 83" xfId="49378"/>
    <cellStyle name="Separador de milhares 84" xfId="49379"/>
    <cellStyle name="Separador de milhares 85" xfId="49380"/>
    <cellStyle name="Separador de milhares 86" xfId="49381"/>
    <cellStyle name="Separador de milhares 87" xfId="49382"/>
    <cellStyle name="Separador de milhares 88" xfId="49383"/>
    <cellStyle name="Separador de milhares 89" xfId="49384"/>
    <cellStyle name="Separador de milhares 9" xfId="19564"/>
    <cellStyle name="Separador de milhares 9 2" xfId="49385"/>
    <cellStyle name="Separador de milhares 9 3" xfId="49386"/>
    <cellStyle name="Separador de milhares 9 3 2" xfId="49387"/>
    <cellStyle name="Separador de milhares 9 4" xfId="49388"/>
    <cellStyle name="Separador de milhares 90" xfId="49389"/>
    <cellStyle name="Separador de milhares 91" xfId="49390"/>
    <cellStyle name="Separador de milhares 92" xfId="49391"/>
    <cellStyle name="Separador de milhares 93" xfId="49392"/>
    <cellStyle name="Separador de milhares 94" xfId="49393"/>
    <cellStyle name="Separador de milhares 95" xfId="49394"/>
    <cellStyle name="Separador de milhares 96" xfId="49395"/>
    <cellStyle name="Separador de milhares 97" xfId="49396"/>
    <cellStyle name="Separador de milhares 98" xfId="49397"/>
    <cellStyle name="Separador de milhares 99" xfId="49398"/>
    <cellStyle name="Texto de Aviso" xfId="19" builtinId="11" customBuiltin="1"/>
    <cellStyle name="Texto de Aviso 1" xfId="49399"/>
    <cellStyle name="Texto de Aviso 10 2" xfId="49400"/>
    <cellStyle name="Texto de Aviso 11 2" xfId="49401"/>
    <cellStyle name="Texto de Aviso 12 2" xfId="49402"/>
    <cellStyle name="Texto de Aviso 13 2" xfId="49403"/>
    <cellStyle name="Texto de Aviso 14 2" xfId="49404"/>
    <cellStyle name="Texto de Aviso 15 2" xfId="49405"/>
    <cellStyle name="Texto de Aviso 16 2" xfId="49406"/>
    <cellStyle name="Texto de Aviso 17 2" xfId="49407"/>
    <cellStyle name="Texto de Aviso 2" xfId="2800"/>
    <cellStyle name="Texto de Aviso 2 2" xfId="19538"/>
    <cellStyle name="Texto de Aviso 2 3" xfId="44284"/>
    <cellStyle name="Texto de Aviso 3" xfId="44285"/>
    <cellStyle name="Texto de Aviso 3 2" xfId="44286"/>
    <cellStyle name="Texto de Aviso 4" xfId="44287"/>
    <cellStyle name="Texto de Aviso 4 2" xfId="49408"/>
    <cellStyle name="Texto de Aviso 5" xfId="49409"/>
    <cellStyle name="Texto de Aviso 5 2" xfId="49410"/>
    <cellStyle name="Texto de Aviso 6" xfId="49411"/>
    <cellStyle name="Texto de Aviso 6 2" xfId="49412"/>
    <cellStyle name="Texto de Aviso 7" xfId="49413"/>
    <cellStyle name="Texto de Aviso 7 2" xfId="49414"/>
    <cellStyle name="Texto de Aviso 8" xfId="49415"/>
    <cellStyle name="Texto de Aviso 8 2" xfId="49416"/>
    <cellStyle name="Texto de Aviso 9 2" xfId="49417"/>
    <cellStyle name="Texto Explicativo" xfId="20" builtinId="53" customBuiltin="1"/>
    <cellStyle name="Texto Explicativo 1" xfId="49418"/>
    <cellStyle name="Texto Explicativo 10 2" xfId="49419"/>
    <cellStyle name="Texto Explicativo 11 2" xfId="49420"/>
    <cellStyle name="Texto Explicativo 12 2" xfId="49421"/>
    <cellStyle name="Texto Explicativo 13 2" xfId="49422"/>
    <cellStyle name="Texto Explicativo 14 2" xfId="49423"/>
    <cellStyle name="Texto Explicativo 15 2" xfId="49424"/>
    <cellStyle name="Texto Explicativo 16 2" xfId="49425"/>
    <cellStyle name="Texto Explicativo 17 2" xfId="49426"/>
    <cellStyle name="Texto Explicativo 2" xfId="2801"/>
    <cellStyle name="Texto Explicativo 2 2" xfId="19539"/>
    <cellStyle name="Texto Explicativo 2 3" xfId="44288"/>
    <cellStyle name="Texto Explicativo 3" xfId="44289"/>
    <cellStyle name="Texto Explicativo 3 2" xfId="44290"/>
    <cellStyle name="Texto Explicativo 4" xfId="44291"/>
    <cellStyle name="Texto Explicativo 4 2" xfId="49427"/>
    <cellStyle name="Texto Explicativo 5" xfId="49428"/>
    <cellStyle name="Texto Explicativo 5 2" xfId="49429"/>
    <cellStyle name="Texto Explicativo 6" xfId="49430"/>
    <cellStyle name="Texto Explicativo 6 2" xfId="49431"/>
    <cellStyle name="Texto Explicativo 7" xfId="49432"/>
    <cellStyle name="Texto Explicativo 7 2" xfId="49433"/>
    <cellStyle name="Texto Explicativo 8" xfId="49434"/>
    <cellStyle name="Texto Explicativo 8 2" xfId="49435"/>
    <cellStyle name="Texto Explicativo 9 2" xfId="49436"/>
    <cellStyle name="Título" xfId="6" builtinId="15" customBuiltin="1"/>
    <cellStyle name="Título 1" xfId="7" builtinId="16" customBuiltin="1"/>
    <cellStyle name="Título 1 1" xfId="49437"/>
    <cellStyle name="Título 1 1 1" xfId="49438"/>
    <cellStyle name="Título 1 1 1 1" xfId="49439"/>
    <cellStyle name="Título 1 1 2" xfId="49440"/>
    <cellStyle name="Título 1 1_Campo de Antenas - SBGL-ORÇ" xfId="49441"/>
    <cellStyle name="Título 1 10 2" xfId="49442"/>
    <cellStyle name="Título 1 11 2" xfId="49443"/>
    <cellStyle name="Título 1 12 2" xfId="49444"/>
    <cellStyle name="Título 1 13 2" xfId="49445"/>
    <cellStyle name="Título 1 14 2" xfId="49446"/>
    <cellStyle name="Título 1 15 2" xfId="49447"/>
    <cellStyle name="Título 1 16 2" xfId="49448"/>
    <cellStyle name="Título 1 17 2" xfId="49449"/>
    <cellStyle name="Título 1 2" xfId="2803"/>
    <cellStyle name="Título 1 2 2" xfId="19540"/>
    <cellStyle name="Título 1 2 3" xfId="44292"/>
    <cellStyle name="Título 1 3" xfId="44293"/>
    <cellStyle name="Título 1 3 2" xfId="44294"/>
    <cellStyle name="Título 1 4" xfId="44295"/>
    <cellStyle name="Título 1 4 2" xfId="49450"/>
    <cellStyle name="Título 1 5" xfId="49451"/>
    <cellStyle name="Título 1 5 2" xfId="49452"/>
    <cellStyle name="Título 1 6" xfId="49453"/>
    <cellStyle name="Título 1 6 2" xfId="49454"/>
    <cellStyle name="Título 1 7" xfId="49455"/>
    <cellStyle name="Título 1 7 2" xfId="49456"/>
    <cellStyle name="Título 1 8" xfId="49457"/>
    <cellStyle name="Título 1 8 2" xfId="49458"/>
    <cellStyle name="Título 1 9" xfId="49459"/>
    <cellStyle name="Título 1 9 2" xfId="49460"/>
    <cellStyle name="Título 10" xfId="49461"/>
    <cellStyle name="Título 10 2" xfId="49462"/>
    <cellStyle name="Título 11" xfId="49463"/>
    <cellStyle name="Título 11 2" xfId="49464"/>
    <cellStyle name="Título 12" xfId="49465"/>
    <cellStyle name="Título 12 2" xfId="49466"/>
    <cellStyle name="Título 13 2" xfId="49467"/>
    <cellStyle name="Título 14 2" xfId="49468"/>
    <cellStyle name="Título 15 2" xfId="49469"/>
    <cellStyle name="Título 16 2" xfId="49470"/>
    <cellStyle name="Título 17 2" xfId="49471"/>
    <cellStyle name="Título 18 2" xfId="49472"/>
    <cellStyle name="Título 19 2" xfId="49473"/>
    <cellStyle name="Título 2" xfId="8" builtinId="17" customBuiltin="1"/>
    <cellStyle name="Título 2 1" xfId="49474"/>
    <cellStyle name="Título 2 10 2" xfId="49475"/>
    <cellStyle name="Título 2 11 2" xfId="49476"/>
    <cellStyle name="Título 2 12 2" xfId="49477"/>
    <cellStyle name="Título 2 13 2" xfId="49478"/>
    <cellStyle name="Título 2 14 2" xfId="49479"/>
    <cellStyle name="Título 2 15 2" xfId="49480"/>
    <cellStyle name="Título 2 16 2" xfId="49481"/>
    <cellStyle name="Título 2 17 2" xfId="49482"/>
    <cellStyle name="Título 2 2" xfId="2804"/>
    <cellStyle name="Título 2 2 2" xfId="19541"/>
    <cellStyle name="Título 2 2 3" xfId="44296"/>
    <cellStyle name="Título 2 3" xfId="44297"/>
    <cellStyle name="Título 2 3 2" xfId="44298"/>
    <cellStyle name="Título 2 4" xfId="44299"/>
    <cellStyle name="Título 2 4 2" xfId="49483"/>
    <cellStyle name="Título 2 5" xfId="49484"/>
    <cellStyle name="Título 2 5 2" xfId="49485"/>
    <cellStyle name="Título 2 6" xfId="49486"/>
    <cellStyle name="Título 2 6 2" xfId="49487"/>
    <cellStyle name="Título 2 7" xfId="49488"/>
    <cellStyle name="Título 2 7 2" xfId="49489"/>
    <cellStyle name="Título 2 8" xfId="49490"/>
    <cellStyle name="Título 2 8 2" xfId="49491"/>
    <cellStyle name="Título 2 9 2" xfId="49492"/>
    <cellStyle name="Título 20 2" xfId="49493"/>
    <cellStyle name="Título 3" xfId="9" builtinId="18" customBuiltin="1"/>
    <cellStyle name="Título 3 1" xfId="49494"/>
    <cellStyle name="Título 3 1 2" xfId="49495"/>
    <cellStyle name="Título 3 10 2" xfId="49496"/>
    <cellStyle name="Título 3 10 2 2" xfId="49497"/>
    <cellStyle name="Título 3 11 2" xfId="49498"/>
    <cellStyle name="Título 3 11 2 2" xfId="49499"/>
    <cellStyle name="Título 3 12 2" xfId="49500"/>
    <cellStyle name="Título 3 12 2 2" xfId="49501"/>
    <cellStyle name="Título 3 13 2" xfId="49502"/>
    <cellStyle name="Título 3 13 2 2" xfId="49503"/>
    <cellStyle name="Título 3 14 2" xfId="49504"/>
    <cellStyle name="Título 3 14 2 2" xfId="49505"/>
    <cellStyle name="Título 3 15 2" xfId="49506"/>
    <cellStyle name="Título 3 15 2 2" xfId="49507"/>
    <cellStyle name="Título 3 16 2" xfId="49508"/>
    <cellStyle name="Título 3 16 2 2" xfId="49509"/>
    <cellStyle name="Título 3 17 2" xfId="49510"/>
    <cellStyle name="Título 3 17 2 2" xfId="49511"/>
    <cellStyle name="Título 3 2" xfId="2805"/>
    <cellStyle name="Título 3 2 2" xfId="18739"/>
    <cellStyle name="Título 3 2 2 2" xfId="49512"/>
    <cellStyle name="Título 3 2 3" xfId="18740"/>
    <cellStyle name="Título 3 2 4" xfId="18844"/>
    <cellStyle name="Título 3 2 5" xfId="18971"/>
    <cellStyle name="Título 3 2 6" xfId="18850"/>
    <cellStyle name="Título 3 2 7" xfId="19046"/>
    <cellStyle name="Título 3 2 8" xfId="18662"/>
    <cellStyle name="Título 3 2 8 2" xfId="19679"/>
    <cellStyle name="Título 3 2 9" xfId="19542"/>
    <cellStyle name="Título 3 3" xfId="44300"/>
    <cellStyle name="Título 3 3 2" xfId="44301"/>
    <cellStyle name="Título 3 3 2 2" xfId="49513"/>
    <cellStyle name="Título 3 3 3" xfId="49514"/>
    <cellStyle name="Título 3 4" xfId="44302"/>
    <cellStyle name="Título 3 4 2" xfId="49515"/>
    <cellStyle name="Título 3 4 2 2" xfId="49516"/>
    <cellStyle name="Título 3 4 3" xfId="49517"/>
    <cellStyle name="Título 3 5" xfId="49518"/>
    <cellStyle name="Título 3 5 2" xfId="49519"/>
    <cellStyle name="Título 3 5 2 2" xfId="49520"/>
    <cellStyle name="Título 3 5 3" xfId="49521"/>
    <cellStyle name="Título 3 6" xfId="49522"/>
    <cellStyle name="Título 3 6 2" xfId="49523"/>
    <cellStyle name="Título 3 6 2 2" xfId="49524"/>
    <cellStyle name="Título 3 6 3" xfId="49525"/>
    <cellStyle name="Título 3 7" xfId="49526"/>
    <cellStyle name="Título 3 7 2" xfId="49527"/>
    <cellStyle name="Título 3 7 2 2" xfId="49528"/>
    <cellStyle name="Título 3 7 3" xfId="49529"/>
    <cellStyle name="Título 3 8" xfId="49530"/>
    <cellStyle name="Título 3 8 2" xfId="49531"/>
    <cellStyle name="Título 3 8 2 2" xfId="49532"/>
    <cellStyle name="Título 3 9 2" xfId="49533"/>
    <cellStyle name="Título 3 9 2 2" xfId="49534"/>
    <cellStyle name="Título 4" xfId="10" builtinId="19" customBuiltin="1"/>
    <cellStyle name="Título 4 1" xfId="49535"/>
    <cellStyle name="Título 4 10 2" xfId="49536"/>
    <cellStyle name="Título 4 11 2" xfId="49537"/>
    <cellStyle name="Título 4 12 2" xfId="49538"/>
    <cellStyle name="Título 4 13 2" xfId="49539"/>
    <cellStyle name="Título 4 14 2" xfId="49540"/>
    <cellStyle name="Título 4 15 2" xfId="49541"/>
    <cellStyle name="Título 4 16 2" xfId="49542"/>
    <cellStyle name="Título 4 17 2" xfId="49543"/>
    <cellStyle name="Título 4 2" xfId="2806"/>
    <cellStyle name="Título 4 2 2" xfId="19543"/>
    <cellStyle name="Título 4 2 3" xfId="44303"/>
    <cellStyle name="Título 4 3" xfId="44304"/>
    <cellStyle name="Título 4 3 2" xfId="44305"/>
    <cellStyle name="Título 4 4" xfId="44306"/>
    <cellStyle name="Título 4 4 2" xfId="49544"/>
    <cellStyle name="Título 4 5" xfId="49545"/>
    <cellStyle name="Título 4 5 2" xfId="49546"/>
    <cellStyle name="Título 4 6" xfId="49547"/>
    <cellStyle name="Título 4 6 2" xfId="49548"/>
    <cellStyle name="Título 4 7" xfId="49549"/>
    <cellStyle name="Título 4 7 2" xfId="49550"/>
    <cellStyle name="Título 4 8" xfId="49551"/>
    <cellStyle name="Título 4 8 2" xfId="49552"/>
    <cellStyle name="Título 4 9 2" xfId="49553"/>
    <cellStyle name="Título 5" xfId="2802"/>
    <cellStyle name="Título 5 2" xfId="19544"/>
    <cellStyle name="Título 5 3" xfId="44307"/>
    <cellStyle name="Título 6" xfId="44308"/>
    <cellStyle name="Título 6 2" xfId="44309"/>
    <cellStyle name="Título 7" xfId="44310"/>
    <cellStyle name="Título 7 2" xfId="49554"/>
    <cellStyle name="Título 8" xfId="49555"/>
    <cellStyle name="Título 8 2" xfId="49556"/>
    <cellStyle name="Título 9" xfId="49557"/>
    <cellStyle name="Título 9 2" xfId="49558"/>
    <cellStyle name="Total" xfId="21" builtinId="25" customBuiltin="1"/>
    <cellStyle name="Total 1" xfId="49559"/>
    <cellStyle name="Total 1 2" xfId="49560"/>
    <cellStyle name="Total 1 2 2" xfId="49561"/>
    <cellStyle name="Total 1 2 2 2" xfId="49562"/>
    <cellStyle name="Total 1 2 2 3" xfId="49563"/>
    <cellStyle name="Total 1 2 3" xfId="49564"/>
    <cellStyle name="Total 1 2 3 2" xfId="49565"/>
    <cellStyle name="Total 1 2 3 3" xfId="49566"/>
    <cellStyle name="Total 1 2 4" xfId="49567"/>
    <cellStyle name="Total 1 2 5" xfId="49568"/>
    <cellStyle name="Total 1 3" xfId="49569"/>
    <cellStyle name="Total 1 3 2" xfId="49570"/>
    <cellStyle name="Total 1 3 3" xfId="49571"/>
    <cellStyle name="Total 10 2" xfId="49572"/>
    <cellStyle name="Total 11 2" xfId="49573"/>
    <cellStyle name="Total 12 2" xfId="49574"/>
    <cellStyle name="Total 13 2" xfId="49575"/>
    <cellStyle name="Total 14 2" xfId="49576"/>
    <cellStyle name="Total 15 2" xfId="49577"/>
    <cellStyle name="Total 16 2" xfId="49578"/>
    <cellStyle name="Total 17 2" xfId="49579"/>
    <cellStyle name="Total 2" xfId="2807"/>
    <cellStyle name="Total 2 10" xfId="49580"/>
    <cellStyle name="Total 2 10 2" xfId="49581"/>
    <cellStyle name="Total 2 10 2 2" xfId="49582"/>
    <cellStyle name="Total 2 10 2 2 2" xfId="49583"/>
    <cellStyle name="Total 2 10 2 2 3" xfId="49584"/>
    <cellStyle name="Total 2 10 2 3" xfId="49585"/>
    <cellStyle name="Total 2 10 2 3 2" xfId="49586"/>
    <cellStyle name="Total 2 10 2 3 3" xfId="49587"/>
    <cellStyle name="Total 2 10 2 4" xfId="49588"/>
    <cellStyle name="Total 2 10 2 5" xfId="49589"/>
    <cellStyle name="Total 2 10 3" xfId="49590"/>
    <cellStyle name="Total 2 10 3 2" xfId="49591"/>
    <cellStyle name="Total 2 10 3 3" xfId="49592"/>
    <cellStyle name="Total 2 11" xfId="49593"/>
    <cellStyle name="Total 2 11 2" xfId="49594"/>
    <cellStyle name="Total 2 11 2 2" xfId="49595"/>
    <cellStyle name="Total 2 11 2 2 2" xfId="49596"/>
    <cellStyle name="Total 2 11 2 2 3" xfId="49597"/>
    <cellStyle name="Total 2 11 2 3" xfId="49598"/>
    <cellStyle name="Total 2 11 2 3 2" xfId="49599"/>
    <cellStyle name="Total 2 11 2 3 3" xfId="49600"/>
    <cellStyle name="Total 2 11 2 4" xfId="49601"/>
    <cellStyle name="Total 2 11 2 5" xfId="49602"/>
    <cellStyle name="Total 2 11 3" xfId="49603"/>
    <cellStyle name="Total 2 11 3 2" xfId="49604"/>
    <cellStyle name="Total 2 11 3 3" xfId="49605"/>
    <cellStyle name="Total 2 12" xfId="49606"/>
    <cellStyle name="Total 2 12 2" xfId="49607"/>
    <cellStyle name="Total 2 12 2 2" xfId="49608"/>
    <cellStyle name="Total 2 12 2 2 2" xfId="49609"/>
    <cellStyle name="Total 2 12 2 2 3" xfId="49610"/>
    <cellStyle name="Total 2 12 2 3" xfId="49611"/>
    <cellStyle name="Total 2 12 2 3 2" xfId="49612"/>
    <cellStyle name="Total 2 12 2 3 3" xfId="49613"/>
    <cellStyle name="Total 2 12 2 4" xfId="49614"/>
    <cellStyle name="Total 2 12 2 5" xfId="49615"/>
    <cellStyle name="Total 2 12 3" xfId="49616"/>
    <cellStyle name="Total 2 12 3 2" xfId="49617"/>
    <cellStyle name="Total 2 12 3 3" xfId="49618"/>
    <cellStyle name="Total 2 13" xfId="49619"/>
    <cellStyle name="Total 2 13 2" xfId="49620"/>
    <cellStyle name="Total 2 13 2 2" xfId="49621"/>
    <cellStyle name="Total 2 13 2 2 2" xfId="49622"/>
    <cellStyle name="Total 2 13 2 2 3" xfId="49623"/>
    <cellStyle name="Total 2 13 2 3" xfId="49624"/>
    <cellStyle name="Total 2 13 2 3 2" xfId="49625"/>
    <cellStyle name="Total 2 13 2 3 3" xfId="49626"/>
    <cellStyle name="Total 2 13 2 4" xfId="49627"/>
    <cellStyle name="Total 2 13 2 5" xfId="49628"/>
    <cellStyle name="Total 2 13 3" xfId="49629"/>
    <cellStyle name="Total 2 13 3 2" xfId="49630"/>
    <cellStyle name="Total 2 13 3 3" xfId="49631"/>
    <cellStyle name="Total 2 14" xfId="49632"/>
    <cellStyle name="Total 2 14 2" xfId="49633"/>
    <cellStyle name="Total 2 14 2 2" xfId="49634"/>
    <cellStyle name="Total 2 14 2 2 2" xfId="49635"/>
    <cellStyle name="Total 2 14 2 2 3" xfId="49636"/>
    <cellStyle name="Total 2 14 2 3" xfId="49637"/>
    <cellStyle name="Total 2 14 2 3 2" xfId="49638"/>
    <cellStyle name="Total 2 14 2 3 3" xfId="49639"/>
    <cellStyle name="Total 2 14 2 4" xfId="49640"/>
    <cellStyle name="Total 2 14 2 5" xfId="49641"/>
    <cellStyle name="Total 2 14 3" xfId="49642"/>
    <cellStyle name="Total 2 14 3 2" xfId="49643"/>
    <cellStyle name="Total 2 14 3 3" xfId="49644"/>
    <cellStyle name="Total 2 15" xfId="49645"/>
    <cellStyle name="Total 2 15 2" xfId="49646"/>
    <cellStyle name="Total 2 15 2 2" xfId="49647"/>
    <cellStyle name="Total 2 15 2 2 2" xfId="49648"/>
    <cellStyle name="Total 2 15 2 2 3" xfId="49649"/>
    <cellStyle name="Total 2 15 2 3" xfId="49650"/>
    <cellStyle name="Total 2 15 2 3 2" xfId="49651"/>
    <cellStyle name="Total 2 15 2 3 3" xfId="49652"/>
    <cellStyle name="Total 2 15 2 4" xfId="49653"/>
    <cellStyle name="Total 2 15 2 5" xfId="49654"/>
    <cellStyle name="Total 2 15 3" xfId="49655"/>
    <cellStyle name="Total 2 15 3 2" xfId="49656"/>
    <cellStyle name="Total 2 15 3 3" xfId="49657"/>
    <cellStyle name="Total 2 16" xfId="49658"/>
    <cellStyle name="Total 2 16 2" xfId="49659"/>
    <cellStyle name="Total 2 16 2 2" xfId="49660"/>
    <cellStyle name="Total 2 16 2 2 2" xfId="49661"/>
    <cellStyle name="Total 2 16 2 2 3" xfId="49662"/>
    <cellStyle name="Total 2 16 2 3" xfId="49663"/>
    <cellStyle name="Total 2 16 2 3 2" xfId="49664"/>
    <cellStyle name="Total 2 16 2 3 3" xfId="49665"/>
    <cellStyle name="Total 2 16 2 4" xfId="49666"/>
    <cellStyle name="Total 2 16 2 5" xfId="49667"/>
    <cellStyle name="Total 2 16 3" xfId="49668"/>
    <cellStyle name="Total 2 16 3 2" xfId="49669"/>
    <cellStyle name="Total 2 16 3 3" xfId="49670"/>
    <cellStyle name="Total 2 17" xfId="49671"/>
    <cellStyle name="Total 2 17 2" xfId="49672"/>
    <cellStyle name="Total 2 17 2 2" xfId="49673"/>
    <cellStyle name="Total 2 17 2 2 2" xfId="49674"/>
    <cellStyle name="Total 2 17 2 2 3" xfId="49675"/>
    <cellStyle name="Total 2 17 2 3" xfId="49676"/>
    <cellStyle name="Total 2 17 2 3 2" xfId="49677"/>
    <cellStyle name="Total 2 17 2 3 3" xfId="49678"/>
    <cellStyle name="Total 2 17 2 4" xfId="49679"/>
    <cellStyle name="Total 2 17 2 5" xfId="49680"/>
    <cellStyle name="Total 2 17 3" xfId="49681"/>
    <cellStyle name="Total 2 17 3 2" xfId="49682"/>
    <cellStyle name="Total 2 17 3 3" xfId="49683"/>
    <cellStyle name="Total 2 18" xfId="49684"/>
    <cellStyle name="Total 2 19" xfId="49685"/>
    <cellStyle name="Total 2 19 2" xfId="49686"/>
    <cellStyle name="Total 2 19 2 2" xfId="49687"/>
    <cellStyle name="Total 2 19 2 3" xfId="49688"/>
    <cellStyle name="Total 2 19 3" xfId="49689"/>
    <cellStyle name="Total 2 19 3 2" xfId="49690"/>
    <cellStyle name="Total 2 19 3 3" xfId="49691"/>
    <cellStyle name="Total 2 19 4" xfId="49692"/>
    <cellStyle name="Total 2 19 5" xfId="49693"/>
    <cellStyle name="Total 2 2" xfId="19546"/>
    <cellStyle name="Total 2 2 2" xfId="49694"/>
    <cellStyle name="Total 2 2 2 2" xfId="49695"/>
    <cellStyle name="Total 2 2 2 2 2" xfId="49696"/>
    <cellStyle name="Total 2 2 2 2 3" xfId="49697"/>
    <cellStyle name="Total 2 2 2 3" xfId="49698"/>
    <cellStyle name="Total 2 2 2 3 2" xfId="49699"/>
    <cellStyle name="Total 2 2 2 3 3" xfId="49700"/>
    <cellStyle name="Total 2 2 2 4" xfId="49701"/>
    <cellStyle name="Total 2 2 2 5" xfId="49702"/>
    <cellStyle name="Total 2 2 3" xfId="49703"/>
    <cellStyle name="Total 2 2 3 2" xfId="49704"/>
    <cellStyle name="Total 2 2 3 3" xfId="49705"/>
    <cellStyle name="Total 2 20" xfId="49706"/>
    <cellStyle name="Total 2 20 2" xfId="49707"/>
    <cellStyle name="Total 2 20 3" xfId="49708"/>
    <cellStyle name="Total 2 3" xfId="44311"/>
    <cellStyle name="Total 2 3 2" xfId="49709"/>
    <cellStyle name="Total 2 3 2 2" xfId="49710"/>
    <cellStyle name="Total 2 3 2 2 2" xfId="49711"/>
    <cellStyle name="Total 2 3 2 2 3" xfId="49712"/>
    <cellStyle name="Total 2 3 2 3" xfId="49713"/>
    <cellStyle name="Total 2 3 2 3 2" xfId="49714"/>
    <cellStyle name="Total 2 3 2 3 3" xfId="49715"/>
    <cellStyle name="Total 2 3 2 4" xfId="49716"/>
    <cellStyle name="Total 2 3 2 5" xfId="49717"/>
    <cellStyle name="Total 2 3 3" xfId="49718"/>
    <cellStyle name="Total 2 3 3 2" xfId="49719"/>
    <cellStyle name="Total 2 3 3 3" xfId="49720"/>
    <cellStyle name="Total 2 4" xfId="49721"/>
    <cellStyle name="Total 2 4 2" xfId="49722"/>
    <cellStyle name="Total 2 4 2 2" xfId="49723"/>
    <cellStyle name="Total 2 4 2 2 2" xfId="49724"/>
    <cellStyle name="Total 2 4 2 2 3" xfId="49725"/>
    <cellStyle name="Total 2 4 2 3" xfId="49726"/>
    <cellStyle name="Total 2 4 2 3 2" xfId="49727"/>
    <cellStyle name="Total 2 4 2 3 3" xfId="49728"/>
    <cellStyle name="Total 2 4 2 4" xfId="49729"/>
    <cellStyle name="Total 2 4 2 5" xfId="49730"/>
    <cellStyle name="Total 2 4 3" xfId="49731"/>
    <cellStyle name="Total 2 4 3 2" xfId="49732"/>
    <cellStyle name="Total 2 4 3 3" xfId="49733"/>
    <cellStyle name="Total 2 5" xfId="49734"/>
    <cellStyle name="Total 2 5 2" xfId="49735"/>
    <cellStyle name="Total 2 5 2 2" xfId="49736"/>
    <cellStyle name="Total 2 5 2 2 2" xfId="49737"/>
    <cellStyle name="Total 2 5 2 2 3" xfId="49738"/>
    <cellStyle name="Total 2 5 2 3" xfId="49739"/>
    <cellStyle name="Total 2 5 2 3 2" xfId="49740"/>
    <cellStyle name="Total 2 5 2 3 3" xfId="49741"/>
    <cellStyle name="Total 2 5 2 4" xfId="49742"/>
    <cellStyle name="Total 2 5 2 5" xfId="49743"/>
    <cellStyle name="Total 2 5 3" xfId="49744"/>
    <cellStyle name="Total 2 5 3 2" xfId="49745"/>
    <cellStyle name="Total 2 5 3 3" xfId="49746"/>
    <cellStyle name="Total 2 6" xfId="49747"/>
    <cellStyle name="Total 2 6 2" xfId="49748"/>
    <cellStyle name="Total 2 6 2 2" xfId="49749"/>
    <cellStyle name="Total 2 6 2 2 2" xfId="49750"/>
    <cellStyle name="Total 2 6 2 2 3" xfId="49751"/>
    <cellStyle name="Total 2 6 2 3" xfId="49752"/>
    <cellStyle name="Total 2 6 2 3 2" xfId="49753"/>
    <cellStyle name="Total 2 6 2 3 3" xfId="49754"/>
    <cellStyle name="Total 2 6 2 4" xfId="49755"/>
    <cellStyle name="Total 2 6 2 5" xfId="49756"/>
    <cellStyle name="Total 2 6 3" xfId="49757"/>
    <cellStyle name="Total 2 6 3 2" xfId="49758"/>
    <cellStyle name="Total 2 6 3 3" xfId="49759"/>
    <cellStyle name="Total 2 7" xfId="49760"/>
    <cellStyle name="Total 2 7 2" xfId="49761"/>
    <cellStyle name="Total 2 7 2 2" xfId="49762"/>
    <cellStyle name="Total 2 7 2 2 2" xfId="49763"/>
    <cellStyle name="Total 2 7 2 2 3" xfId="49764"/>
    <cellStyle name="Total 2 7 2 3" xfId="49765"/>
    <cellStyle name="Total 2 7 2 3 2" xfId="49766"/>
    <cellStyle name="Total 2 7 2 3 3" xfId="49767"/>
    <cellStyle name="Total 2 7 2 4" xfId="49768"/>
    <cellStyle name="Total 2 7 2 5" xfId="49769"/>
    <cellStyle name="Total 2 7 3" xfId="49770"/>
    <cellStyle name="Total 2 7 3 2" xfId="49771"/>
    <cellStyle name="Total 2 7 3 3" xfId="49772"/>
    <cellStyle name="Total 2 8" xfId="49773"/>
    <cellStyle name="Total 2 8 2" xfId="49774"/>
    <cellStyle name="Total 2 8 2 2" xfId="49775"/>
    <cellStyle name="Total 2 8 2 2 2" xfId="49776"/>
    <cellStyle name="Total 2 8 2 2 3" xfId="49777"/>
    <cellStyle name="Total 2 8 2 3" xfId="49778"/>
    <cellStyle name="Total 2 8 2 3 2" xfId="49779"/>
    <cellStyle name="Total 2 8 2 3 3" xfId="49780"/>
    <cellStyle name="Total 2 8 2 4" xfId="49781"/>
    <cellStyle name="Total 2 8 2 5" xfId="49782"/>
    <cellStyle name="Total 2 8 3" xfId="49783"/>
    <cellStyle name="Total 2 8 3 2" xfId="49784"/>
    <cellStyle name="Total 2 8 3 3" xfId="49785"/>
    <cellStyle name="Total 2 9" xfId="49786"/>
    <cellStyle name="Total 2 9 2" xfId="49787"/>
    <cellStyle name="Total 2 9 2 2" xfId="49788"/>
    <cellStyle name="Total 2 9 2 2 2" xfId="49789"/>
    <cellStyle name="Total 2 9 2 2 3" xfId="49790"/>
    <cellStyle name="Total 2 9 2 3" xfId="49791"/>
    <cellStyle name="Total 2 9 2 3 2" xfId="49792"/>
    <cellStyle name="Total 2 9 2 3 3" xfId="49793"/>
    <cellStyle name="Total 2 9 2 4" xfId="49794"/>
    <cellStyle name="Total 2 9 2 5" xfId="49795"/>
    <cellStyle name="Total 2 9 3" xfId="49796"/>
    <cellStyle name="Total 2 9 3 2" xfId="49797"/>
    <cellStyle name="Total 2 9 3 3" xfId="49798"/>
    <cellStyle name="Total 3" xfId="19545"/>
    <cellStyle name="Total 3 2" xfId="44312"/>
    <cellStyle name="Total 3 3" xfId="49799"/>
    <cellStyle name="Total 3 3 2" xfId="49800"/>
    <cellStyle name="Total 3 3 2 2" xfId="49801"/>
    <cellStyle name="Total 3 3 2 3" xfId="49802"/>
    <cellStyle name="Total 3 3 3" xfId="49803"/>
    <cellStyle name="Total 3 3 3 2" xfId="49804"/>
    <cellStyle name="Total 3 3 3 3" xfId="49805"/>
    <cellStyle name="Total 3 3 4" xfId="49806"/>
    <cellStyle name="Total 3 3 5" xfId="49807"/>
    <cellStyle name="Total 3 4" xfId="49808"/>
    <cellStyle name="Total 3 4 2" xfId="49809"/>
    <cellStyle name="Total 3 4 3" xfId="49810"/>
    <cellStyle name="Total 4" xfId="44313"/>
    <cellStyle name="Total 4 2" xfId="49811"/>
    <cellStyle name="Total 4 3" xfId="49812"/>
    <cellStyle name="Total 4 3 2" xfId="49813"/>
    <cellStyle name="Total 4 3 2 2" xfId="49814"/>
    <cellStyle name="Total 4 3 2 3" xfId="49815"/>
    <cellStyle name="Total 4 3 3" xfId="49816"/>
    <cellStyle name="Total 4 3 3 2" xfId="49817"/>
    <cellStyle name="Total 4 3 3 3" xfId="49818"/>
    <cellStyle name="Total 4 3 4" xfId="49819"/>
    <cellStyle name="Total 4 3 5" xfId="49820"/>
    <cellStyle name="Total 4 4" xfId="49821"/>
    <cellStyle name="Total 4 4 2" xfId="49822"/>
    <cellStyle name="Total 4 4 3" xfId="49823"/>
    <cellStyle name="Total 5" xfId="49824"/>
    <cellStyle name="Total 5 2" xfId="49825"/>
    <cellStyle name="Total 5 3" xfId="49826"/>
    <cellStyle name="Total 5 3 2" xfId="49827"/>
    <cellStyle name="Total 5 3 2 2" xfId="49828"/>
    <cellStyle name="Total 5 3 2 3" xfId="49829"/>
    <cellStyle name="Total 5 3 3" xfId="49830"/>
    <cellStyle name="Total 5 3 3 2" xfId="49831"/>
    <cellStyle name="Total 5 3 3 3" xfId="49832"/>
    <cellStyle name="Total 5 3 4" xfId="49833"/>
    <cellStyle name="Total 5 3 5" xfId="49834"/>
    <cellStyle name="Total 5 4" xfId="49835"/>
    <cellStyle name="Total 5 4 2" xfId="49836"/>
    <cellStyle name="Total 5 4 3" xfId="49837"/>
    <cellStyle name="Total 6" xfId="49838"/>
    <cellStyle name="Total 6 2" xfId="49839"/>
    <cellStyle name="Total 6 3" xfId="49840"/>
    <cellStyle name="Total 6 3 2" xfId="49841"/>
    <cellStyle name="Total 6 3 2 2" xfId="49842"/>
    <cellStyle name="Total 6 3 2 3" xfId="49843"/>
    <cellStyle name="Total 6 3 3" xfId="49844"/>
    <cellStyle name="Total 6 3 3 2" xfId="49845"/>
    <cellStyle name="Total 6 3 3 3" xfId="49846"/>
    <cellStyle name="Total 6 3 4" xfId="49847"/>
    <cellStyle name="Total 6 3 5" xfId="49848"/>
    <cellStyle name="Total 6 4" xfId="49849"/>
    <cellStyle name="Total 6 4 2" xfId="49850"/>
    <cellStyle name="Total 6 4 3" xfId="49851"/>
    <cellStyle name="Total 7" xfId="49852"/>
    <cellStyle name="Total 7 2" xfId="49853"/>
    <cellStyle name="Total 7 3" xfId="49854"/>
    <cellStyle name="Total 7 3 2" xfId="49855"/>
    <cellStyle name="Total 7 3 2 2" xfId="49856"/>
    <cellStyle name="Total 7 3 2 3" xfId="49857"/>
    <cellStyle name="Total 7 3 3" xfId="49858"/>
    <cellStyle name="Total 7 3 3 2" xfId="49859"/>
    <cellStyle name="Total 7 3 3 3" xfId="49860"/>
    <cellStyle name="Total 7 3 4" xfId="49861"/>
    <cellStyle name="Total 7 3 5" xfId="49862"/>
    <cellStyle name="Total 7 4" xfId="49863"/>
    <cellStyle name="Total 7 4 2" xfId="49864"/>
    <cellStyle name="Total 7 4 3" xfId="49865"/>
    <cellStyle name="Total 8" xfId="49866"/>
    <cellStyle name="Total 8 2" xfId="49867"/>
    <cellStyle name="Total 9 2" xfId="49868"/>
    <cellStyle name="Vírgula" xfId="5" builtinId="3"/>
    <cellStyle name="Vírgula 2" xfId="2518"/>
    <cellStyle name="Vírgula 2 10" xfId="2519"/>
    <cellStyle name="Vírgula 2 10 2" xfId="2520"/>
    <cellStyle name="Vírgula 2 10 2 2" xfId="7915"/>
    <cellStyle name="Vírgula 2 10 2 2 2" xfId="15765"/>
    <cellStyle name="Vírgula 2 10 2 2 2 2" xfId="44314"/>
    <cellStyle name="Vírgula 2 10 2 2 3" xfId="44315"/>
    <cellStyle name="Vírgula 2 10 2 2 3 2" xfId="44316"/>
    <cellStyle name="Vírgula 2 10 2 2 4" xfId="44317"/>
    <cellStyle name="Vírgula 2 10 2 3" xfId="10538"/>
    <cellStyle name="Vírgula 2 10 2 3 2" xfId="18388"/>
    <cellStyle name="Vírgula 2 10 2 3 2 2" xfId="44318"/>
    <cellStyle name="Vírgula 2 10 2 3 3" xfId="44319"/>
    <cellStyle name="Vírgula 2 10 2 3 3 2" xfId="44320"/>
    <cellStyle name="Vírgula 2 10 2 3 4" xfId="44321"/>
    <cellStyle name="Vírgula 2 10 2 4" xfId="13142"/>
    <cellStyle name="Vírgula 2 10 2 4 2" xfId="44322"/>
    <cellStyle name="Vírgula 2 10 2 5" xfId="5288"/>
    <cellStyle name="Vírgula 2 10 2 5 2" xfId="44323"/>
    <cellStyle name="Vírgula 2 10 2 6" xfId="44324"/>
    <cellStyle name="Vírgula 2 10 2 6 2" xfId="44325"/>
    <cellStyle name="Vírgula 2 10 2 7" xfId="44326"/>
    <cellStyle name="Vírgula 2 10 2 8" xfId="44327"/>
    <cellStyle name="Vírgula 2 10 3" xfId="7914"/>
    <cellStyle name="Vírgula 2 10 3 2" xfId="15764"/>
    <cellStyle name="Vírgula 2 10 3 2 2" xfId="44328"/>
    <cellStyle name="Vírgula 2 10 3 3" xfId="44329"/>
    <cellStyle name="Vírgula 2 10 3 3 2" xfId="44330"/>
    <cellStyle name="Vírgula 2 10 3 4" xfId="44331"/>
    <cellStyle name="Vírgula 2 10 4" xfId="10537"/>
    <cellStyle name="Vírgula 2 10 4 2" xfId="18387"/>
    <cellStyle name="Vírgula 2 10 4 2 2" xfId="44332"/>
    <cellStyle name="Vírgula 2 10 4 3" xfId="44333"/>
    <cellStyle name="Vírgula 2 10 4 3 2" xfId="44334"/>
    <cellStyle name="Vírgula 2 10 4 4" xfId="44335"/>
    <cellStyle name="Vírgula 2 10 5" xfId="13141"/>
    <cellStyle name="Vírgula 2 10 5 2" xfId="44336"/>
    <cellStyle name="Vírgula 2 10 6" xfId="5287"/>
    <cellStyle name="Vírgula 2 10 6 2" xfId="44337"/>
    <cellStyle name="Vírgula 2 10 7" xfId="44338"/>
    <cellStyle name="Vírgula 2 10 7 2" xfId="44339"/>
    <cellStyle name="Vírgula 2 10 8" xfId="44340"/>
    <cellStyle name="Vírgula 2 10 9" xfId="44341"/>
    <cellStyle name="Vírgula 2 11" xfId="2521"/>
    <cellStyle name="Vírgula 2 11 2" xfId="7916"/>
    <cellStyle name="Vírgula 2 11 2 2" xfId="15766"/>
    <cellStyle name="Vírgula 2 11 2 2 2" xfId="44342"/>
    <cellStyle name="Vírgula 2 11 2 3" xfId="44343"/>
    <cellStyle name="Vírgula 2 11 2 3 2" xfId="44344"/>
    <cellStyle name="Vírgula 2 11 2 4" xfId="44345"/>
    <cellStyle name="Vírgula 2 11 3" xfId="10539"/>
    <cellStyle name="Vírgula 2 11 3 2" xfId="18389"/>
    <cellStyle name="Vírgula 2 11 3 2 2" xfId="44346"/>
    <cellStyle name="Vírgula 2 11 3 3" xfId="44347"/>
    <cellStyle name="Vírgula 2 11 3 3 2" xfId="44348"/>
    <cellStyle name="Vírgula 2 11 3 4" xfId="44349"/>
    <cellStyle name="Vírgula 2 11 4" xfId="13143"/>
    <cellStyle name="Vírgula 2 11 4 2" xfId="44350"/>
    <cellStyle name="Vírgula 2 11 5" xfId="5289"/>
    <cellStyle name="Vírgula 2 11 5 2" xfId="44351"/>
    <cellStyle name="Vírgula 2 11 6" xfId="44352"/>
    <cellStyle name="Vírgula 2 11 6 2" xfId="44353"/>
    <cellStyle name="Vírgula 2 11 7" xfId="44354"/>
    <cellStyle name="Vírgula 2 11 8" xfId="44355"/>
    <cellStyle name="Vírgula 2 12" xfId="2682"/>
    <cellStyle name="Vírgula 2 12 2" xfId="5290"/>
    <cellStyle name="Vírgula 2 12 2 2" xfId="44356"/>
    <cellStyle name="Vírgula 2 12 3" xfId="44357"/>
    <cellStyle name="Vírgula 2 13" xfId="5286"/>
    <cellStyle name="Vírgula 2 13 2" xfId="7913"/>
    <cellStyle name="Vírgula 2 13 2 2" xfId="15763"/>
    <cellStyle name="Vírgula 2 13 2 2 2" xfId="44358"/>
    <cellStyle name="Vírgula 2 13 2 3" xfId="44359"/>
    <cellStyle name="Vírgula 2 13 3" xfId="10536"/>
    <cellStyle name="Vírgula 2 13 3 2" xfId="18386"/>
    <cellStyle name="Vírgula 2 13 3 2 2" xfId="44360"/>
    <cellStyle name="Vírgula 2 13 3 3" xfId="44361"/>
    <cellStyle name="Vírgula 2 13 4" xfId="13140"/>
    <cellStyle name="Vírgula 2 13 4 2" xfId="44362"/>
    <cellStyle name="Vírgula 2 13 5" xfId="44363"/>
    <cellStyle name="Vírgula 2 13 5 2" xfId="44364"/>
    <cellStyle name="Vírgula 2 13 6" xfId="44365"/>
    <cellStyle name="Vírgula 2 14" xfId="18572"/>
    <cellStyle name="Vírgula 2 14 2" xfId="44366"/>
    <cellStyle name="Vírgula 2 14 3" xfId="44367"/>
    <cellStyle name="Vírgula 2 15" xfId="2746"/>
    <cellStyle name="Vírgula 2 15 2" xfId="44368"/>
    <cellStyle name="Vírgula 2 15 3" xfId="44369"/>
    <cellStyle name="Vírgula 2 16" xfId="44370"/>
    <cellStyle name="Vírgula 2 16 2" xfId="44371"/>
    <cellStyle name="Vírgula 2 17" xfId="44372"/>
    <cellStyle name="Vírgula 2 2" xfId="2522"/>
    <cellStyle name="Vírgula 2 2 10" xfId="13144"/>
    <cellStyle name="Vírgula 2 2 10 2" xfId="44373"/>
    <cellStyle name="Vírgula 2 2 11" xfId="5291"/>
    <cellStyle name="Vírgula 2 2 11 2" xfId="44374"/>
    <cellStyle name="Vírgula 2 2 12" xfId="19549"/>
    <cellStyle name="Vírgula 2 2 12 2" xfId="44375"/>
    <cellStyle name="Vírgula 2 2 13" xfId="44376"/>
    <cellStyle name="Vírgula 2 2 14" xfId="44377"/>
    <cellStyle name="Vírgula 2 2 2" xfId="2523"/>
    <cellStyle name="Vírgula 2 2 2 10" xfId="44378"/>
    <cellStyle name="Vírgula 2 2 2 11" xfId="44379"/>
    <cellStyle name="Vírgula 2 2 2 2" xfId="2524"/>
    <cellStyle name="Vírgula 2 2 2 2 10" xfId="44380"/>
    <cellStyle name="Vírgula 2 2 2 2 2" xfId="2525"/>
    <cellStyle name="Vírgula 2 2 2 2 2 2" xfId="2526"/>
    <cellStyle name="Vírgula 2 2 2 2 2 2 2" xfId="7921"/>
    <cellStyle name="Vírgula 2 2 2 2 2 2 2 2" xfId="15771"/>
    <cellStyle name="Vírgula 2 2 2 2 2 2 2 2 2" xfId="44381"/>
    <cellStyle name="Vírgula 2 2 2 2 2 2 2 3" xfId="44382"/>
    <cellStyle name="Vírgula 2 2 2 2 2 2 2 3 2" xfId="44383"/>
    <cellStyle name="Vírgula 2 2 2 2 2 2 2 4" xfId="44384"/>
    <cellStyle name="Vírgula 2 2 2 2 2 2 3" xfId="10544"/>
    <cellStyle name="Vírgula 2 2 2 2 2 2 3 2" xfId="18394"/>
    <cellStyle name="Vírgula 2 2 2 2 2 2 3 2 2" xfId="44385"/>
    <cellStyle name="Vírgula 2 2 2 2 2 2 3 3" xfId="44386"/>
    <cellStyle name="Vírgula 2 2 2 2 2 2 3 3 2" xfId="44387"/>
    <cellStyle name="Vírgula 2 2 2 2 2 2 3 4" xfId="44388"/>
    <cellStyle name="Vírgula 2 2 2 2 2 2 4" xfId="13148"/>
    <cellStyle name="Vírgula 2 2 2 2 2 2 4 2" xfId="44389"/>
    <cellStyle name="Vírgula 2 2 2 2 2 2 5" xfId="5295"/>
    <cellStyle name="Vírgula 2 2 2 2 2 2 5 2" xfId="44390"/>
    <cellStyle name="Vírgula 2 2 2 2 2 2 6" xfId="44391"/>
    <cellStyle name="Vírgula 2 2 2 2 2 2 6 2" xfId="44392"/>
    <cellStyle name="Vírgula 2 2 2 2 2 2 7" xfId="44393"/>
    <cellStyle name="Vírgula 2 2 2 2 2 2 8" xfId="44394"/>
    <cellStyle name="Vírgula 2 2 2 2 2 3" xfId="7920"/>
    <cellStyle name="Vírgula 2 2 2 2 2 3 2" xfId="15770"/>
    <cellStyle name="Vírgula 2 2 2 2 2 3 2 2" xfId="44395"/>
    <cellStyle name="Vírgula 2 2 2 2 2 3 3" xfId="44396"/>
    <cellStyle name="Vírgula 2 2 2 2 2 3 3 2" xfId="44397"/>
    <cellStyle name="Vírgula 2 2 2 2 2 3 4" xfId="44398"/>
    <cellStyle name="Vírgula 2 2 2 2 2 4" xfId="10543"/>
    <cellStyle name="Vírgula 2 2 2 2 2 4 2" xfId="18393"/>
    <cellStyle name="Vírgula 2 2 2 2 2 4 2 2" xfId="44399"/>
    <cellStyle name="Vírgula 2 2 2 2 2 4 3" xfId="44400"/>
    <cellStyle name="Vírgula 2 2 2 2 2 4 3 2" xfId="44401"/>
    <cellStyle name="Vírgula 2 2 2 2 2 4 4" xfId="44402"/>
    <cellStyle name="Vírgula 2 2 2 2 2 5" xfId="13147"/>
    <cellStyle name="Vírgula 2 2 2 2 2 5 2" xfId="44403"/>
    <cellStyle name="Vírgula 2 2 2 2 2 6" xfId="5294"/>
    <cellStyle name="Vírgula 2 2 2 2 2 6 2" xfId="44404"/>
    <cellStyle name="Vírgula 2 2 2 2 2 7" xfId="44405"/>
    <cellStyle name="Vírgula 2 2 2 2 2 7 2" xfId="44406"/>
    <cellStyle name="Vírgula 2 2 2 2 2 8" xfId="44407"/>
    <cellStyle name="Vírgula 2 2 2 2 2 9" xfId="44408"/>
    <cellStyle name="Vírgula 2 2 2 2 3" xfId="2527"/>
    <cellStyle name="Vírgula 2 2 2 2 3 2" xfId="7922"/>
    <cellStyle name="Vírgula 2 2 2 2 3 2 2" xfId="15772"/>
    <cellStyle name="Vírgula 2 2 2 2 3 2 2 2" xfId="44409"/>
    <cellStyle name="Vírgula 2 2 2 2 3 2 3" xfId="44410"/>
    <cellStyle name="Vírgula 2 2 2 2 3 2 3 2" xfId="44411"/>
    <cellStyle name="Vírgula 2 2 2 2 3 2 4" xfId="44412"/>
    <cellStyle name="Vírgula 2 2 2 2 3 3" xfId="10545"/>
    <cellStyle name="Vírgula 2 2 2 2 3 3 2" xfId="18395"/>
    <cellStyle name="Vírgula 2 2 2 2 3 3 2 2" xfId="44413"/>
    <cellStyle name="Vírgula 2 2 2 2 3 3 3" xfId="44414"/>
    <cellStyle name="Vírgula 2 2 2 2 3 3 3 2" xfId="44415"/>
    <cellStyle name="Vírgula 2 2 2 2 3 3 4" xfId="44416"/>
    <cellStyle name="Vírgula 2 2 2 2 3 4" xfId="13149"/>
    <cellStyle name="Vírgula 2 2 2 2 3 4 2" xfId="44417"/>
    <cellStyle name="Vírgula 2 2 2 2 3 5" xfId="5296"/>
    <cellStyle name="Vírgula 2 2 2 2 3 5 2" xfId="44418"/>
    <cellStyle name="Vírgula 2 2 2 2 3 6" xfId="44419"/>
    <cellStyle name="Vírgula 2 2 2 2 3 6 2" xfId="44420"/>
    <cellStyle name="Vírgula 2 2 2 2 3 7" xfId="44421"/>
    <cellStyle name="Vírgula 2 2 2 2 3 8" xfId="44422"/>
    <cellStyle name="Vírgula 2 2 2 2 4" xfId="7919"/>
    <cellStyle name="Vírgula 2 2 2 2 4 2" xfId="15769"/>
    <cellStyle name="Vírgula 2 2 2 2 4 2 2" xfId="44423"/>
    <cellStyle name="Vírgula 2 2 2 2 4 3" xfId="44424"/>
    <cellStyle name="Vírgula 2 2 2 2 4 3 2" xfId="44425"/>
    <cellStyle name="Vírgula 2 2 2 2 4 4" xfId="44426"/>
    <cellStyle name="Vírgula 2 2 2 2 5" xfId="10542"/>
    <cellStyle name="Vírgula 2 2 2 2 5 2" xfId="18392"/>
    <cellStyle name="Vírgula 2 2 2 2 5 2 2" xfId="44427"/>
    <cellStyle name="Vírgula 2 2 2 2 5 3" xfId="44428"/>
    <cellStyle name="Vírgula 2 2 2 2 5 3 2" xfId="44429"/>
    <cellStyle name="Vírgula 2 2 2 2 5 4" xfId="44430"/>
    <cellStyle name="Vírgula 2 2 2 2 6" xfId="13146"/>
    <cellStyle name="Vírgula 2 2 2 2 6 2" xfId="44431"/>
    <cellStyle name="Vírgula 2 2 2 2 7" xfId="5293"/>
    <cellStyle name="Vírgula 2 2 2 2 7 2" xfId="44432"/>
    <cellStyle name="Vírgula 2 2 2 2 8" xfId="44433"/>
    <cellStyle name="Vírgula 2 2 2 2 8 2" xfId="44434"/>
    <cellStyle name="Vírgula 2 2 2 2 9" xfId="44435"/>
    <cellStyle name="Vírgula 2 2 2 3" xfId="2528"/>
    <cellStyle name="Vírgula 2 2 2 3 2" xfId="2529"/>
    <cellStyle name="Vírgula 2 2 2 3 2 2" xfId="7924"/>
    <cellStyle name="Vírgula 2 2 2 3 2 2 2" xfId="15774"/>
    <cellStyle name="Vírgula 2 2 2 3 2 2 2 2" xfId="44436"/>
    <cellStyle name="Vírgula 2 2 2 3 2 2 3" xfId="44437"/>
    <cellStyle name="Vírgula 2 2 2 3 2 2 3 2" xfId="44438"/>
    <cellStyle name="Vírgula 2 2 2 3 2 2 4" xfId="44439"/>
    <cellStyle name="Vírgula 2 2 2 3 2 3" xfId="10547"/>
    <cellStyle name="Vírgula 2 2 2 3 2 3 2" xfId="18397"/>
    <cellStyle name="Vírgula 2 2 2 3 2 3 2 2" xfId="44440"/>
    <cellStyle name="Vírgula 2 2 2 3 2 3 3" xfId="44441"/>
    <cellStyle name="Vírgula 2 2 2 3 2 3 3 2" xfId="44442"/>
    <cellStyle name="Vírgula 2 2 2 3 2 3 4" xfId="44443"/>
    <cellStyle name="Vírgula 2 2 2 3 2 4" xfId="13151"/>
    <cellStyle name="Vírgula 2 2 2 3 2 4 2" xfId="44444"/>
    <cellStyle name="Vírgula 2 2 2 3 2 5" xfId="5298"/>
    <cellStyle name="Vírgula 2 2 2 3 2 5 2" xfId="44445"/>
    <cellStyle name="Vírgula 2 2 2 3 2 6" xfId="44446"/>
    <cellStyle name="Vírgula 2 2 2 3 2 6 2" xfId="44447"/>
    <cellStyle name="Vírgula 2 2 2 3 2 7" xfId="44448"/>
    <cellStyle name="Vírgula 2 2 2 3 2 8" xfId="44449"/>
    <cellStyle name="Vírgula 2 2 2 3 3" xfId="7923"/>
    <cellStyle name="Vírgula 2 2 2 3 3 2" xfId="15773"/>
    <cellStyle name="Vírgula 2 2 2 3 3 2 2" xfId="44450"/>
    <cellStyle name="Vírgula 2 2 2 3 3 3" xfId="44451"/>
    <cellStyle name="Vírgula 2 2 2 3 3 3 2" xfId="44452"/>
    <cellStyle name="Vírgula 2 2 2 3 3 4" xfId="44453"/>
    <cellStyle name="Vírgula 2 2 2 3 4" xfId="10546"/>
    <cellStyle name="Vírgula 2 2 2 3 4 2" xfId="18396"/>
    <cellStyle name="Vírgula 2 2 2 3 4 2 2" xfId="44454"/>
    <cellStyle name="Vírgula 2 2 2 3 4 3" xfId="44455"/>
    <cellStyle name="Vírgula 2 2 2 3 4 3 2" xfId="44456"/>
    <cellStyle name="Vírgula 2 2 2 3 4 4" xfId="44457"/>
    <cellStyle name="Vírgula 2 2 2 3 5" xfId="13150"/>
    <cellStyle name="Vírgula 2 2 2 3 5 2" xfId="44458"/>
    <cellStyle name="Vírgula 2 2 2 3 6" xfId="5297"/>
    <cellStyle name="Vírgula 2 2 2 3 6 2" xfId="44459"/>
    <cellStyle name="Vírgula 2 2 2 3 7" xfId="44460"/>
    <cellStyle name="Vírgula 2 2 2 3 7 2" xfId="44461"/>
    <cellStyle name="Vírgula 2 2 2 3 8" xfId="44462"/>
    <cellStyle name="Vírgula 2 2 2 3 9" xfId="44463"/>
    <cellStyle name="Vírgula 2 2 2 4" xfId="2530"/>
    <cellStyle name="Vírgula 2 2 2 4 2" xfId="7925"/>
    <cellStyle name="Vírgula 2 2 2 4 2 2" xfId="15775"/>
    <cellStyle name="Vírgula 2 2 2 4 2 2 2" xfId="44464"/>
    <cellStyle name="Vírgula 2 2 2 4 2 3" xfId="44465"/>
    <cellStyle name="Vírgula 2 2 2 4 2 3 2" xfId="44466"/>
    <cellStyle name="Vírgula 2 2 2 4 2 4" xfId="44467"/>
    <cellStyle name="Vírgula 2 2 2 4 3" xfId="10548"/>
    <cellStyle name="Vírgula 2 2 2 4 3 2" xfId="18398"/>
    <cellStyle name="Vírgula 2 2 2 4 3 2 2" xfId="44468"/>
    <cellStyle name="Vírgula 2 2 2 4 3 3" xfId="44469"/>
    <cellStyle name="Vírgula 2 2 2 4 3 3 2" xfId="44470"/>
    <cellStyle name="Vírgula 2 2 2 4 3 4" xfId="44471"/>
    <cellStyle name="Vírgula 2 2 2 4 4" xfId="13152"/>
    <cellStyle name="Vírgula 2 2 2 4 4 2" xfId="44472"/>
    <cellStyle name="Vírgula 2 2 2 4 5" xfId="5299"/>
    <cellStyle name="Vírgula 2 2 2 4 5 2" xfId="44473"/>
    <cellStyle name="Vírgula 2 2 2 4 6" xfId="44474"/>
    <cellStyle name="Vírgula 2 2 2 4 6 2" xfId="44475"/>
    <cellStyle name="Vírgula 2 2 2 4 7" xfId="44476"/>
    <cellStyle name="Vírgula 2 2 2 4 8" xfId="44477"/>
    <cellStyle name="Vírgula 2 2 2 5" xfId="7918"/>
    <cellStyle name="Vírgula 2 2 2 5 2" xfId="15768"/>
    <cellStyle name="Vírgula 2 2 2 5 2 2" xfId="44478"/>
    <cellStyle name="Vírgula 2 2 2 5 3" xfId="44479"/>
    <cellStyle name="Vírgula 2 2 2 5 3 2" xfId="44480"/>
    <cellStyle name="Vírgula 2 2 2 5 4" xfId="44481"/>
    <cellStyle name="Vírgula 2 2 2 6" xfId="10541"/>
    <cellStyle name="Vírgula 2 2 2 6 2" xfId="18391"/>
    <cellStyle name="Vírgula 2 2 2 6 2 2" xfId="44482"/>
    <cellStyle name="Vírgula 2 2 2 6 3" xfId="44483"/>
    <cellStyle name="Vírgula 2 2 2 6 3 2" xfId="44484"/>
    <cellStyle name="Vírgula 2 2 2 6 4" xfId="44485"/>
    <cellStyle name="Vírgula 2 2 2 7" xfId="13145"/>
    <cellStyle name="Vírgula 2 2 2 7 2" xfId="44486"/>
    <cellStyle name="Vírgula 2 2 2 8" xfId="5292"/>
    <cellStyle name="Vírgula 2 2 2 8 2" xfId="44487"/>
    <cellStyle name="Vírgula 2 2 2 9" xfId="19653"/>
    <cellStyle name="Vírgula 2 2 2 9 2" xfId="44488"/>
    <cellStyle name="Vírgula 2 2 3" xfId="2531"/>
    <cellStyle name="Vírgula 2 2 3 10" xfId="44489"/>
    <cellStyle name="Vírgula 2 2 3 11" xfId="44490"/>
    <cellStyle name="Vírgula 2 2 3 2" xfId="2532"/>
    <cellStyle name="Vírgula 2 2 3 2 10" xfId="44491"/>
    <cellStyle name="Vírgula 2 2 3 2 2" xfId="2533"/>
    <cellStyle name="Vírgula 2 2 3 2 2 2" xfId="2534"/>
    <cellStyle name="Vírgula 2 2 3 2 2 2 2" xfId="7929"/>
    <cellStyle name="Vírgula 2 2 3 2 2 2 2 2" xfId="15779"/>
    <cellStyle name="Vírgula 2 2 3 2 2 2 2 2 2" xfId="44492"/>
    <cellStyle name="Vírgula 2 2 3 2 2 2 2 3" xfId="44493"/>
    <cellStyle name="Vírgula 2 2 3 2 2 2 2 3 2" xfId="44494"/>
    <cellStyle name="Vírgula 2 2 3 2 2 2 2 4" xfId="44495"/>
    <cellStyle name="Vírgula 2 2 3 2 2 2 3" xfId="10552"/>
    <cellStyle name="Vírgula 2 2 3 2 2 2 3 2" xfId="18402"/>
    <cellStyle name="Vírgula 2 2 3 2 2 2 3 2 2" xfId="44496"/>
    <cellStyle name="Vírgula 2 2 3 2 2 2 3 3" xfId="44497"/>
    <cellStyle name="Vírgula 2 2 3 2 2 2 3 3 2" xfId="44498"/>
    <cellStyle name="Vírgula 2 2 3 2 2 2 3 4" xfId="44499"/>
    <cellStyle name="Vírgula 2 2 3 2 2 2 4" xfId="13156"/>
    <cellStyle name="Vírgula 2 2 3 2 2 2 4 2" xfId="44500"/>
    <cellStyle name="Vírgula 2 2 3 2 2 2 5" xfId="5303"/>
    <cellStyle name="Vírgula 2 2 3 2 2 2 5 2" xfId="44501"/>
    <cellStyle name="Vírgula 2 2 3 2 2 2 6" xfId="44502"/>
    <cellStyle name="Vírgula 2 2 3 2 2 2 6 2" xfId="44503"/>
    <cellStyle name="Vírgula 2 2 3 2 2 2 7" xfId="44504"/>
    <cellStyle name="Vírgula 2 2 3 2 2 2 8" xfId="44505"/>
    <cellStyle name="Vírgula 2 2 3 2 2 3" xfId="7928"/>
    <cellStyle name="Vírgula 2 2 3 2 2 3 2" xfId="15778"/>
    <cellStyle name="Vírgula 2 2 3 2 2 3 2 2" xfId="44506"/>
    <cellStyle name="Vírgula 2 2 3 2 2 3 3" xfId="44507"/>
    <cellStyle name="Vírgula 2 2 3 2 2 3 3 2" xfId="44508"/>
    <cellStyle name="Vírgula 2 2 3 2 2 3 4" xfId="44509"/>
    <cellStyle name="Vírgula 2 2 3 2 2 4" xfId="10551"/>
    <cellStyle name="Vírgula 2 2 3 2 2 4 2" xfId="18401"/>
    <cellStyle name="Vírgula 2 2 3 2 2 4 2 2" xfId="44510"/>
    <cellStyle name="Vírgula 2 2 3 2 2 4 3" xfId="44511"/>
    <cellStyle name="Vírgula 2 2 3 2 2 4 3 2" xfId="44512"/>
    <cellStyle name="Vírgula 2 2 3 2 2 4 4" xfId="44513"/>
    <cellStyle name="Vírgula 2 2 3 2 2 5" xfId="13155"/>
    <cellStyle name="Vírgula 2 2 3 2 2 5 2" xfId="44514"/>
    <cellStyle name="Vírgula 2 2 3 2 2 6" xfId="5302"/>
    <cellStyle name="Vírgula 2 2 3 2 2 6 2" xfId="44515"/>
    <cellStyle name="Vírgula 2 2 3 2 2 7" xfId="44516"/>
    <cellStyle name="Vírgula 2 2 3 2 2 7 2" xfId="44517"/>
    <cellStyle name="Vírgula 2 2 3 2 2 8" xfId="44518"/>
    <cellStyle name="Vírgula 2 2 3 2 2 9" xfId="44519"/>
    <cellStyle name="Vírgula 2 2 3 2 3" xfId="2535"/>
    <cellStyle name="Vírgula 2 2 3 2 3 2" xfId="7930"/>
    <cellStyle name="Vírgula 2 2 3 2 3 2 2" xfId="15780"/>
    <cellStyle name="Vírgula 2 2 3 2 3 2 2 2" xfId="44520"/>
    <cellStyle name="Vírgula 2 2 3 2 3 2 3" xfId="44521"/>
    <cellStyle name="Vírgula 2 2 3 2 3 2 3 2" xfId="44522"/>
    <cellStyle name="Vírgula 2 2 3 2 3 2 4" xfId="44523"/>
    <cellStyle name="Vírgula 2 2 3 2 3 3" xfId="10553"/>
    <cellStyle name="Vírgula 2 2 3 2 3 3 2" xfId="18403"/>
    <cellStyle name="Vírgula 2 2 3 2 3 3 2 2" xfId="44524"/>
    <cellStyle name="Vírgula 2 2 3 2 3 3 3" xfId="44525"/>
    <cellStyle name="Vírgula 2 2 3 2 3 3 3 2" xfId="44526"/>
    <cellStyle name="Vírgula 2 2 3 2 3 3 4" xfId="44527"/>
    <cellStyle name="Vírgula 2 2 3 2 3 4" xfId="13157"/>
    <cellStyle name="Vírgula 2 2 3 2 3 4 2" xfId="44528"/>
    <cellStyle name="Vírgula 2 2 3 2 3 5" xfId="5304"/>
    <cellStyle name="Vírgula 2 2 3 2 3 5 2" xfId="44529"/>
    <cellStyle name="Vírgula 2 2 3 2 3 6" xfId="44530"/>
    <cellStyle name="Vírgula 2 2 3 2 3 6 2" xfId="44531"/>
    <cellStyle name="Vírgula 2 2 3 2 3 7" xfId="44532"/>
    <cellStyle name="Vírgula 2 2 3 2 3 8" xfId="44533"/>
    <cellStyle name="Vírgula 2 2 3 2 4" xfId="7927"/>
    <cellStyle name="Vírgula 2 2 3 2 4 2" xfId="15777"/>
    <cellStyle name="Vírgula 2 2 3 2 4 2 2" xfId="44534"/>
    <cellStyle name="Vírgula 2 2 3 2 4 3" xfId="44535"/>
    <cellStyle name="Vírgula 2 2 3 2 4 3 2" xfId="44536"/>
    <cellStyle name="Vírgula 2 2 3 2 4 4" xfId="44537"/>
    <cellStyle name="Vírgula 2 2 3 2 5" xfId="10550"/>
    <cellStyle name="Vírgula 2 2 3 2 5 2" xfId="18400"/>
    <cellStyle name="Vírgula 2 2 3 2 5 2 2" xfId="44538"/>
    <cellStyle name="Vírgula 2 2 3 2 5 3" xfId="44539"/>
    <cellStyle name="Vírgula 2 2 3 2 5 3 2" xfId="44540"/>
    <cellStyle name="Vírgula 2 2 3 2 5 4" xfId="44541"/>
    <cellStyle name="Vírgula 2 2 3 2 6" xfId="13154"/>
    <cellStyle name="Vírgula 2 2 3 2 6 2" xfId="44542"/>
    <cellStyle name="Vírgula 2 2 3 2 7" xfId="5301"/>
    <cellStyle name="Vírgula 2 2 3 2 7 2" xfId="44543"/>
    <cellStyle name="Vírgula 2 2 3 2 8" xfId="44544"/>
    <cellStyle name="Vírgula 2 2 3 2 8 2" xfId="44545"/>
    <cellStyle name="Vírgula 2 2 3 2 9" xfId="44546"/>
    <cellStyle name="Vírgula 2 2 3 3" xfId="2536"/>
    <cellStyle name="Vírgula 2 2 3 3 2" xfId="2537"/>
    <cellStyle name="Vírgula 2 2 3 3 2 2" xfId="7932"/>
    <cellStyle name="Vírgula 2 2 3 3 2 2 2" xfId="15782"/>
    <cellStyle name="Vírgula 2 2 3 3 2 2 2 2" xfId="44547"/>
    <cellStyle name="Vírgula 2 2 3 3 2 2 3" xfId="44548"/>
    <cellStyle name="Vírgula 2 2 3 3 2 2 3 2" xfId="44549"/>
    <cellStyle name="Vírgula 2 2 3 3 2 2 4" xfId="44550"/>
    <cellStyle name="Vírgula 2 2 3 3 2 3" xfId="10555"/>
    <cellStyle name="Vírgula 2 2 3 3 2 3 2" xfId="18405"/>
    <cellStyle name="Vírgula 2 2 3 3 2 3 2 2" xfId="44551"/>
    <cellStyle name="Vírgula 2 2 3 3 2 3 3" xfId="44552"/>
    <cellStyle name="Vírgula 2 2 3 3 2 3 3 2" xfId="44553"/>
    <cellStyle name="Vírgula 2 2 3 3 2 3 4" xfId="44554"/>
    <cellStyle name="Vírgula 2 2 3 3 2 4" xfId="13159"/>
    <cellStyle name="Vírgula 2 2 3 3 2 4 2" xfId="44555"/>
    <cellStyle name="Vírgula 2 2 3 3 2 5" xfId="5306"/>
    <cellStyle name="Vírgula 2 2 3 3 2 5 2" xfId="44556"/>
    <cellStyle name="Vírgula 2 2 3 3 2 6" xfId="44557"/>
    <cellStyle name="Vírgula 2 2 3 3 2 6 2" xfId="44558"/>
    <cellStyle name="Vírgula 2 2 3 3 2 7" xfId="44559"/>
    <cellStyle name="Vírgula 2 2 3 3 2 8" xfId="44560"/>
    <cellStyle name="Vírgula 2 2 3 3 3" xfId="7931"/>
    <cellStyle name="Vírgula 2 2 3 3 3 2" xfId="15781"/>
    <cellStyle name="Vírgula 2 2 3 3 3 2 2" xfId="44561"/>
    <cellStyle name="Vírgula 2 2 3 3 3 3" xfId="44562"/>
    <cellStyle name="Vírgula 2 2 3 3 3 3 2" xfId="44563"/>
    <cellStyle name="Vírgula 2 2 3 3 3 4" xfId="44564"/>
    <cellStyle name="Vírgula 2 2 3 3 4" xfId="10554"/>
    <cellStyle name="Vírgula 2 2 3 3 4 2" xfId="18404"/>
    <cellStyle name="Vírgula 2 2 3 3 4 2 2" xfId="44565"/>
    <cellStyle name="Vírgula 2 2 3 3 4 3" xfId="44566"/>
    <cellStyle name="Vírgula 2 2 3 3 4 3 2" xfId="44567"/>
    <cellStyle name="Vírgula 2 2 3 3 4 4" xfId="44568"/>
    <cellStyle name="Vírgula 2 2 3 3 5" xfId="13158"/>
    <cellStyle name="Vírgula 2 2 3 3 5 2" xfId="44569"/>
    <cellStyle name="Vírgula 2 2 3 3 6" xfId="5305"/>
    <cellStyle name="Vírgula 2 2 3 3 6 2" xfId="44570"/>
    <cellStyle name="Vírgula 2 2 3 3 7" xfId="44571"/>
    <cellStyle name="Vírgula 2 2 3 3 7 2" xfId="44572"/>
    <cellStyle name="Vírgula 2 2 3 3 8" xfId="44573"/>
    <cellStyle name="Vírgula 2 2 3 3 9" xfId="44574"/>
    <cellStyle name="Vírgula 2 2 3 4" xfId="2538"/>
    <cellStyle name="Vírgula 2 2 3 4 2" xfId="7933"/>
    <cellStyle name="Vírgula 2 2 3 4 2 2" xfId="15783"/>
    <cellStyle name="Vírgula 2 2 3 4 2 2 2" xfId="44575"/>
    <cellStyle name="Vírgula 2 2 3 4 2 3" xfId="44576"/>
    <cellStyle name="Vírgula 2 2 3 4 2 3 2" xfId="44577"/>
    <cellStyle name="Vírgula 2 2 3 4 2 4" xfId="44578"/>
    <cellStyle name="Vírgula 2 2 3 4 3" xfId="10556"/>
    <cellStyle name="Vírgula 2 2 3 4 3 2" xfId="18406"/>
    <cellStyle name="Vírgula 2 2 3 4 3 2 2" xfId="44579"/>
    <cellStyle name="Vírgula 2 2 3 4 3 3" xfId="44580"/>
    <cellStyle name="Vírgula 2 2 3 4 3 3 2" xfId="44581"/>
    <cellStyle name="Vírgula 2 2 3 4 3 4" xfId="44582"/>
    <cellStyle name="Vírgula 2 2 3 4 4" xfId="13160"/>
    <cellStyle name="Vírgula 2 2 3 4 4 2" xfId="44583"/>
    <cellStyle name="Vírgula 2 2 3 4 5" xfId="5307"/>
    <cellStyle name="Vírgula 2 2 3 4 5 2" xfId="44584"/>
    <cellStyle name="Vírgula 2 2 3 4 6" xfId="44585"/>
    <cellStyle name="Vírgula 2 2 3 4 6 2" xfId="44586"/>
    <cellStyle name="Vírgula 2 2 3 4 7" xfId="44587"/>
    <cellStyle name="Vírgula 2 2 3 4 8" xfId="44588"/>
    <cellStyle name="Vírgula 2 2 3 5" xfId="7926"/>
    <cellStyle name="Vírgula 2 2 3 5 2" xfId="15776"/>
    <cellStyle name="Vírgula 2 2 3 5 2 2" xfId="44589"/>
    <cellStyle name="Vírgula 2 2 3 5 3" xfId="44590"/>
    <cellStyle name="Vírgula 2 2 3 5 3 2" xfId="44591"/>
    <cellStyle name="Vírgula 2 2 3 5 4" xfId="44592"/>
    <cellStyle name="Vírgula 2 2 3 6" xfId="10549"/>
    <cellStyle name="Vírgula 2 2 3 6 2" xfId="18399"/>
    <cellStyle name="Vírgula 2 2 3 6 2 2" xfId="44593"/>
    <cellStyle name="Vírgula 2 2 3 6 3" xfId="44594"/>
    <cellStyle name="Vírgula 2 2 3 6 3 2" xfId="44595"/>
    <cellStyle name="Vírgula 2 2 3 6 4" xfId="44596"/>
    <cellStyle name="Vírgula 2 2 3 7" xfId="13153"/>
    <cellStyle name="Vírgula 2 2 3 7 2" xfId="44597"/>
    <cellStyle name="Vírgula 2 2 3 8" xfId="5300"/>
    <cellStyle name="Vírgula 2 2 3 8 2" xfId="44598"/>
    <cellStyle name="Vírgula 2 2 3 9" xfId="19605"/>
    <cellStyle name="Vírgula 2 2 3 9 2" xfId="44599"/>
    <cellStyle name="Vírgula 2 2 4" xfId="2539"/>
    <cellStyle name="Vírgula 2 2 4 10" xfId="44600"/>
    <cellStyle name="Vírgula 2 2 4 11" xfId="44601"/>
    <cellStyle name="Vírgula 2 2 4 2" xfId="2540"/>
    <cellStyle name="Vírgula 2 2 4 2 10" xfId="44602"/>
    <cellStyle name="Vírgula 2 2 4 2 2" xfId="2541"/>
    <cellStyle name="Vírgula 2 2 4 2 2 2" xfId="2542"/>
    <cellStyle name="Vírgula 2 2 4 2 2 2 2" xfId="7937"/>
    <cellStyle name="Vírgula 2 2 4 2 2 2 2 2" xfId="15787"/>
    <cellStyle name="Vírgula 2 2 4 2 2 2 2 2 2" xfId="44603"/>
    <cellStyle name="Vírgula 2 2 4 2 2 2 2 3" xfId="44604"/>
    <cellStyle name="Vírgula 2 2 4 2 2 2 2 3 2" xfId="44605"/>
    <cellStyle name="Vírgula 2 2 4 2 2 2 2 4" xfId="44606"/>
    <cellStyle name="Vírgula 2 2 4 2 2 2 3" xfId="10560"/>
    <cellStyle name="Vírgula 2 2 4 2 2 2 3 2" xfId="18410"/>
    <cellStyle name="Vírgula 2 2 4 2 2 2 3 2 2" xfId="44607"/>
    <cellStyle name="Vírgula 2 2 4 2 2 2 3 3" xfId="44608"/>
    <cellStyle name="Vírgula 2 2 4 2 2 2 3 3 2" xfId="44609"/>
    <cellStyle name="Vírgula 2 2 4 2 2 2 3 4" xfId="44610"/>
    <cellStyle name="Vírgula 2 2 4 2 2 2 4" xfId="13164"/>
    <cellStyle name="Vírgula 2 2 4 2 2 2 4 2" xfId="44611"/>
    <cellStyle name="Vírgula 2 2 4 2 2 2 5" xfId="5311"/>
    <cellStyle name="Vírgula 2 2 4 2 2 2 5 2" xfId="44612"/>
    <cellStyle name="Vírgula 2 2 4 2 2 2 6" xfId="44613"/>
    <cellStyle name="Vírgula 2 2 4 2 2 2 6 2" xfId="44614"/>
    <cellStyle name="Vírgula 2 2 4 2 2 2 7" xfId="44615"/>
    <cellStyle name="Vírgula 2 2 4 2 2 2 8" xfId="44616"/>
    <cellStyle name="Vírgula 2 2 4 2 2 3" xfId="7936"/>
    <cellStyle name="Vírgula 2 2 4 2 2 3 2" xfId="15786"/>
    <cellStyle name="Vírgula 2 2 4 2 2 3 2 2" xfId="44617"/>
    <cellStyle name="Vírgula 2 2 4 2 2 3 3" xfId="44618"/>
    <cellStyle name="Vírgula 2 2 4 2 2 3 3 2" xfId="44619"/>
    <cellStyle name="Vírgula 2 2 4 2 2 3 4" xfId="44620"/>
    <cellStyle name="Vírgula 2 2 4 2 2 4" xfId="10559"/>
    <cellStyle name="Vírgula 2 2 4 2 2 4 2" xfId="18409"/>
    <cellStyle name="Vírgula 2 2 4 2 2 4 2 2" xfId="44621"/>
    <cellStyle name="Vírgula 2 2 4 2 2 4 3" xfId="44622"/>
    <cellStyle name="Vírgula 2 2 4 2 2 4 3 2" xfId="44623"/>
    <cellStyle name="Vírgula 2 2 4 2 2 4 4" xfId="44624"/>
    <cellStyle name="Vírgula 2 2 4 2 2 5" xfId="13163"/>
    <cellStyle name="Vírgula 2 2 4 2 2 5 2" xfId="44625"/>
    <cellStyle name="Vírgula 2 2 4 2 2 6" xfId="5310"/>
    <cellStyle name="Vírgula 2 2 4 2 2 6 2" xfId="44626"/>
    <cellStyle name="Vírgula 2 2 4 2 2 7" xfId="44627"/>
    <cellStyle name="Vírgula 2 2 4 2 2 7 2" xfId="44628"/>
    <cellStyle name="Vírgula 2 2 4 2 2 8" xfId="44629"/>
    <cellStyle name="Vírgula 2 2 4 2 2 9" xfId="44630"/>
    <cellStyle name="Vírgula 2 2 4 2 3" xfId="2543"/>
    <cellStyle name="Vírgula 2 2 4 2 3 2" xfId="7938"/>
    <cellStyle name="Vírgula 2 2 4 2 3 2 2" xfId="15788"/>
    <cellStyle name="Vírgula 2 2 4 2 3 2 2 2" xfId="44631"/>
    <cellStyle name="Vírgula 2 2 4 2 3 2 3" xfId="44632"/>
    <cellStyle name="Vírgula 2 2 4 2 3 2 3 2" xfId="44633"/>
    <cellStyle name="Vírgula 2 2 4 2 3 2 4" xfId="44634"/>
    <cellStyle name="Vírgula 2 2 4 2 3 3" xfId="10561"/>
    <cellStyle name="Vírgula 2 2 4 2 3 3 2" xfId="18411"/>
    <cellStyle name="Vírgula 2 2 4 2 3 3 2 2" xfId="44635"/>
    <cellStyle name="Vírgula 2 2 4 2 3 3 3" xfId="44636"/>
    <cellStyle name="Vírgula 2 2 4 2 3 3 3 2" xfId="44637"/>
    <cellStyle name="Vírgula 2 2 4 2 3 3 4" xfId="44638"/>
    <cellStyle name="Vírgula 2 2 4 2 3 4" xfId="13165"/>
    <cellStyle name="Vírgula 2 2 4 2 3 4 2" xfId="44639"/>
    <cellStyle name="Vírgula 2 2 4 2 3 5" xfId="5312"/>
    <cellStyle name="Vírgula 2 2 4 2 3 5 2" xfId="44640"/>
    <cellStyle name="Vírgula 2 2 4 2 3 6" xfId="44641"/>
    <cellStyle name="Vírgula 2 2 4 2 3 6 2" xfId="44642"/>
    <cellStyle name="Vírgula 2 2 4 2 3 7" xfId="44643"/>
    <cellStyle name="Vírgula 2 2 4 2 3 8" xfId="44644"/>
    <cellStyle name="Vírgula 2 2 4 2 4" xfId="7935"/>
    <cellStyle name="Vírgula 2 2 4 2 4 2" xfId="15785"/>
    <cellStyle name="Vírgula 2 2 4 2 4 2 2" xfId="44645"/>
    <cellStyle name="Vírgula 2 2 4 2 4 3" xfId="44646"/>
    <cellStyle name="Vírgula 2 2 4 2 4 3 2" xfId="44647"/>
    <cellStyle name="Vírgula 2 2 4 2 4 4" xfId="44648"/>
    <cellStyle name="Vírgula 2 2 4 2 5" xfId="10558"/>
    <cellStyle name="Vírgula 2 2 4 2 5 2" xfId="18408"/>
    <cellStyle name="Vírgula 2 2 4 2 5 2 2" xfId="44649"/>
    <cellStyle name="Vírgula 2 2 4 2 5 3" xfId="44650"/>
    <cellStyle name="Vírgula 2 2 4 2 5 3 2" xfId="44651"/>
    <cellStyle name="Vírgula 2 2 4 2 5 4" xfId="44652"/>
    <cellStyle name="Vírgula 2 2 4 2 6" xfId="13162"/>
    <cellStyle name="Vírgula 2 2 4 2 6 2" xfId="44653"/>
    <cellStyle name="Vírgula 2 2 4 2 7" xfId="5309"/>
    <cellStyle name="Vírgula 2 2 4 2 7 2" xfId="44654"/>
    <cellStyle name="Vírgula 2 2 4 2 8" xfId="44655"/>
    <cellStyle name="Vírgula 2 2 4 2 8 2" xfId="44656"/>
    <cellStyle name="Vírgula 2 2 4 2 9" xfId="44657"/>
    <cellStyle name="Vírgula 2 2 4 3" xfId="2544"/>
    <cellStyle name="Vírgula 2 2 4 3 2" xfId="2545"/>
    <cellStyle name="Vírgula 2 2 4 3 2 2" xfId="7940"/>
    <cellStyle name="Vírgula 2 2 4 3 2 2 2" xfId="15790"/>
    <cellStyle name="Vírgula 2 2 4 3 2 2 2 2" xfId="44658"/>
    <cellStyle name="Vírgula 2 2 4 3 2 2 3" xfId="44659"/>
    <cellStyle name="Vírgula 2 2 4 3 2 2 3 2" xfId="44660"/>
    <cellStyle name="Vírgula 2 2 4 3 2 2 4" xfId="44661"/>
    <cellStyle name="Vírgula 2 2 4 3 2 3" xfId="10563"/>
    <cellStyle name="Vírgula 2 2 4 3 2 3 2" xfId="18413"/>
    <cellStyle name="Vírgula 2 2 4 3 2 3 2 2" xfId="44662"/>
    <cellStyle name="Vírgula 2 2 4 3 2 3 3" xfId="44663"/>
    <cellStyle name="Vírgula 2 2 4 3 2 3 3 2" xfId="44664"/>
    <cellStyle name="Vírgula 2 2 4 3 2 3 4" xfId="44665"/>
    <cellStyle name="Vírgula 2 2 4 3 2 4" xfId="13167"/>
    <cellStyle name="Vírgula 2 2 4 3 2 4 2" xfId="44666"/>
    <cellStyle name="Vírgula 2 2 4 3 2 5" xfId="5314"/>
    <cellStyle name="Vírgula 2 2 4 3 2 5 2" xfId="44667"/>
    <cellStyle name="Vírgula 2 2 4 3 2 6" xfId="44668"/>
    <cellStyle name="Vírgula 2 2 4 3 2 6 2" xfId="44669"/>
    <cellStyle name="Vírgula 2 2 4 3 2 7" xfId="44670"/>
    <cellStyle name="Vírgula 2 2 4 3 2 8" xfId="44671"/>
    <cellStyle name="Vírgula 2 2 4 3 3" xfId="7939"/>
    <cellStyle name="Vírgula 2 2 4 3 3 2" xfId="15789"/>
    <cellStyle name="Vírgula 2 2 4 3 3 2 2" xfId="44672"/>
    <cellStyle name="Vírgula 2 2 4 3 3 3" xfId="44673"/>
    <cellStyle name="Vírgula 2 2 4 3 3 3 2" xfId="44674"/>
    <cellStyle name="Vírgula 2 2 4 3 3 4" xfId="44675"/>
    <cellStyle name="Vírgula 2 2 4 3 4" xfId="10562"/>
    <cellStyle name="Vírgula 2 2 4 3 4 2" xfId="18412"/>
    <cellStyle name="Vírgula 2 2 4 3 4 2 2" xfId="44676"/>
    <cellStyle name="Vírgula 2 2 4 3 4 3" xfId="44677"/>
    <cellStyle name="Vírgula 2 2 4 3 4 3 2" xfId="44678"/>
    <cellStyle name="Vírgula 2 2 4 3 4 4" xfId="44679"/>
    <cellStyle name="Vírgula 2 2 4 3 5" xfId="13166"/>
    <cellStyle name="Vírgula 2 2 4 3 5 2" xfId="44680"/>
    <cellStyle name="Vírgula 2 2 4 3 6" xfId="5313"/>
    <cellStyle name="Vírgula 2 2 4 3 6 2" xfId="44681"/>
    <cellStyle name="Vírgula 2 2 4 3 7" xfId="44682"/>
    <cellStyle name="Vírgula 2 2 4 3 7 2" xfId="44683"/>
    <cellStyle name="Vírgula 2 2 4 3 8" xfId="44684"/>
    <cellStyle name="Vírgula 2 2 4 3 9" xfId="44685"/>
    <cellStyle name="Vírgula 2 2 4 4" xfId="2546"/>
    <cellStyle name="Vírgula 2 2 4 4 2" xfId="7941"/>
    <cellStyle name="Vírgula 2 2 4 4 2 2" xfId="15791"/>
    <cellStyle name="Vírgula 2 2 4 4 2 2 2" xfId="44686"/>
    <cellStyle name="Vírgula 2 2 4 4 2 3" xfId="44687"/>
    <cellStyle name="Vírgula 2 2 4 4 2 3 2" xfId="44688"/>
    <cellStyle name="Vírgula 2 2 4 4 2 4" xfId="44689"/>
    <cellStyle name="Vírgula 2 2 4 4 3" xfId="10564"/>
    <cellStyle name="Vírgula 2 2 4 4 3 2" xfId="18414"/>
    <cellStyle name="Vírgula 2 2 4 4 3 2 2" xfId="44690"/>
    <cellStyle name="Vírgula 2 2 4 4 3 3" xfId="44691"/>
    <cellStyle name="Vírgula 2 2 4 4 3 3 2" xfId="44692"/>
    <cellStyle name="Vírgula 2 2 4 4 3 4" xfId="44693"/>
    <cellStyle name="Vírgula 2 2 4 4 4" xfId="13168"/>
    <cellStyle name="Vírgula 2 2 4 4 4 2" xfId="44694"/>
    <cellStyle name="Vírgula 2 2 4 4 5" xfId="5315"/>
    <cellStyle name="Vírgula 2 2 4 4 5 2" xfId="44695"/>
    <cellStyle name="Vírgula 2 2 4 4 6" xfId="44696"/>
    <cellStyle name="Vírgula 2 2 4 4 6 2" xfId="44697"/>
    <cellStyle name="Vírgula 2 2 4 4 7" xfId="44698"/>
    <cellStyle name="Vírgula 2 2 4 4 8" xfId="44699"/>
    <cellStyle name="Vírgula 2 2 4 5" xfId="7934"/>
    <cellStyle name="Vírgula 2 2 4 5 2" xfId="15784"/>
    <cellStyle name="Vírgula 2 2 4 5 2 2" xfId="44700"/>
    <cellStyle name="Vírgula 2 2 4 5 3" xfId="44701"/>
    <cellStyle name="Vírgula 2 2 4 5 3 2" xfId="44702"/>
    <cellStyle name="Vírgula 2 2 4 5 4" xfId="44703"/>
    <cellStyle name="Vírgula 2 2 4 6" xfId="10557"/>
    <cellStyle name="Vírgula 2 2 4 6 2" xfId="18407"/>
    <cellStyle name="Vírgula 2 2 4 6 2 2" xfId="44704"/>
    <cellStyle name="Vírgula 2 2 4 6 3" xfId="44705"/>
    <cellStyle name="Vírgula 2 2 4 6 3 2" xfId="44706"/>
    <cellStyle name="Vírgula 2 2 4 6 4" xfId="44707"/>
    <cellStyle name="Vírgula 2 2 4 7" xfId="13161"/>
    <cellStyle name="Vírgula 2 2 4 7 2" xfId="44708"/>
    <cellStyle name="Vírgula 2 2 4 8" xfId="5308"/>
    <cellStyle name="Vírgula 2 2 4 8 2" xfId="44709"/>
    <cellStyle name="Vírgula 2 2 4 9" xfId="44710"/>
    <cellStyle name="Vírgula 2 2 4 9 2" xfId="44711"/>
    <cellStyle name="Vírgula 2 2 5" xfId="2547"/>
    <cellStyle name="Vírgula 2 2 5 10" xfId="44712"/>
    <cellStyle name="Vírgula 2 2 5 2" xfId="2548"/>
    <cellStyle name="Vírgula 2 2 5 2 2" xfId="2549"/>
    <cellStyle name="Vírgula 2 2 5 2 2 2" xfId="7944"/>
    <cellStyle name="Vírgula 2 2 5 2 2 2 2" xfId="15794"/>
    <cellStyle name="Vírgula 2 2 5 2 2 2 2 2" xfId="44713"/>
    <cellStyle name="Vírgula 2 2 5 2 2 2 3" xfId="44714"/>
    <cellStyle name="Vírgula 2 2 5 2 2 2 3 2" xfId="44715"/>
    <cellStyle name="Vírgula 2 2 5 2 2 2 4" xfId="44716"/>
    <cellStyle name="Vírgula 2 2 5 2 2 3" xfId="10567"/>
    <cellStyle name="Vírgula 2 2 5 2 2 3 2" xfId="18417"/>
    <cellStyle name="Vírgula 2 2 5 2 2 3 2 2" xfId="44717"/>
    <cellStyle name="Vírgula 2 2 5 2 2 3 3" xfId="44718"/>
    <cellStyle name="Vírgula 2 2 5 2 2 3 3 2" xfId="44719"/>
    <cellStyle name="Vírgula 2 2 5 2 2 3 4" xfId="44720"/>
    <cellStyle name="Vírgula 2 2 5 2 2 4" xfId="13171"/>
    <cellStyle name="Vírgula 2 2 5 2 2 4 2" xfId="44721"/>
    <cellStyle name="Vírgula 2 2 5 2 2 5" xfId="5318"/>
    <cellStyle name="Vírgula 2 2 5 2 2 5 2" xfId="44722"/>
    <cellStyle name="Vírgula 2 2 5 2 2 6" xfId="44723"/>
    <cellStyle name="Vírgula 2 2 5 2 2 6 2" xfId="44724"/>
    <cellStyle name="Vírgula 2 2 5 2 2 7" xfId="44725"/>
    <cellStyle name="Vírgula 2 2 5 2 2 8" xfId="44726"/>
    <cellStyle name="Vírgula 2 2 5 2 3" xfId="7943"/>
    <cellStyle name="Vírgula 2 2 5 2 3 2" xfId="15793"/>
    <cellStyle name="Vírgula 2 2 5 2 3 2 2" xfId="44727"/>
    <cellStyle name="Vírgula 2 2 5 2 3 3" xfId="44728"/>
    <cellStyle name="Vírgula 2 2 5 2 3 3 2" xfId="44729"/>
    <cellStyle name="Vírgula 2 2 5 2 3 4" xfId="44730"/>
    <cellStyle name="Vírgula 2 2 5 2 4" xfId="10566"/>
    <cellStyle name="Vírgula 2 2 5 2 4 2" xfId="18416"/>
    <cellStyle name="Vírgula 2 2 5 2 4 2 2" xfId="44731"/>
    <cellStyle name="Vírgula 2 2 5 2 4 3" xfId="44732"/>
    <cellStyle name="Vírgula 2 2 5 2 4 3 2" xfId="44733"/>
    <cellStyle name="Vírgula 2 2 5 2 4 4" xfId="44734"/>
    <cellStyle name="Vírgula 2 2 5 2 5" xfId="13170"/>
    <cellStyle name="Vírgula 2 2 5 2 5 2" xfId="44735"/>
    <cellStyle name="Vírgula 2 2 5 2 6" xfId="5317"/>
    <cellStyle name="Vírgula 2 2 5 2 6 2" xfId="44736"/>
    <cellStyle name="Vírgula 2 2 5 2 7" xfId="44737"/>
    <cellStyle name="Vírgula 2 2 5 2 7 2" xfId="44738"/>
    <cellStyle name="Vírgula 2 2 5 2 8" xfId="44739"/>
    <cellStyle name="Vírgula 2 2 5 2 9" xfId="44740"/>
    <cellStyle name="Vírgula 2 2 5 3" xfId="2550"/>
    <cellStyle name="Vírgula 2 2 5 3 2" xfId="7945"/>
    <cellStyle name="Vírgula 2 2 5 3 2 2" xfId="15795"/>
    <cellStyle name="Vírgula 2 2 5 3 2 2 2" xfId="44741"/>
    <cellStyle name="Vírgula 2 2 5 3 2 3" xfId="44742"/>
    <cellStyle name="Vírgula 2 2 5 3 2 3 2" xfId="44743"/>
    <cellStyle name="Vírgula 2 2 5 3 2 4" xfId="44744"/>
    <cellStyle name="Vírgula 2 2 5 3 3" xfId="10568"/>
    <cellStyle name="Vírgula 2 2 5 3 3 2" xfId="18418"/>
    <cellStyle name="Vírgula 2 2 5 3 3 2 2" xfId="44745"/>
    <cellStyle name="Vírgula 2 2 5 3 3 3" xfId="44746"/>
    <cellStyle name="Vírgula 2 2 5 3 3 3 2" xfId="44747"/>
    <cellStyle name="Vírgula 2 2 5 3 3 4" xfId="44748"/>
    <cellStyle name="Vírgula 2 2 5 3 4" xfId="13172"/>
    <cellStyle name="Vírgula 2 2 5 3 4 2" xfId="44749"/>
    <cellStyle name="Vírgula 2 2 5 3 5" xfId="5319"/>
    <cellStyle name="Vírgula 2 2 5 3 5 2" xfId="44750"/>
    <cellStyle name="Vírgula 2 2 5 3 6" xfId="44751"/>
    <cellStyle name="Vírgula 2 2 5 3 6 2" xfId="44752"/>
    <cellStyle name="Vírgula 2 2 5 3 7" xfId="44753"/>
    <cellStyle name="Vírgula 2 2 5 3 8" xfId="44754"/>
    <cellStyle name="Vírgula 2 2 5 4" xfId="7942"/>
    <cellStyle name="Vírgula 2 2 5 4 2" xfId="15792"/>
    <cellStyle name="Vírgula 2 2 5 4 2 2" xfId="44755"/>
    <cellStyle name="Vírgula 2 2 5 4 3" xfId="44756"/>
    <cellStyle name="Vírgula 2 2 5 4 3 2" xfId="44757"/>
    <cellStyle name="Vírgula 2 2 5 4 4" xfId="44758"/>
    <cellStyle name="Vírgula 2 2 5 5" xfId="10565"/>
    <cellStyle name="Vírgula 2 2 5 5 2" xfId="18415"/>
    <cellStyle name="Vírgula 2 2 5 5 2 2" xfId="44759"/>
    <cellStyle name="Vírgula 2 2 5 5 3" xfId="44760"/>
    <cellStyle name="Vírgula 2 2 5 5 3 2" xfId="44761"/>
    <cellStyle name="Vírgula 2 2 5 5 4" xfId="44762"/>
    <cellStyle name="Vírgula 2 2 5 6" xfId="13169"/>
    <cellStyle name="Vírgula 2 2 5 6 2" xfId="44763"/>
    <cellStyle name="Vírgula 2 2 5 7" xfId="5316"/>
    <cellStyle name="Vírgula 2 2 5 7 2" xfId="44764"/>
    <cellStyle name="Vírgula 2 2 5 8" xfId="44765"/>
    <cellStyle name="Vírgula 2 2 5 8 2" xfId="44766"/>
    <cellStyle name="Vírgula 2 2 5 9" xfId="44767"/>
    <cellStyle name="Vírgula 2 2 6" xfId="2551"/>
    <cellStyle name="Vírgula 2 2 6 2" xfId="2552"/>
    <cellStyle name="Vírgula 2 2 6 2 2" xfId="7947"/>
    <cellStyle name="Vírgula 2 2 6 2 2 2" xfId="15797"/>
    <cellStyle name="Vírgula 2 2 6 2 2 2 2" xfId="44768"/>
    <cellStyle name="Vírgula 2 2 6 2 2 3" xfId="44769"/>
    <cellStyle name="Vírgula 2 2 6 2 2 3 2" xfId="44770"/>
    <cellStyle name="Vírgula 2 2 6 2 2 4" xfId="44771"/>
    <cellStyle name="Vírgula 2 2 6 2 3" xfId="10570"/>
    <cellStyle name="Vírgula 2 2 6 2 3 2" xfId="18420"/>
    <cellStyle name="Vírgula 2 2 6 2 3 2 2" xfId="44772"/>
    <cellStyle name="Vírgula 2 2 6 2 3 3" xfId="44773"/>
    <cellStyle name="Vírgula 2 2 6 2 3 3 2" xfId="44774"/>
    <cellStyle name="Vírgula 2 2 6 2 3 4" xfId="44775"/>
    <cellStyle name="Vírgula 2 2 6 2 4" xfId="13174"/>
    <cellStyle name="Vírgula 2 2 6 2 4 2" xfId="44776"/>
    <cellStyle name="Vírgula 2 2 6 2 5" xfId="5321"/>
    <cellStyle name="Vírgula 2 2 6 2 5 2" xfId="44777"/>
    <cellStyle name="Vírgula 2 2 6 2 6" xfId="44778"/>
    <cellStyle name="Vírgula 2 2 6 2 6 2" xfId="44779"/>
    <cellStyle name="Vírgula 2 2 6 2 7" xfId="44780"/>
    <cellStyle name="Vírgula 2 2 6 2 8" xfId="44781"/>
    <cellStyle name="Vírgula 2 2 6 3" xfId="7946"/>
    <cellStyle name="Vírgula 2 2 6 3 2" xfId="15796"/>
    <cellStyle name="Vírgula 2 2 6 3 2 2" xfId="44782"/>
    <cellStyle name="Vírgula 2 2 6 3 3" xfId="44783"/>
    <cellStyle name="Vírgula 2 2 6 3 3 2" xfId="44784"/>
    <cellStyle name="Vírgula 2 2 6 3 4" xfId="44785"/>
    <cellStyle name="Vírgula 2 2 6 4" xfId="10569"/>
    <cellStyle name="Vírgula 2 2 6 4 2" xfId="18419"/>
    <cellStyle name="Vírgula 2 2 6 4 2 2" xfId="44786"/>
    <cellStyle name="Vírgula 2 2 6 4 3" xfId="44787"/>
    <cellStyle name="Vírgula 2 2 6 4 3 2" xfId="44788"/>
    <cellStyle name="Vírgula 2 2 6 4 4" xfId="44789"/>
    <cellStyle name="Vírgula 2 2 6 5" xfId="13173"/>
    <cellStyle name="Vírgula 2 2 6 5 2" xfId="44790"/>
    <cellStyle name="Vírgula 2 2 6 6" xfId="5320"/>
    <cellStyle name="Vírgula 2 2 6 6 2" xfId="44791"/>
    <cellStyle name="Vírgula 2 2 6 7" xfId="44792"/>
    <cellStyle name="Vírgula 2 2 6 7 2" xfId="44793"/>
    <cellStyle name="Vírgula 2 2 6 8" xfId="44794"/>
    <cellStyle name="Vírgula 2 2 6 9" xfId="44795"/>
    <cellStyle name="Vírgula 2 2 7" xfId="2553"/>
    <cellStyle name="Vírgula 2 2 7 2" xfId="7948"/>
    <cellStyle name="Vírgula 2 2 7 2 2" xfId="15798"/>
    <cellStyle name="Vírgula 2 2 7 2 2 2" xfId="44796"/>
    <cellStyle name="Vírgula 2 2 7 2 3" xfId="44797"/>
    <cellStyle name="Vírgula 2 2 7 2 3 2" xfId="44798"/>
    <cellStyle name="Vírgula 2 2 7 2 4" xfId="44799"/>
    <cellStyle name="Vírgula 2 2 7 3" xfId="10571"/>
    <cellStyle name="Vírgula 2 2 7 3 2" xfId="18421"/>
    <cellStyle name="Vírgula 2 2 7 3 2 2" xfId="44800"/>
    <cellStyle name="Vírgula 2 2 7 3 3" xfId="44801"/>
    <cellStyle name="Vírgula 2 2 7 3 3 2" xfId="44802"/>
    <cellStyle name="Vírgula 2 2 7 3 4" xfId="44803"/>
    <cellStyle name="Vírgula 2 2 7 4" xfId="13175"/>
    <cellStyle name="Vírgula 2 2 7 4 2" xfId="44804"/>
    <cellStyle name="Vírgula 2 2 7 5" xfId="5322"/>
    <cellStyle name="Vírgula 2 2 7 5 2" xfId="44805"/>
    <cellStyle name="Vírgula 2 2 7 6" xfId="44806"/>
    <cellStyle name="Vírgula 2 2 7 6 2" xfId="44807"/>
    <cellStyle name="Vírgula 2 2 7 7" xfId="44808"/>
    <cellStyle name="Vírgula 2 2 7 8" xfId="44809"/>
    <cellStyle name="Vírgula 2 2 8" xfId="2695"/>
    <cellStyle name="Vírgula 2 2 8 2" xfId="15767"/>
    <cellStyle name="Vírgula 2 2 8 2 2" xfId="44810"/>
    <cellStyle name="Vírgula 2 2 8 3" xfId="7917"/>
    <cellStyle name="Vírgula 2 2 8 3 2" xfId="44811"/>
    <cellStyle name="Vírgula 2 2 8 4" xfId="44812"/>
    <cellStyle name="Vírgula 2 2 9" xfId="10540"/>
    <cellStyle name="Vírgula 2 2 9 2" xfId="18390"/>
    <cellStyle name="Vírgula 2 2 9 2 2" xfId="44813"/>
    <cellStyle name="Vírgula 2 2 9 3" xfId="44814"/>
    <cellStyle name="Vírgula 2 2 9 3 2" xfId="44815"/>
    <cellStyle name="Vírgula 2 2 9 4" xfId="44816"/>
    <cellStyle name="Vírgula 2 3" xfId="2554"/>
    <cellStyle name="Vírgula 2 3 10" xfId="13176"/>
    <cellStyle name="Vírgula 2 3 10 2" xfId="44817"/>
    <cellStyle name="Vírgula 2 3 11" xfId="5323"/>
    <cellStyle name="Vírgula 2 3 11 2" xfId="44818"/>
    <cellStyle name="Vírgula 2 3 12" xfId="19552"/>
    <cellStyle name="Vírgula 2 3 12 2" xfId="44819"/>
    <cellStyle name="Vírgula 2 3 13" xfId="44820"/>
    <cellStyle name="Vírgula 2 3 14" xfId="44821"/>
    <cellStyle name="Vírgula 2 3 2" xfId="2555"/>
    <cellStyle name="Vírgula 2 3 2 10" xfId="44822"/>
    <cellStyle name="Vírgula 2 3 2 11" xfId="44823"/>
    <cellStyle name="Vírgula 2 3 2 2" xfId="2556"/>
    <cellStyle name="Vírgula 2 3 2 2 10" xfId="44824"/>
    <cellStyle name="Vírgula 2 3 2 2 2" xfId="2557"/>
    <cellStyle name="Vírgula 2 3 2 2 2 2" xfId="2558"/>
    <cellStyle name="Vírgula 2 3 2 2 2 2 2" xfId="7953"/>
    <cellStyle name="Vírgula 2 3 2 2 2 2 2 2" xfId="15803"/>
    <cellStyle name="Vírgula 2 3 2 2 2 2 2 2 2" xfId="44825"/>
    <cellStyle name="Vírgula 2 3 2 2 2 2 2 3" xfId="44826"/>
    <cellStyle name="Vírgula 2 3 2 2 2 2 2 3 2" xfId="44827"/>
    <cellStyle name="Vírgula 2 3 2 2 2 2 2 4" xfId="44828"/>
    <cellStyle name="Vírgula 2 3 2 2 2 2 3" xfId="10576"/>
    <cellStyle name="Vírgula 2 3 2 2 2 2 3 2" xfId="18426"/>
    <cellStyle name="Vírgula 2 3 2 2 2 2 3 2 2" xfId="44829"/>
    <cellStyle name="Vírgula 2 3 2 2 2 2 3 3" xfId="44830"/>
    <cellStyle name="Vírgula 2 3 2 2 2 2 3 3 2" xfId="44831"/>
    <cellStyle name="Vírgula 2 3 2 2 2 2 3 4" xfId="44832"/>
    <cellStyle name="Vírgula 2 3 2 2 2 2 4" xfId="13180"/>
    <cellStyle name="Vírgula 2 3 2 2 2 2 4 2" xfId="44833"/>
    <cellStyle name="Vírgula 2 3 2 2 2 2 5" xfId="5327"/>
    <cellStyle name="Vírgula 2 3 2 2 2 2 5 2" xfId="44834"/>
    <cellStyle name="Vírgula 2 3 2 2 2 2 6" xfId="44835"/>
    <cellStyle name="Vírgula 2 3 2 2 2 2 6 2" xfId="44836"/>
    <cellStyle name="Vírgula 2 3 2 2 2 2 7" xfId="44837"/>
    <cellStyle name="Vírgula 2 3 2 2 2 2 8" xfId="44838"/>
    <cellStyle name="Vírgula 2 3 2 2 2 3" xfId="7952"/>
    <cellStyle name="Vírgula 2 3 2 2 2 3 2" xfId="15802"/>
    <cellStyle name="Vírgula 2 3 2 2 2 3 2 2" xfId="44839"/>
    <cellStyle name="Vírgula 2 3 2 2 2 3 3" xfId="44840"/>
    <cellStyle name="Vírgula 2 3 2 2 2 3 3 2" xfId="44841"/>
    <cellStyle name="Vírgula 2 3 2 2 2 3 4" xfId="44842"/>
    <cellStyle name="Vírgula 2 3 2 2 2 4" xfId="10575"/>
    <cellStyle name="Vírgula 2 3 2 2 2 4 2" xfId="18425"/>
    <cellStyle name="Vírgula 2 3 2 2 2 4 2 2" xfId="44843"/>
    <cellStyle name="Vírgula 2 3 2 2 2 4 3" xfId="44844"/>
    <cellStyle name="Vírgula 2 3 2 2 2 4 3 2" xfId="44845"/>
    <cellStyle name="Vírgula 2 3 2 2 2 4 4" xfId="44846"/>
    <cellStyle name="Vírgula 2 3 2 2 2 5" xfId="13179"/>
    <cellStyle name="Vírgula 2 3 2 2 2 5 2" xfId="44847"/>
    <cellStyle name="Vírgula 2 3 2 2 2 6" xfId="5326"/>
    <cellStyle name="Vírgula 2 3 2 2 2 6 2" xfId="44848"/>
    <cellStyle name="Vírgula 2 3 2 2 2 7" xfId="44849"/>
    <cellStyle name="Vírgula 2 3 2 2 2 7 2" xfId="44850"/>
    <cellStyle name="Vírgula 2 3 2 2 2 8" xfId="44851"/>
    <cellStyle name="Vírgula 2 3 2 2 2 9" xfId="44852"/>
    <cellStyle name="Vírgula 2 3 2 2 3" xfId="2559"/>
    <cellStyle name="Vírgula 2 3 2 2 3 2" xfId="7954"/>
    <cellStyle name="Vírgula 2 3 2 2 3 2 2" xfId="15804"/>
    <cellStyle name="Vírgula 2 3 2 2 3 2 2 2" xfId="44853"/>
    <cellStyle name="Vírgula 2 3 2 2 3 2 3" xfId="44854"/>
    <cellStyle name="Vírgula 2 3 2 2 3 2 3 2" xfId="44855"/>
    <cellStyle name="Vírgula 2 3 2 2 3 2 4" xfId="44856"/>
    <cellStyle name="Vírgula 2 3 2 2 3 3" xfId="10577"/>
    <cellStyle name="Vírgula 2 3 2 2 3 3 2" xfId="18427"/>
    <cellStyle name="Vírgula 2 3 2 2 3 3 2 2" xfId="44857"/>
    <cellStyle name="Vírgula 2 3 2 2 3 3 3" xfId="44858"/>
    <cellStyle name="Vírgula 2 3 2 2 3 3 3 2" xfId="44859"/>
    <cellStyle name="Vírgula 2 3 2 2 3 3 4" xfId="44860"/>
    <cellStyle name="Vírgula 2 3 2 2 3 4" xfId="13181"/>
    <cellStyle name="Vírgula 2 3 2 2 3 4 2" xfId="44861"/>
    <cellStyle name="Vírgula 2 3 2 2 3 5" xfId="5328"/>
    <cellStyle name="Vírgula 2 3 2 2 3 5 2" xfId="44862"/>
    <cellStyle name="Vírgula 2 3 2 2 3 6" xfId="44863"/>
    <cellStyle name="Vírgula 2 3 2 2 3 6 2" xfId="44864"/>
    <cellStyle name="Vírgula 2 3 2 2 3 7" xfId="44865"/>
    <cellStyle name="Vírgula 2 3 2 2 3 8" xfId="44866"/>
    <cellStyle name="Vírgula 2 3 2 2 4" xfId="7951"/>
    <cellStyle name="Vírgula 2 3 2 2 4 2" xfId="15801"/>
    <cellStyle name="Vírgula 2 3 2 2 4 2 2" xfId="44867"/>
    <cellStyle name="Vírgula 2 3 2 2 4 3" xfId="44868"/>
    <cellStyle name="Vírgula 2 3 2 2 4 3 2" xfId="44869"/>
    <cellStyle name="Vírgula 2 3 2 2 4 4" xfId="44870"/>
    <cellStyle name="Vírgula 2 3 2 2 5" xfId="10574"/>
    <cellStyle name="Vírgula 2 3 2 2 5 2" xfId="18424"/>
    <cellStyle name="Vírgula 2 3 2 2 5 2 2" xfId="44871"/>
    <cellStyle name="Vírgula 2 3 2 2 5 3" xfId="44872"/>
    <cellStyle name="Vírgula 2 3 2 2 5 3 2" xfId="44873"/>
    <cellStyle name="Vírgula 2 3 2 2 5 4" xfId="44874"/>
    <cellStyle name="Vírgula 2 3 2 2 6" xfId="13178"/>
    <cellStyle name="Vírgula 2 3 2 2 6 2" xfId="44875"/>
    <cellStyle name="Vírgula 2 3 2 2 7" xfId="5325"/>
    <cellStyle name="Vírgula 2 3 2 2 7 2" xfId="44876"/>
    <cellStyle name="Vírgula 2 3 2 2 8" xfId="44877"/>
    <cellStyle name="Vírgula 2 3 2 2 8 2" xfId="44878"/>
    <cellStyle name="Vírgula 2 3 2 2 9" xfId="44879"/>
    <cellStyle name="Vírgula 2 3 2 3" xfId="2560"/>
    <cellStyle name="Vírgula 2 3 2 3 2" xfId="2561"/>
    <cellStyle name="Vírgula 2 3 2 3 2 2" xfId="7956"/>
    <cellStyle name="Vírgula 2 3 2 3 2 2 2" xfId="15806"/>
    <cellStyle name="Vírgula 2 3 2 3 2 2 2 2" xfId="44880"/>
    <cellStyle name="Vírgula 2 3 2 3 2 2 3" xfId="44881"/>
    <cellStyle name="Vírgula 2 3 2 3 2 2 3 2" xfId="44882"/>
    <cellStyle name="Vírgula 2 3 2 3 2 2 4" xfId="44883"/>
    <cellStyle name="Vírgula 2 3 2 3 2 3" xfId="10579"/>
    <cellStyle name="Vírgula 2 3 2 3 2 3 2" xfId="18429"/>
    <cellStyle name="Vírgula 2 3 2 3 2 3 2 2" xfId="44884"/>
    <cellStyle name="Vírgula 2 3 2 3 2 3 3" xfId="44885"/>
    <cellStyle name="Vírgula 2 3 2 3 2 3 3 2" xfId="44886"/>
    <cellStyle name="Vírgula 2 3 2 3 2 3 4" xfId="44887"/>
    <cellStyle name="Vírgula 2 3 2 3 2 4" xfId="13183"/>
    <cellStyle name="Vírgula 2 3 2 3 2 4 2" xfId="44888"/>
    <cellStyle name="Vírgula 2 3 2 3 2 5" xfId="5330"/>
    <cellStyle name="Vírgula 2 3 2 3 2 5 2" xfId="44889"/>
    <cellStyle name="Vírgula 2 3 2 3 2 6" xfId="44890"/>
    <cellStyle name="Vírgula 2 3 2 3 2 6 2" xfId="44891"/>
    <cellStyle name="Vírgula 2 3 2 3 2 7" xfId="44892"/>
    <cellStyle name="Vírgula 2 3 2 3 2 8" xfId="44893"/>
    <cellStyle name="Vírgula 2 3 2 3 3" xfId="7955"/>
    <cellStyle name="Vírgula 2 3 2 3 3 2" xfId="15805"/>
    <cellStyle name="Vírgula 2 3 2 3 3 2 2" xfId="44894"/>
    <cellStyle name="Vírgula 2 3 2 3 3 3" xfId="44895"/>
    <cellStyle name="Vírgula 2 3 2 3 3 3 2" xfId="44896"/>
    <cellStyle name="Vírgula 2 3 2 3 3 4" xfId="44897"/>
    <cellStyle name="Vírgula 2 3 2 3 4" xfId="10578"/>
    <cellStyle name="Vírgula 2 3 2 3 4 2" xfId="18428"/>
    <cellStyle name="Vírgula 2 3 2 3 4 2 2" xfId="44898"/>
    <cellStyle name="Vírgula 2 3 2 3 4 3" xfId="44899"/>
    <cellStyle name="Vírgula 2 3 2 3 4 3 2" xfId="44900"/>
    <cellStyle name="Vírgula 2 3 2 3 4 4" xfId="44901"/>
    <cellStyle name="Vírgula 2 3 2 3 5" xfId="13182"/>
    <cellStyle name="Vírgula 2 3 2 3 5 2" xfId="44902"/>
    <cellStyle name="Vírgula 2 3 2 3 6" xfId="5329"/>
    <cellStyle name="Vírgula 2 3 2 3 6 2" xfId="44903"/>
    <cellStyle name="Vírgula 2 3 2 3 7" xfId="44904"/>
    <cellStyle name="Vírgula 2 3 2 3 7 2" xfId="44905"/>
    <cellStyle name="Vírgula 2 3 2 3 8" xfId="44906"/>
    <cellStyle name="Vírgula 2 3 2 3 9" xfId="44907"/>
    <cellStyle name="Vírgula 2 3 2 4" xfId="2562"/>
    <cellStyle name="Vírgula 2 3 2 4 2" xfId="7957"/>
    <cellStyle name="Vírgula 2 3 2 4 2 2" xfId="15807"/>
    <cellStyle name="Vírgula 2 3 2 4 2 2 2" xfId="44908"/>
    <cellStyle name="Vírgula 2 3 2 4 2 3" xfId="44909"/>
    <cellStyle name="Vírgula 2 3 2 4 2 3 2" xfId="44910"/>
    <cellStyle name="Vírgula 2 3 2 4 2 4" xfId="44911"/>
    <cellStyle name="Vírgula 2 3 2 4 3" xfId="10580"/>
    <cellStyle name="Vírgula 2 3 2 4 3 2" xfId="18430"/>
    <cellStyle name="Vírgula 2 3 2 4 3 2 2" xfId="44912"/>
    <cellStyle name="Vírgula 2 3 2 4 3 3" xfId="44913"/>
    <cellStyle name="Vírgula 2 3 2 4 3 3 2" xfId="44914"/>
    <cellStyle name="Vírgula 2 3 2 4 3 4" xfId="44915"/>
    <cellStyle name="Vírgula 2 3 2 4 4" xfId="13184"/>
    <cellStyle name="Vírgula 2 3 2 4 4 2" xfId="44916"/>
    <cellStyle name="Vírgula 2 3 2 4 5" xfId="5331"/>
    <cellStyle name="Vírgula 2 3 2 4 5 2" xfId="44917"/>
    <cellStyle name="Vírgula 2 3 2 4 6" xfId="44918"/>
    <cellStyle name="Vírgula 2 3 2 4 6 2" xfId="44919"/>
    <cellStyle name="Vírgula 2 3 2 4 7" xfId="44920"/>
    <cellStyle name="Vírgula 2 3 2 4 8" xfId="44921"/>
    <cellStyle name="Vírgula 2 3 2 5" xfId="7950"/>
    <cellStyle name="Vírgula 2 3 2 5 2" xfId="15800"/>
    <cellStyle name="Vírgula 2 3 2 5 2 2" xfId="44922"/>
    <cellStyle name="Vírgula 2 3 2 5 3" xfId="44923"/>
    <cellStyle name="Vírgula 2 3 2 5 3 2" xfId="44924"/>
    <cellStyle name="Vírgula 2 3 2 5 4" xfId="44925"/>
    <cellStyle name="Vírgula 2 3 2 6" xfId="10573"/>
    <cellStyle name="Vírgula 2 3 2 6 2" xfId="18423"/>
    <cellStyle name="Vírgula 2 3 2 6 2 2" xfId="44926"/>
    <cellStyle name="Vírgula 2 3 2 6 3" xfId="44927"/>
    <cellStyle name="Vírgula 2 3 2 6 3 2" xfId="44928"/>
    <cellStyle name="Vírgula 2 3 2 6 4" xfId="44929"/>
    <cellStyle name="Vírgula 2 3 2 7" xfId="13177"/>
    <cellStyle name="Vírgula 2 3 2 7 2" xfId="44930"/>
    <cellStyle name="Vírgula 2 3 2 8" xfId="5324"/>
    <cellStyle name="Vírgula 2 3 2 8 2" xfId="44931"/>
    <cellStyle name="Vírgula 2 3 2 9" xfId="19657"/>
    <cellStyle name="Vírgula 2 3 2 9 2" xfId="44932"/>
    <cellStyle name="Vírgula 2 3 3" xfId="2563"/>
    <cellStyle name="Vírgula 2 3 3 10" xfId="44933"/>
    <cellStyle name="Vírgula 2 3 3 11" xfId="44934"/>
    <cellStyle name="Vírgula 2 3 3 2" xfId="2564"/>
    <cellStyle name="Vírgula 2 3 3 2 10" xfId="44935"/>
    <cellStyle name="Vírgula 2 3 3 2 2" xfId="2565"/>
    <cellStyle name="Vírgula 2 3 3 2 2 2" xfId="2566"/>
    <cellStyle name="Vírgula 2 3 3 2 2 2 2" xfId="7961"/>
    <cellStyle name="Vírgula 2 3 3 2 2 2 2 2" xfId="15811"/>
    <cellStyle name="Vírgula 2 3 3 2 2 2 2 2 2" xfId="44936"/>
    <cellStyle name="Vírgula 2 3 3 2 2 2 2 3" xfId="44937"/>
    <cellStyle name="Vírgula 2 3 3 2 2 2 2 3 2" xfId="44938"/>
    <cellStyle name="Vírgula 2 3 3 2 2 2 2 4" xfId="44939"/>
    <cellStyle name="Vírgula 2 3 3 2 2 2 3" xfId="10584"/>
    <cellStyle name="Vírgula 2 3 3 2 2 2 3 2" xfId="18434"/>
    <cellStyle name="Vírgula 2 3 3 2 2 2 3 2 2" xfId="44940"/>
    <cellStyle name="Vírgula 2 3 3 2 2 2 3 3" xfId="44941"/>
    <cellStyle name="Vírgula 2 3 3 2 2 2 3 3 2" xfId="44942"/>
    <cellStyle name="Vírgula 2 3 3 2 2 2 3 4" xfId="44943"/>
    <cellStyle name="Vírgula 2 3 3 2 2 2 4" xfId="13188"/>
    <cellStyle name="Vírgula 2 3 3 2 2 2 4 2" xfId="44944"/>
    <cellStyle name="Vírgula 2 3 3 2 2 2 5" xfId="5335"/>
    <cellStyle name="Vírgula 2 3 3 2 2 2 5 2" xfId="44945"/>
    <cellStyle name="Vírgula 2 3 3 2 2 2 6" xfId="44946"/>
    <cellStyle name="Vírgula 2 3 3 2 2 2 6 2" xfId="44947"/>
    <cellStyle name="Vírgula 2 3 3 2 2 2 7" xfId="44948"/>
    <cellStyle name="Vírgula 2 3 3 2 2 2 8" xfId="44949"/>
    <cellStyle name="Vírgula 2 3 3 2 2 3" xfId="7960"/>
    <cellStyle name="Vírgula 2 3 3 2 2 3 2" xfId="15810"/>
    <cellStyle name="Vírgula 2 3 3 2 2 3 2 2" xfId="44950"/>
    <cellStyle name="Vírgula 2 3 3 2 2 3 3" xfId="44951"/>
    <cellStyle name="Vírgula 2 3 3 2 2 3 3 2" xfId="44952"/>
    <cellStyle name="Vírgula 2 3 3 2 2 3 4" xfId="44953"/>
    <cellStyle name="Vírgula 2 3 3 2 2 4" xfId="10583"/>
    <cellStyle name="Vírgula 2 3 3 2 2 4 2" xfId="18433"/>
    <cellStyle name="Vírgula 2 3 3 2 2 4 2 2" xfId="44954"/>
    <cellStyle name="Vírgula 2 3 3 2 2 4 3" xfId="44955"/>
    <cellStyle name="Vírgula 2 3 3 2 2 4 3 2" xfId="44956"/>
    <cellStyle name="Vírgula 2 3 3 2 2 4 4" xfId="44957"/>
    <cellStyle name="Vírgula 2 3 3 2 2 5" xfId="13187"/>
    <cellStyle name="Vírgula 2 3 3 2 2 5 2" xfId="44958"/>
    <cellStyle name="Vírgula 2 3 3 2 2 6" xfId="5334"/>
    <cellStyle name="Vírgula 2 3 3 2 2 6 2" xfId="44959"/>
    <cellStyle name="Vírgula 2 3 3 2 2 7" xfId="44960"/>
    <cellStyle name="Vírgula 2 3 3 2 2 7 2" xfId="44961"/>
    <cellStyle name="Vírgula 2 3 3 2 2 8" xfId="44962"/>
    <cellStyle name="Vírgula 2 3 3 2 2 9" xfId="44963"/>
    <cellStyle name="Vírgula 2 3 3 2 3" xfId="2567"/>
    <cellStyle name="Vírgula 2 3 3 2 3 2" xfId="7962"/>
    <cellStyle name="Vírgula 2 3 3 2 3 2 2" xfId="15812"/>
    <cellStyle name="Vírgula 2 3 3 2 3 2 2 2" xfId="44964"/>
    <cellStyle name="Vírgula 2 3 3 2 3 2 3" xfId="44965"/>
    <cellStyle name="Vírgula 2 3 3 2 3 2 3 2" xfId="44966"/>
    <cellStyle name="Vírgula 2 3 3 2 3 2 4" xfId="44967"/>
    <cellStyle name="Vírgula 2 3 3 2 3 3" xfId="10585"/>
    <cellStyle name="Vírgula 2 3 3 2 3 3 2" xfId="18435"/>
    <cellStyle name="Vírgula 2 3 3 2 3 3 2 2" xfId="44968"/>
    <cellStyle name="Vírgula 2 3 3 2 3 3 3" xfId="44969"/>
    <cellStyle name="Vírgula 2 3 3 2 3 3 3 2" xfId="44970"/>
    <cellStyle name="Vírgula 2 3 3 2 3 3 4" xfId="44971"/>
    <cellStyle name="Vírgula 2 3 3 2 3 4" xfId="13189"/>
    <cellStyle name="Vírgula 2 3 3 2 3 4 2" xfId="44972"/>
    <cellStyle name="Vírgula 2 3 3 2 3 5" xfId="5336"/>
    <cellStyle name="Vírgula 2 3 3 2 3 5 2" xfId="44973"/>
    <cellStyle name="Vírgula 2 3 3 2 3 6" xfId="44974"/>
    <cellStyle name="Vírgula 2 3 3 2 3 6 2" xfId="44975"/>
    <cellStyle name="Vírgula 2 3 3 2 3 7" xfId="44976"/>
    <cellStyle name="Vírgula 2 3 3 2 3 8" xfId="44977"/>
    <cellStyle name="Vírgula 2 3 3 2 4" xfId="7959"/>
    <cellStyle name="Vírgula 2 3 3 2 4 2" xfId="15809"/>
    <cellStyle name="Vírgula 2 3 3 2 4 2 2" xfId="44978"/>
    <cellStyle name="Vírgula 2 3 3 2 4 3" xfId="44979"/>
    <cellStyle name="Vírgula 2 3 3 2 4 3 2" xfId="44980"/>
    <cellStyle name="Vírgula 2 3 3 2 4 4" xfId="44981"/>
    <cellStyle name="Vírgula 2 3 3 2 5" xfId="10582"/>
    <cellStyle name="Vírgula 2 3 3 2 5 2" xfId="18432"/>
    <cellStyle name="Vírgula 2 3 3 2 5 2 2" xfId="44982"/>
    <cellStyle name="Vírgula 2 3 3 2 5 3" xfId="44983"/>
    <cellStyle name="Vírgula 2 3 3 2 5 3 2" xfId="44984"/>
    <cellStyle name="Vírgula 2 3 3 2 5 4" xfId="44985"/>
    <cellStyle name="Vírgula 2 3 3 2 6" xfId="13186"/>
    <cellStyle name="Vírgula 2 3 3 2 6 2" xfId="44986"/>
    <cellStyle name="Vírgula 2 3 3 2 7" xfId="5333"/>
    <cellStyle name="Vírgula 2 3 3 2 7 2" xfId="44987"/>
    <cellStyle name="Vírgula 2 3 3 2 8" xfId="44988"/>
    <cellStyle name="Vírgula 2 3 3 2 8 2" xfId="44989"/>
    <cellStyle name="Vírgula 2 3 3 2 9" xfId="44990"/>
    <cellStyle name="Vírgula 2 3 3 3" xfId="2568"/>
    <cellStyle name="Vírgula 2 3 3 3 2" xfId="2569"/>
    <cellStyle name="Vírgula 2 3 3 3 2 2" xfId="7964"/>
    <cellStyle name="Vírgula 2 3 3 3 2 2 2" xfId="15814"/>
    <cellStyle name="Vírgula 2 3 3 3 2 2 2 2" xfId="44991"/>
    <cellStyle name="Vírgula 2 3 3 3 2 2 3" xfId="44992"/>
    <cellStyle name="Vírgula 2 3 3 3 2 2 3 2" xfId="44993"/>
    <cellStyle name="Vírgula 2 3 3 3 2 2 4" xfId="44994"/>
    <cellStyle name="Vírgula 2 3 3 3 2 3" xfId="10587"/>
    <cellStyle name="Vírgula 2 3 3 3 2 3 2" xfId="18437"/>
    <cellStyle name="Vírgula 2 3 3 3 2 3 2 2" xfId="44995"/>
    <cellStyle name="Vírgula 2 3 3 3 2 3 3" xfId="44996"/>
    <cellStyle name="Vírgula 2 3 3 3 2 3 3 2" xfId="44997"/>
    <cellStyle name="Vírgula 2 3 3 3 2 3 4" xfId="44998"/>
    <cellStyle name="Vírgula 2 3 3 3 2 4" xfId="13191"/>
    <cellStyle name="Vírgula 2 3 3 3 2 4 2" xfId="44999"/>
    <cellStyle name="Vírgula 2 3 3 3 2 5" xfId="5338"/>
    <cellStyle name="Vírgula 2 3 3 3 2 5 2" xfId="45000"/>
    <cellStyle name="Vírgula 2 3 3 3 2 6" xfId="45001"/>
    <cellStyle name="Vírgula 2 3 3 3 2 6 2" xfId="45002"/>
    <cellStyle name="Vírgula 2 3 3 3 2 7" xfId="45003"/>
    <cellStyle name="Vírgula 2 3 3 3 2 8" xfId="45004"/>
    <cellStyle name="Vírgula 2 3 3 3 3" xfId="7963"/>
    <cellStyle name="Vírgula 2 3 3 3 3 2" xfId="15813"/>
    <cellStyle name="Vírgula 2 3 3 3 3 2 2" xfId="45005"/>
    <cellStyle name="Vírgula 2 3 3 3 3 3" xfId="45006"/>
    <cellStyle name="Vírgula 2 3 3 3 3 3 2" xfId="45007"/>
    <cellStyle name="Vírgula 2 3 3 3 3 4" xfId="45008"/>
    <cellStyle name="Vírgula 2 3 3 3 4" xfId="10586"/>
    <cellStyle name="Vírgula 2 3 3 3 4 2" xfId="18436"/>
    <cellStyle name="Vírgula 2 3 3 3 4 2 2" xfId="45009"/>
    <cellStyle name="Vírgula 2 3 3 3 4 3" xfId="45010"/>
    <cellStyle name="Vírgula 2 3 3 3 4 3 2" xfId="45011"/>
    <cellStyle name="Vírgula 2 3 3 3 4 4" xfId="45012"/>
    <cellStyle name="Vírgula 2 3 3 3 5" xfId="13190"/>
    <cellStyle name="Vírgula 2 3 3 3 5 2" xfId="45013"/>
    <cellStyle name="Vírgula 2 3 3 3 6" xfId="5337"/>
    <cellStyle name="Vírgula 2 3 3 3 6 2" xfId="45014"/>
    <cellStyle name="Vírgula 2 3 3 3 7" xfId="45015"/>
    <cellStyle name="Vírgula 2 3 3 3 7 2" xfId="45016"/>
    <cellStyle name="Vírgula 2 3 3 3 8" xfId="45017"/>
    <cellStyle name="Vírgula 2 3 3 3 9" xfId="45018"/>
    <cellStyle name="Vírgula 2 3 3 4" xfId="2570"/>
    <cellStyle name="Vírgula 2 3 3 4 2" xfId="7965"/>
    <cellStyle name="Vírgula 2 3 3 4 2 2" xfId="15815"/>
    <cellStyle name="Vírgula 2 3 3 4 2 2 2" xfId="45019"/>
    <cellStyle name="Vírgula 2 3 3 4 2 3" xfId="45020"/>
    <cellStyle name="Vírgula 2 3 3 4 2 3 2" xfId="45021"/>
    <cellStyle name="Vírgula 2 3 3 4 2 4" xfId="45022"/>
    <cellStyle name="Vírgula 2 3 3 4 3" xfId="10588"/>
    <cellStyle name="Vírgula 2 3 3 4 3 2" xfId="18438"/>
    <cellStyle name="Vírgula 2 3 3 4 3 2 2" xfId="45023"/>
    <cellStyle name="Vírgula 2 3 3 4 3 3" xfId="45024"/>
    <cellStyle name="Vírgula 2 3 3 4 3 3 2" xfId="45025"/>
    <cellStyle name="Vírgula 2 3 3 4 3 4" xfId="45026"/>
    <cellStyle name="Vírgula 2 3 3 4 4" xfId="13192"/>
    <cellStyle name="Vírgula 2 3 3 4 4 2" xfId="45027"/>
    <cellStyle name="Vírgula 2 3 3 4 5" xfId="5339"/>
    <cellStyle name="Vírgula 2 3 3 4 5 2" xfId="45028"/>
    <cellStyle name="Vírgula 2 3 3 4 6" xfId="45029"/>
    <cellStyle name="Vírgula 2 3 3 4 6 2" xfId="45030"/>
    <cellStyle name="Vírgula 2 3 3 4 7" xfId="45031"/>
    <cellStyle name="Vírgula 2 3 3 4 8" xfId="45032"/>
    <cellStyle name="Vírgula 2 3 3 5" xfId="7958"/>
    <cellStyle name="Vírgula 2 3 3 5 2" xfId="15808"/>
    <cellStyle name="Vírgula 2 3 3 5 2 2" xfId="45033"/>
    <cellStyle name="Vírgula 2 3 3 5 3" xfId="45034"/>
    <cellStyle name="Vírgula 2 3 3 5 3 2" xfId="45035"/>
    <cellStyle name="Vírgula 2 3 3 5 4" xfId="45036"/>
    <cellStyle name="Vírgula 2 3 3 6" xfId="10581"/>
    <cellStyle name="Vírgula 2 3 3 6 2" xfId="18431"/>
    <cellStyle name="Vírgula 2 3 3 6 2 2" xfId="45037"/>
    <cellStyle name="Vírgula 2 3 3 6 3" xfId="45038"/>
    <cellStyle name="Vírgula 2 3 3 6 3 2" xfId="45039"/>
    <cellStyle name="Vírgula 2 3 3 6 4" xfId="45040"/>
    <cellStyle name="Vírgula 2 3 3 7" xfId="13185"/>
    <cellStyle name="Vírgula 2 3 3 7 2" xfId="45041"/>
    <cellStyle name="Vírgula 2 3 3 8" xfId="5332"/>
    <cellStyle name="Vírgula 2 3 3 8 2" xfId="45042"/>
    <cellStyle name="Vírgula 2 3 3 9" xfId="19609"/>
    <cellStyle name="Vírgula 2 3 3 9 2" xfId="45043"/>
    <cellStyle name="Vírgula 2 3 4" xfId="2571"/>
    <cellStyle name="Vírgula 2 3 4 10" xfId="45044"/>
    <cellStyle name="Vírgula 2 3 4 11" xfId="45045"/>
    <cellStyle name="Vírgula 2 3 4 2" xfId="2572"/>
    <cellStyle name="Vírgula 2 3 4 2 10" xfId="45046"/>
    <cellStyle name="Vírgula 2 3 4 2 2" xfId="2573"/>
    <cellStyle name="Vírgula 2 3 4 2 2 2" xfId="2574"/>
    <cellStyle name="Vírgula 2 3 4 2 2 2 2" xfId="7969"/>
    <cellStyle name="Vírgula 2 3 4 2 2 2 2 2" xfId="15819"/>
    <cellStyle name="Vírgula 2 3 4 2 2 2 2 2 2" xfId="45047"/>
    <cellStyle name="Vírgula 2 3 4 2 2 2 2 3" xfId="45048"/>
    <cellStyle name="Vírgula 2 3 4 2 2 2 2 3 2" xfId="45049"/>
    <cellStyle name="Vírgula 2 3 4 2 2 2 2 4" xfId="45050"/>
    <cellStyle name="Vírgula 2 3 4 2 2 2 3" xfId="10592"/>
    <cellStyle name="Vírgula 2 3 4 2 2 2 3 2" xfId="18442"/>
    <cellStyle name="Vírgula 2 3 4 2 2 2 3 2 2" xfId="45051"/>
    <cellStyle name="Vírgula 2 3 4 2 2 2 3 3" xfId="45052"/>
    <cellStyle name="Vírgula 2 3 4 2 2 2 3 3 2" xfId="45053"/>
    <cellStyle name="Vírgula 2 3 4 2 2 2 3 4" xfId="45054"/>
    <cellStyle name="Vírgula 2 3 4 2 2 2 4" xfId="13196"/>
    <cellStyle name="Vírgula 2 3 4 2 2 2 4 2" xfId="45055"/>
    <cellStyle name="Vírgula 2 3 4 2 2 2 5" xfId="5343"/>
    <cellStyle name="Vírgula 2 3 4 2 2 2 5 2" xfId="45056"/>
    <cellStyle name="Vírgula 2 3 4 2 2 2 6" xfId="45057"/>
    <cellStyle name="Vírgula 2 3 4 2 2 2 6 2" xfId="45058"/>
    <cellStyle name="Vírgula 2 3 4 2 2 2 7" xfId="45059"/>
    <cellStyle name="Vírgula 2 3 4 2 2 2 8" xfId="45060"/>
    <cellStyle name="Vírgula 2 3 4 2 2 3" xfId="7968"/>
    <cellStyle name="Vírgula 2 3 4 2 2 3 2" xfId="15818"/>
    <cellStyle name="Vírgula 2 3 4 2 2 3 2 2" xfId="45061"/>
    <cellStyle name="Vírgula 2 3 4 2 2 3 3" xfId="45062"/>
    <cellStyle name="Vírgula 2 3 4 2 2 3 3 2" xfId="45063"/>
    <cellStyle name="Vírgula 2 3 4 2 2 3 4" xfId="45064"/>
    <cellStyle name="Vírgula 2 3 4 2 2 4" xfId="10591"/>
    <cellStyle name="Vírgula 2 3 4 2 2 4 2" xfId="18441"/>
    <cellStyle name="Vírgula 2 3 4 2 2 4 2 2" xfId="45065"/>
    <cellStyle name="Vírgula 2 3 4 2 2 4 3" xfId="45066"/>
    <cellStyle name="Vírgula 2 3 4 2 2 4 3 2" xfId="45067"/>
    <cellStyle name="Vírgula 2 3 4 2 2 4 4" xfId="45068"/>
    <cellStyle name="Vírgula 2 3 4 2 2 5" xfId="13195"/>
    <cellStyle name="Vírgula 2 3 4 2 2 5 2" xfId="45069"/>
    <cellStyle name="Vírgula 2 3 4 2 2 6" xfId="5342"/>
    <cellStyle name="Vírgula 2 3 4 2 2 6 2" xfId="45070"/>
    <cellStyle name="Vírgula 2 3 4 2 2 7" xfId="45071"/>
    <cellStyle name="Vírgula 2 3 4 2 2 7 2" xfId="45072"/>
    <cellStyle name="Vírgula 2 3 4 2 2 8" xfId="45073"/>
    <cellStyle name="Vírgula 2 3 4 2 2 9" xfId="45074"/>
    <cellStyle name="Vírgula 2 3 4 2 3" xfId="2575"/>
    <cellStyle name="Vírgula 2 3 4 2 3 2" xfId="7970"/>
    <cellStyle name="Vírgula 2 3 4 2 3 2 2" xfId="15820"/>
    <cellStyle name="Vírgula 2 3 4 2 3 2 2 2" xfId="45075"/>
    <cellStyle name="Vírgula 2 3 4 2 3 2 3" xfId="45076"/>
    <cellStyle name="Vírgula 2 3 4 2 3 2 3 2" xfId="45077"/>
    <cellStyle name="Vírgula 2 3 4 2 3 2 4" xfId="45078"/>
    <cellStyle name="Vírgula 2 3 4 2 3 3" xfId="10593"/>
    <cellStyle name="Vírgula 2 3 4 2 3 3 2" xfId="18443"/>
    <cellStyle name="Vírgula 2 3 4 2 3 3 2 2" xfId="45079"/>
    <cellStyle name="Vírgula 2 3 4 2 3 3 3" xfId="45080"/>
    <cellStyle name="Vírgula 2 3 4 2 3 3 3 2" xfId="45081"/>
    <cellStyle name="Vírgula 2 3 4 2 3 3 4" xfId="45082"/>
    <cellStyle name="Vírgula 2 3 4 2 3 4" xfId="13197"/>
    <cellStyle name="Vírgula 2 3 4 2 3 4 2" xfId="45083"/>
    <cellStyle name="Vírgula 2 3 4 2 3 5" xfId="5344"/>
    <cellStyle name="Vírgula 2 3 4 2 3 5 2" xfId="45084"/>
    <cellStyle name="Vírgula 2 3 4 2 3 6" xfId="45085"/>
    <cellStyle name="Vírgula 2 3 4 2 3 6 2" xfId="45086"/>
    <cellStyle name="Vírgula 2 3 4 2 3 7" xfId="45087"/>
    <cellStyle name="Vírgula 2 3 4 2 3 8" xfId="45088"/>
    <cellStyle name="Vírgula 2 3 4 2 4" xfId="7967"/>
    <cellStyle name="Vírgula 2 3 4 2 4 2" xfId="15817"/>
    <cellStyle name="Vírgula 2 3 4 2 4 2 2" xfId="45089"/>
    <cellStyle name="Vírgula 2 3 4 2 4 3" xfId="45090"/>
    <cellStyle name="Vírgula 2 3 4 2 4 3 2" xfId="45091"/>
    <cellStyle name="Vírgula 2 3 4 2 4 4" xfId="45092"/>
    <cellStyle name="Vírgula 2 3 4 2 5" xfId="10590"/>
    <cellStyle name="Vírgula 2 3 4 2 5 2" xfId="18440"/>
    <cellStyle name="Vírgula 2 3 4 2 5 2 2" xfId="45093"/>
    <cellStyle name="Vírgula 2 3 4 2 5 3" xfId="45094"/>
    <cellStyle name="Vírgula 2 3 4 2 5 3 2" xfId="45095"/>
    <cellStyle name="Vírgula 2 3 4 2 5 4" xfId="45096"/>
    <cellStyle name="Vírgula 2 3 4 2 6" xfId="13194"/>
    <cellStyle name="Vírgula 2 3 4 2 6 2" xfId="45097"/>
    <cellStyle name="Vírgula 2 3 4 2 7" xfId="5341"/>
    <cellStyle name="Vírgula 2 3 4 2 7 2" xfId="45098"/>
    <cellStyle name="Vírgula 2 3 4 2 8" xfId="45099"/>
    <cellStyle name="Vírgula 2 3 4 2 8 2" xfId="45100"/>
    <cellStyle name="Vírgula 2 3 4 2 9" xfId="45101"/>
    <cellStyle name="Vírgula 2 3 4 3" xfId="2576"/>
    <cellStyle name="Vírgula 2 3 4 3 2" xfId="2577"/>
    <cellStyle name="Vírgula 2 3 4 3 2 2" xfId="7972"/>
    <cellStyle name="Vírgula 2 3 4 3 2 2 2" xfId="15822"/>
    <cellStyle name="Vírgula 2 3 4 3 2 2 2 2" xfId="45102"/>
    <cellStyle name="Vírgula 2 3 4 3 2 2 3" xfId="45103"/>
    <cellStyle name="Vírgula 2 3 4 3 2 2 3 2" xfId="45104"/>
    <cellStyle name="Vírgula 2 3 4 3 2 2 4" xfId="45105"/>
    <cellStyle name="Vírgula 2 3 4 3 2 3" xfId="10595"/>
    <cellStyle name="Vírgula 2 3 4 3 2 3 2" xfId="18445"/>
    <cellStyle name="Vírgula 2 3 4 3 2 3 2 2" xfId="45106"/>
    <cellStyle name="Vírgula 2 3 4 3 2 3 3" xfId="45107"/>
    <cellStyle name="Vírgula 2 3 4 3 2 3 3 2" xfId="45108"/>
    <cellStyle name="Vírgula 2 3 4 3 2 3 4" xfId="45109"/>
    <cellStyle name="Vírgula 2 3 4 3 2 4" xfId="13199"/>
    <cellStyle name="Vírgula 2 3 4 3 2 4 2" xfId="45110"/>
    <cellStyle name="Vírgula 2 3 4 3 2 5" xfId="5346"/>
    <cellStyle name="Vírgula 2 3 4 3 2 5 2" xfId="45111"/>
    <cellStyle name="Vírgula 2 3 4 3 2 6" xfId="45112"/>
    <cellStyle name="Vírgula 2 3 4 3 2 6 2" xfId="45113"/>
    <cellStyle name="Vírgula 2 3 4 3 2 7" xfId="45114"/>
    <cellStyle name="Vírgula 2 3 4 3 2 8" xfId="45115"/>
    <cellStyle name="Vírgula 2 3 4 3 3" xfId="7971"/>
    <cellStyle name="Vírgula 2 3 4 3 3 2" xfId="15821"/>
    <cellStyle name="Vírgula 2 3 4 3 3 2 2" xfId="45116"/>
    <cellStyle name="Vírgula 2 3 4 3 3 3" xfId="45117"/>
    <cellStyle name="Vírgula 2 3 4 3 3 3 2" xfId="45118"/>
    <cellStyle name="Vírgula 2 3 4 3 3 4" xfId="45119"/>
    <cellStyle name="Vírgula 2 3 4 3 4" xfId="10594"/>
    <cellStyle name="Vírgula 2 3 4 3 4 2" xfId="18444"/>
    <cellStyle name="Vírgula 2 3 4 3 4 2 2" xfId="45120"/>
    <cellStyle name="Vírgula 2 3 4 3 4 3" xfId="45121"/>
    <cellStyle name="Vírgula 2 3 4 3 4 3 2" xfId="45122"/>
    <cellStyle name="Vírgula 2 3 4 3 4 4" xfId="45123"/>
    <cellStyle name="Vírgula 2 3 4 3 5" xfId="13198"/>
    <cellStyle name="Vírgula 2 3 4 3 5 2" xfId="45124"/>
    <cellStyle name="Vírgula 2 3 4 3 6" xfId="5345"/>
    <cellStyle name="Vírgula 2 3 4 3 6 2" xfId="45125"/>
    <cellStyle name="Vírgula 2 3 4 3 7" xfId="45126"/>
    <cellStyle name="Vírgula 2 3 4 3 7 2" xfId="45127"/>
    <cellStyle name="Vírgula 2 3 4 3 8" xfId="45128"/>
    <cellStyle name="Vírgula 2 3 4 3 9" xfId="45129"/>
    <cellStyle name="Vírgula 2 3 4 4" xfId="2578"/>
    <cellStyle name="Vírgula 2 3 4 4 2" xfId="7973"/>
    <cellStyle name="Vírgula 2 3 4 4 2 2" xfId="15823"/>
    <cellStyle name="Vírgula 2 3 4 4 2 2 2" xfId="45130"/>
    <cellStyle name="Vírgula 2 3 4 4 2 3" xfId="45131"/>
    <cellStyle name="Vírgula 2 3 4 4 2 3 2" xfId="45132"/>
    <cellStyle name="Vírgula 2 3 4 4 2 4" xfId="45133"/>
    <cellStyle name="Vírgula 2 3 4 4 3" xfId="10596"/>
    <cellStyle name="Vírgula 2 3 4 4 3 2" xfId="18446"/>
    <cellStyle name="Vírgula 2 3 4 4 3 2 2" xfId="45134"/>
    <cellStyle name="Vírgula 2 3 4 4 3 3" xfId="45135"/>
    <cellStyle name="Vírgula 2 3 4 4 3 3 2" xfId="45136"/>
    <cellStyle name="Vírgula 2 3 4 4 3 4" xfId="45137"/>
    <cellStyle name="Vírgula 2 3 4 4 4" xfId="13200"/>
    <cellStyle name="Vírgula 2 3 4 4 4 2" xfId="45138"/>
    <cellStyle name="Vírgula 2 3 4 4 5" xfId="5347"/>
    <cellStyle name="Vírgula 2 3 4 4 5 2" xfId="45139"/>
    <cellStyle name="Vírgula 2 3 4 4 6" xfId="45140"/>
    <cellStyle name="Vírgula 2 3 4 4 6 2" xfId="45141"/>
    <cellStyle name="Vírgula 2 3 4 4 7" xfId="45142"/>
    <cellStyle name="Vírgula 2 3 4 4 8" xfId="45143"/>
    <cellStyle name="Vírgula 2 3 4 5" xfId="7966"/>
    <cellStyle name="Vírgula 2 3 4 5 2" xfId="15816"/>
    <cellStyle name="Vírgula 2 3 4 5 2 2" xfId="45144"/>
    <cellStyle name="Vírgula 2 3 4 5 3" xfId="45145"/>
    <cellStyle name="Vírgula 2 3 4 5 3 2" xfId="45146"/>
    <cellStyle name="Vírgula 2 3 4 5 4" xfId="45147"/>
    <cellStyle name="Vírgula 2 3 4 6" xfId="10589"/>
    <cellStyle name="Vírgula 2 3 4 6 2" xfId="18439"/>
    <cellStyle name="Vírgula 2 3 4 6 2 2" xfId="45148"/>
    <cellStyle name="Vírgula 2 3 4 6 3" xfId="45149"/>
    <cellStyle name="Vírgula 2 3 4 6 3 2" xfId="45150"/>
    <cellStyle name="Vírgula 2 3 4 6 4" xfId="45151"/>
    <cellStyle name="Vírgula 2 3 4 7" xfId="13193"/>
    <cellStyle name="Vírgula 2 3 4 7 2" xfId="45152"/>
    <cellStyle name="Vírgula 2 3 4 8" xfId="5340"/>
    <cellStyle name="Vírgula 2 3 4 8 2" xfId="45153"/>
    <cellStyle name="Vírgula 2 3 4 9" xfId="45154"/>
    <cellStyle name="Vírgula 2 3 4 9 2" xfId="45155"/>
    <cellStyle name="Vírgula 2 3 5" xfId="2579"/>
    <cellStyle name="Vírgula 2 3 5 10" xfId="45156"/>
    <cellStyle name="Vírgula 2 3 5 2" xfId="2580"/>
    <cellStyle name="Vírgula 2 3 5 2 2" xfId="2581"/>
    <cellStyle name="Vírgula 2 3 5 2 2 2" xfId="7976"/>
    <cellStyle name="Vírgula 2 3 5 2 2 2 2" xfId="15826"/>
    <cellStyle name="Vírgula 2 3 5 2 2 2 2 2" xfId="45157"/>
    <cellStyle name="Vírgula 2 3 5 2 2 2 3" xfId="45158"/>
    <cellStyle name="Vírgula 2 3 5 2 2 2 3 2" xfId="45159"/>
    <cellStyle name="Vírgula 2 3 5 2 2 2 4" xfId="45160"/>
    <cellStyle name="Vírgula 2 3 5 2 2 3" xfId="10599"/>
    <cellStyle name="Vírgula 2 3 5 2 2 3 2" xfId="18449"/>
    <cellStyle name="Vírgula 2 3 5 2 2 3 2 2" xfId="45161"/>
    <cellStyle name="Vírgula 2 3 5 2 2 3 3" xfId="45162"/>
    <cellStyle name="Vírgula 2 3 5 2 2 3 3 2" xfId="45163"/>
    <cellStyle name="Vírgula 2 3 5 2 2 3 4" xfId="45164"/>
    <cellStyle name="Vírgula 2 3 5 2 2 4" xfId="13203"/>
    <cellStyle name="Vírgula 2 3 5 2 2 4 2" xfId="45165"/>
    <cellStyle name="Vírgula 2 3 5 2 2 5" xfId="5350"/>
    <cellStyle name="Vírgula 2 3 5 2 2 5 2" xfId="45166"/>
    <cellStyle name="Vírgula 2 3 5 2 2 6" xfId="45167"/>
    <cellStyle name="Vírgula 2 3 5 2 2 6 2" xfId="45168"/>
    <cellStyle name="Vírgula 2 3 5 2 2 7" xfId="45169"/>
    <cellStyle name="Vírgula 2 3 5 2 2 8" xfId="45170"/>
    <cellStyle name="Vírgula 2 3 5 2 3" xfId="7975"/>
    <cellStyle name="Vírgula 2 3 5 2 3 2" xfId="15825"/>
    <cellStyle name="Vírgula 2 3 5 2 3 2 2" xfId="45171"/>
    <cellStyle name="Vírgula 2 3 5 2 3 3" xfId="45172"/>
    <cellStyle name="Vírgula 2 3 5 2 3 3 2" xfId="45173"/>
    <cellStyle name="Vírgula 2 3 5 2 3 4" xfId="45174"/>
    <cellStyle name="Vírgula 2 3 5 2 4" xfId="10598"/>
    <cellStyle name="Vírgula 2 3 5 2 4 2" xfId="18448"/>
    <cellStyle name="Vírgula 2 3 5 2 4 2 2" xfId="45175"/>
    <cellStyle name="Vírgula 2 3 5 2 4 3" xfId="45176"/>
    <cellStyle name="Vírgula 2 3 5 2 4 3 2" xfId="45177"/>
    <cellStyle name="Vírgula 2 3 5 2 4 4" xfId="45178"/>
    <cellStyle name="Vírgula 2 3 5 2 5" xfId="13202"/>
    <cellStyle name="Vírgula 2 3 5 2 5 2" xfId="45179"/>
    <cellStyle name="Vírgula 2 3 5 2 6" xfId="5349"/>
    <cellStyle name="Vírgula 2 3 5 2 6 2" xfId="45180"/>
    <cellStyle name="Vírgula 2 3 5 2 7" xfId="45181"/>
    <cellStyle name="Vírgula 2 3 5 2 7 2" xfId="45182"/>
    <cellStyle name="Vírgula 2 3 5 2 8" xfId="45183"/>
    <cellStyle name="Vírgula 2 3 5 2 9" xfId="45184"/>
    <cellStyle name="Vírgula 2 3 5 3" xfId="2582"/>
    <cellStyle name="Vírgula 2 3 5 3 2" xfId="7977"/>
    <cellStyle name="Vírgula 2 3 5 3 2 2" xfId="15827"/>
    <cellStyle name="Vírgula 2 3 5 3 2 2 2" xfId="45185"/>
    <cellStyle name="Vírgula 2 3 5 3 2 3" xfId="45186"/>
    <cellStyle name="Vírgula 2 3 5 3 2 3 2" xfId="45187"/>
    <cellStyle name="Vírgula 2 3 5 3 2 4" xfId="45188"/>
    <cellStyle name="Vírgula 2 3 5 3 3" xfId="10600"/>
    <cellStyle name="Vírgula 2 3 5 3 3 2" xfId="18450"/>
    <cellStyle name="Vírgula 2 3 5 3 3 2 2" xfId="45189"/>
    <cellStyle name="Vírgula 2 3 5 3 3 3" xfId="45190"/>
    <cellStyle name="Vírgula 2 3 5 3 3 3 2" xfId="45191"/>
    <cellStyle name="Vírgula 2 3 5 3 3 4" xfId="45192"/>
    <cellStyle name="Vírgula 2 3 5 3 4" xfId="13204"/>
    <cellStyle name="Vírgula 2 3 5 3 4 2" xfId="45193"/>
    <cellStyle name="Vírgula 2 3 5 3 5" xfId="5351"/>
    <cellStyle name="Vírgula 2 3 5 3 5 2" xfId="45194"/>
    <cellStyle name="Vírgula 2 3 5 3 6" xfId="45195"/>
    <cellStyle name="Vírgula 2 3 5 3 6 2" xfId="45196"/>
    <cellStyle name="Vírgula 2 3 5 3 7" xfId="45197"/>
    <cellStyle name="Vírgula 2 3 5 3 8" xfId="45198"/>
    <cellStyle name="Vírgula 2 3 5 4" xfId="7974"/>
    <cellStyle name="Vírgula 2 3 5 4 2" xfId="15824"/>
    <cellStyle name="Vírgula 2 3 5 4 2 2" xfId="45199"/>
    <cellStyle name="Vírgula 2 3 5 4 3" xfId="45200"/>
    <cellStyle name="Vírgula 2 3 5 4 3 2" xfId="45201"/>
    <cellStyle name="Vírgula 2 3 5 4 4" xfId="45202"/>
    <cellStyle name="Vírgula 2 3 5 5" xfId="10597"/>
    <cellStyle name="Vírgula 2 3 5 5 2" xfId="18447"/>
    <cellStyle name="Vírgula 2 3 5 5 2 2" xfId="45203"/>
    <cellStyle name="Vírgula 2 3 5 5 3" xfId="45204"/>
    <cellStyle name="Vírgula 2 3 5 5 3 2" xfId="45205"/>
    <cellStyle name="Vírgula 2 3 5 5 4" xfId="45206"/>
    <cellStyle name="Vírgula 2 3 5 6" xfId="13201"/>
    <cellStyle name="Vírgula 2 3 5 6 2" xfId="45207"/>
    <cellStyle name="Vírgula 2 3 5 7" xfId="5348"/>
    <cellStyle name="Vírgula 2 3 5 7 2" xfId="45208"/>
    <cellStyle name="Vírgula 2 3 5 8" xfId="45209"/>
    <cellStyle name="Vírgula 2 3 5 8 2" xfId="45210"/>
    <cellStyle name="Vírgula 2 3 5 9" xfId="45211"/>
    <cellStyle name="Vírgula 2 3 6" xfId="2583"/>
    <cellStyle name="Vírgula 2 3 6 2" xfId="2584"/>
    <cellStyle name="Vírgula 2 3 6 2 2" xfId="7979"/>
    <cellStyle name="Vírgula 2 3 6 2 2 2" xfId="15829"/>
    <cellStyle name="Vírgula 2 3 6 2 2 2 2" xfId="45212"/>
    <cellStyle name="Vírgula 2 3 6 2 2 3" xfId="45213"/>
    <cellStyle name="Vírgula 2 3 6 2 2 3 2" xfId="45214"/>
    <cellStyle name="Vírgula 2 3 6 2 2 4" xfId="45215"/>
    <cellStyle name="Vírgula 2 3 6 2 3" xfId="10602"/>
    <cellStyle name="Vírgula 2 3 6 2 3 2" xfId="18452"/>
    <cellStyle name="Vírgula 2 3 6 2 3 2 2" xfId="45216"/>
    <cellStyle name="Vírgula 2 3 6 2 3 3" xfId="45217"/>
    <cellStyle name="Vírgula 2 3 6 2 3 3 2" xfId="45218"/>
    <cellStyle name="Vírgula 2 3 6 2 3 4" xfId="45219"/>
    <cellStyle name="Vírgula 2 3 6 2 4" xfId="13206"/>
    <cellStyle name="Vírgula 2 3 6 2 4 2" xfId="45220"/>
    <cellStyle name="Vírgula 2 3 6 2 5" xfId="5353"/>
    <cellStyle name="Vírgula 2 3 6 2 5 2" xfId="45221"/>
    <cellStyle name="Vírgula 2 3 6 2 6" xfId="45222"/>
    <cellStyle name="Vírgula 2 3 6 2 6 2" xfId="45223"/>
    <cellStyle name="Vírgula 2 3 6 2 7" xfId="45224"/>
    <cellStyle name="Vírgula 2 3 6 2 8" xfId="45225"/>
    <cellStyle name="Vírgula 2 3 6 3" xfId="7978"/>
    <cellStyle name="Vírgula 2 3 6 3 2" xfId="15828"/>
    <cellStyle name="Vírgula 2 3 6 3 2 2" xfId="45226"/>
    <cellStyle name="Vírgula 2 3 6 3 3" xfId="45227"/>
    <cellStyle name="Vírgula 2 3 6 3 3 2" xfId="45228"/>
    <cellStyle name="Vírgula 2 3 6 3 4" xfId="45229"/>
    <cellStyle name="Vírgula 2 3 6 4" xfId="10601"/>
    <cellStyle name="Vírgula 2 3 6 4 2" xfId="18451"/>
    <cellStyle name="Vírgula 2 3 6 4 2 2" xfId="45230"/>
    <cellStyle name="Vírgula 2 3 6 4 3" xfId="45231"/>
    <cellStyle name="Vírgula 2 3 6 4 3 2" xfId="45232"/>
    <cellStyle name="Vírgula 2 3 6 4 4" xfId="45233"/>
    <cellStyle name="Vírgula 2 3 6 5" xfId="13205"/>
    <cellStyle name="Vírgula 2 3 6 5 2" xfId="45234"/>
    <cellStyle name="Vírgula 2 3 6 6" xfId="5352"/>
    <cellStyle name="Vírgula 2 3 6 6 2" xfId="45235"/>
    <cellStyle name="Vírgula 2 3 6 7" xfId="45236"/>
    <cellStyle name="Vírgula 2 3 6 7 2" xfId="45237"/>
    <cellStyle name="Vírgula 2 3 6 8" xfId="45238"/>
    <cellStyle name="Vírgula 2 3 6 9" xfId="45239"/>
    <cellStyle name="Vírgula 2 3 7" xfId="2585"/>
    <cellStyle name="Vírgula 2 3 7 2" xfId="7980"/>
    <cellStyle name="Vírgula 2 3 7 2 2" xfId="15830"/>
    <cellStyle name="Vírgula 2 3 7 2 2 2" xfId="45240"/>
    <cellStyle name="Vírgula 2 3 7 2 3" xfId="45241"/>
    <cellStyle name="Vírgula 2 3 7 2 3 2" xfId="45242"/>
    <cellStyle name="Vírgula 2 3 7 2 4" xfId="45243"/>
    <cellStyle name="Vírgula 2 3 7 3" xfId="10603"/>
    <cellStyle name="Vírgula 2 3 7 3 2" xfId="18453"/>
    <cellStyle name="Vírgula 2 3 7 3 2 2" xfId="45244"/>
    <cellStyle name="Vírgula 2 3 7 3 3" xfId="45245"/>
    <cellStyle name="Vírgula 2 3 7 3 3 2" xfId="45246"/>
    <cellStyle name="Vírgula 2 3 7 3 4" xfId="45247"/>
    <cellStyle name="Vírgula 2 3 7 4" xfId="13207"/>
    <cellStyle name="Vírgula 2 3 7 4 2" xfId="45248"/>
    <cellStyle name="Vírgula 2 3 7 5" xfId="5354"/>
    <cellStyle name="Vírgula 2 3 7 5 2" xfId="45249"/>
    <cellStyle name="Vírgula 2 3 7 6" xfId="45250"/>
    <cellStyle name="Vírgula 2 3 7 6 2" xfId="45251"/>
    <cellStyle name="Vírgula 2 3 7 7" xfId="45252"/>
    <cellStyle name="Vírgula 2 3 7 8" xfId="45253"/>
    <cellStyle name="Vírgula 2 3 8" xfId="7949"/>
    <cellStyle name="Vírgula 2 3 8 2" xfId="15799"/>
    <cellStyle name="Vírgula 2 3 8 2 2" xfId="45254"/>
    <cellStyle name="Vírgula 2 3 8 3" xfId="45255"/>
    <cellStyle name="Vírgula 2 3 8 3 2" xfId="45256"/>
    <cellStyle name="Vírgula 2 3 8 4" xfId="45257"/>
    <cellStyle name="Vírgula 2 3 9" xfId="10572"/>
    <cellStyle name="Vírgula 2 3 9 2" xfId="18422"/>
    <cellStyle name="Vírgula 2 3 9 2 2" xfId="45258"/>
    <cellStyle name="Vírgula 2 3 9 3" xfId="45259"/>
    <cellStyle name="Vírgula 2 3 9 3 2" xfId="45260"/>
    <cellStyle name="Vírgula 2 3 9 4" xfId="45261"/>
    <cellStyle name="Vírgula 2 4" xfId="2586"/>
    <cellStyle name="Vírgula 2 4 10" xfId="13208"/>
    <cellStyle name="Vírgula 2 4 10 2" xfId="45262"/>
    <cellStyle name="Vírgula 2 4 11" xfId="5355"/>
    <cellStyle name="Vírgula 2 4 11 2" xfId="45263"/>
    <cellStyle name="Vírgula 2 4 12" xfId="45264"/>
    <cellStyle name="Vírgula 2 4 12 2" xfId="45265"/>
    <cellStyle name="Vírgula 2 4 13" xfId="45266"/>
    <cellStyle name="Vírgula 2 4 14" xfId="45267"/>
    <cellStyle name="Vírgula 2 4 2" xfId="2587"/>
    <cellStyle name="Vírgula 2 4 2 10" xfId="45268"/>
    <cellStyle name="Vírgula 2 4 2 11" xfId="45269"/>
    <cellStyle name="Vírgula 2 4 2 2" xfId="2588"/>
    <cellStyle name="Vírgula 2 4 2 2 10" xfId="45270"/>
    <cellStyle name="Vírgula 2 4 2 2 2" xfId="2589"/>
    <cellStyle name="Vírgula 2 4 2 2 2 2" xfId="2590"/>
    <cellStyle name="Vírgula 2 4 2 2 2 2 2" xfId="7985"/>
    <cellStyle name="Vírgula 2 4 2 2 2 2 2 2" xfId="15835"/>
    <cellStyle name="Vírgula 2 4 2 2 2 2 2 2 2" xfId="45271"/>
    <cellStyle name="Vírgula 2 4 2 2 2 2 2 3" xfId="45272"/>
    <cellStyle name="Vírgula 2 4 2 2 2 2 2 3 2" xfId="45273"/>
    <cellStyle name="Vírgula 2 4 2 2 2 2 2 4" xfId="45274"/>
    <cellStyle name="Vírgula 2 4 2 2 2 2 3" xfId="10608"/>
    <cellStyle name="Vírgula 2 4 2 2 2 2 3 2" xfId="18458"/>
    <cellStyle name="Vírgula 2 4 2 2 2 2 3 2 2" xfId="45275"/>
    <cellStyle name="Vírgula 2 4 2 2 2 2 3 3" xfId="45276"/>
    <cellStyle name="Vírgula 2 4 2 2 2 2 3 3 2" xfId="45277"/>
    <cellStyle name="Vírgula 2 4 2 2 2 2 3 4" xfId="45278"/>
    <cellStyle name="Vírgula 2 4 2 2 2 2 4" xfId="13212"/>
    <cellStyle name="Vírgula 2 4 2 2 2 2 4 2" xfId="45279"/>
    <cellStyle name="Vírgula 2 4 2 2 2 2 5" xfId="5359"/>
    <cellStyle name="Vírgula 2 4 2 2 2 2 5 2" xfId="45280"/>
    <cellStyle name="Vírgula 2 4 2 2 2 2 6" xfId="45281"/>
    <cellStyle name="Vírgula 2 4 2 2 2 2 6 2" xfId="45282"/>
    <cellStyle name="Vírgula 2 4 2 2 2 2 7" xfId="45283"/>
    <cellStyle name="Vírgula 2 4 2 2 2 2 8" xfId="45284"/>
    <cellStyle name="Vírgula 2 4 2 2 2 3" xfId="7984"/>
    <cellStyle name="Vírgula 2 4 2 2 2 3 2" xfId="15834"/>
    <cellStyle name="Vírgula 2 4 2 2 2 3 2 2" xfId="45285"/>
    <cellStyle name="Vírgula 2 4 2 2 2 3 3" xfId="45286"/>
    <cellStyle name="Vírgula 2 4 2 2 2 3 3 2" xfId="45287"/>
    <cellStyle name="Vírgula 2 4 2 2 2 3 4" xfId="45288"/>
    <cellStyle name="Vírgula 2 4 2 2 2 4" xfId="10607"/>
    <cellStyle name="Vírgula 2 4 2 2 2 4 2" xfId="18457"/>
    <cellStyle name="Vírgula 2 4 2 2 2 4 2 2" xfId="45289"/>
    <cellStyle name="Vírgula 2 4 2 2 2 4 3" xfId="45290"/>
    <cellStyle name="Vírgula 2 4 2 2 2 4 3 2" xfId="45291"/>
    <cellStyle name="Vírgula 2 4 2 2 2 4 4" xfId="45292"/>
    <cellStyle name="Vírgula 2 4 2 2 2 5" xfId="13211"/>
    <cellStyle name="Vírgula 2 4 2 2 2 5 2" xfId="45293"/>
    <cellStyle name="Vírgula 2 4 2 2 2 6" xfId="5358"/>
    <cellStyle name="Vírgula 2 4 2 2 2 6 2" xfId="45294"/>
    <cellStyle name="Vírgula 2 4 2 2 2 7" xfId="45295"/>
    <cellStyle name="Vírgula 2 4 2 2 2 7 2" xfId="45296"/>
    <cellStyle name="Vírgula 2 4 2 2 2 8" xfId="45297"/>
    <cellStyle name="Vírgula 2 4 2 2 2 9" xfId="45298"/>
    <cellStyle name="Vírgula 2 4 2 2 3" xfId="2591"/>
    <cellStyle name="Vírgula 2 4 2 2 3 2" xfId="7986"/>
    <cellStyle name="Vírgula 2 4 2 2 3 2 2" xfId="15836"/>
    <cellStyle name="Vírgula 2 4 2 2 3 2 2 2" xfId="45299"/>
    <cellStyle name="Vírgula 2 4 2 2 3 2 3" xfId="45300"/>
    <cellStyle name="Vírgula 2 4 2 2 3 2 3 2" xfId="45301"/>
    <cellStyle name="Vírgula 2 4 2 2 3 2 4" xfId="45302"/>
    <cellStyle name="Vírgula 2 4 2 2 3 3" xfId="10609"/>
    <cellStyle name="Vírgula 2 4 2 2 3 3 2" xfId="18459"/>
    <cellStyle name="Vírgula 2 4 2 2 3 3 2 2" xfId="45303"/>
    <cellStyle name="Vírgula 2 4 2 2 3 3 3" xfId="45304"/>
    <cellStyle name="Vírgula 2 4 2 2 3 3 3 2" xfId="45305"/>
    <cellStyle name="Vírgula 2 4 2 2 3 3 4" xfId="45306"/>
    <cellStyle name="Vírgula 2 4 2 2 3 4" xfId="13213"/>
    <cellStyle name="Vírgula 2 4 2 2 3 4 2" xfId="45307"/>
    <cellStyle name="Vírgula 2 4 2 2 3 5" xfId="5360"/>
    <cellStyle name="Vírgula 2 4 2 2 3 5 2" xfId="45308"/>
    <cellStyle name="Vírgula 2 4 2 2 3 6" xfId="45309"/>
    <cellStyle name="Vírgula 2 4 2 2 3 6 2" xfId="45310"/>
    <cellStyle name="Vírgula 2 4 2 2 3 7" xfId="45311"/>
    <cellStyle name="Vírgula 2 4 2 2 3 8" xfId="45312"/>
    <cellStyle name="Vírgula 2 4 2 2 4" xfId="7983"/>
    <cellStyle name="Vírgula 2 4 2 2 4 2" xfId="15833"/>
    <cellStyle name="Vírgula 2 4 2 2 4 2 2" xfId="45313"/>
    <cellStyle name="Vírgula 2 4 2 2 4 3" xfId="45314"/>
    <cellStyle name="Vírgula 2 4 2 2 4 3 2" xfId="45315"/>
    <cellStyle name="Vírgula 2 4 2 2 4 4" xfId="45316"/>
    <cellStyle name="Vírgula 2 4 2 2 5" xfId="10606"/>
    <cellStyle name="Vírgula 2 4 2 2 5 2" xfId="18456"/>
    <cellStyle name="Vírgula 2 4 2 2 5 2 2" xfId="45317"/>
    <cellStyle name="Vírgula 2 4 2 2 5 3" xfId="45318"/>
    <cellStyle name="Vírgula 2 4 2 2 5 3 2" xfId="45319"/>
    <cellStyle name="Vírgula 2 4 2 2 5 4" xfId="45320"/>
    <cellStyle name="Vírgula 2 4 2 2 6" xfId="13210"/>
    <cellStyle name="Vírgula 2 4 2 2 6 2" xfId="45321"/>
    <cellStyle name="Vírgula 2 4 2 2 7" xfId="5357"/>
    <cellStyle name="Vírgula 2 4 2 2 7 2" xfId="45322"/>
    <cellStyle name="Vírgula 2 4 2 2 8" xfId="45323"/>
    <cellStyle name="Vírgula 2 4 2 2 8 2" xfId="45324"/>
    <cellStyle name="Vírgula 2 4 2 2 9" xfId="45325"/>
    <cellStyle name="Vírgula 2 4 2 3" xfId="2592"/>
    <cellStyle name="Vírgula 2 4 2 3 2" xfId="2593"/>
    <cellStyle name="Vírgula 2 4 2 3 2 2" xfId="7988"/>
    <cellStyle name="Vírgula 2 4 2 3 2 2 2" xfId="15838"/>
    <cellStyle name="Vírgula 2 4 2 3 2 2 2 2" xfId="45326"/>
    <cellStyle name="Vírgula 2 4 2 3 2 2 3" xfId="45327"/>
    <cellStyle name="Vírgula 2 4 2 3 2 2 3 2" xfId="45328"/>
    <cellStyle name="Vírgula 2 4 2 3 2 2 4" xfId="45329"/>
    <cellStyle name="Vírgula 2 4 2 3 2 3" xfId="10611"/>
    <cellStyle name="Vírgula 2 4 2 3 2 3 2" xfId="18461"/>
    <cellStyle name="Vírgula 2 4 2 3 2 3 2 2" xfId="45330"/>
    <cellStyle name="Vírgula 2 4 2 3 2 3 3" xfId="45331"/>
    <cellStyle name="Vírgula 2 4 2 3 2 3 3 2" xfId="45332"/>
    <cellStyle name="Vírgula 2 4 2 3 2 3 4" xfId="45333"/>
    <cellStyle name="Vírgula 2 4 2 3 2 4" xfId="13215"/>
    <cellStyle name="Vírgula 2 4 2 3 2 4 2" xfId="45334"/>
    <cellStyle name="Vírgula 2 4 2 3 2 5" xfId="5362"/>
    <cellStyle name="Vírgula 2 4 2 3 2 5 2" xfId="45335"/>
    <cellStyle name="Vírgula 2 4 2 3 2 6" xfId="45336"/>
    <cellStyle name="Vírgula 2 4 2 3 2 6 2" xfId="45337"/>
    <cellStyle name="Vírgula 2 4 2 3 2 7" xfId="45338"/>
    <cellStyle name="Vírgula 2 4 2 3 2 8" xfId="45339"/>
    <cellStyle name="Vírgula 2 4 2 3 3" xfId="7987"/>
    <cellStyle name="Vírgula 2 4 2 3 3 2" xfId="15837"/>
    <cellStyle name="Vírgula 2 4 2 3 3 2 2" xfId="45340"/>
    <cellStyle name="Vírgula 2 4 2 3 3 3" xfId="45341"/>
    <cellStyle name="Vírgula 2 4 2 3 3 3 2" xfId="45342"/>
    <cellStyle name="Vírgula 2 4 2 3 3 4" xfId="45343"/>
    <cellStyle name="Vírgula 2 4 2 3 4" xfId="10610"/>
    <cellStyle name="Vírgula 2 4 2 3 4 2" xfId="18460"/>
    <cellStyle name="Vírgula 2 4 2 3 4 2 2" xfId="45344"/>
    <cellStyle name="Vírgula 2 4 2 3 4 3" xfId="45345"/>
    <cellStyle name="Vírgula 2 4 2 3 4 3 2" xfId="45346"/>
    <cellStyle name="Vírgula 2 4 2 3 4 4" xfId="45347"/>
    <cellStyle name="Vírgula 2 4 2 3 5" xfId="13214"/>
    <cellStyle name="Vírgula 2 4 2 3 5 2" xfId="45348"/>
    <cellStyle name="Vírgula 2 4 2 3 6" xfId="5361"/>
    <cellStyle name="Vírgula 2 4 2 3 6 2" xfId="45349"/>
    <cellStyle name="Vírgula 2 4 2 3 7" xfId="45350"/>
    <cellStyle name="Vírgula 2 4 2 3 7 2" xfId="45351"/>
    <cellStyle name="Vírgula 2 4 2 3 8" xfId="45352"/>
    <cellStyle name="Vírgula 2 4 2 3 9" xfId="45353"/>
    <cellStyle name="Vírgula 2 4 2 4" xfId="2594"/>
    <cellStyle name="Vírgula 2 4 2 4 2" xfId="7989"/>
    <cellStyle name="Vírgula 2 4 2 4 2 2" xfId="15839"/>
    <cellStyle name="Vírgula 2 4 2 4 2 2 2" xfId="45354"/>
    <cellStyle name="Vírgula 2 4 2 4 2 3" xfId="45355"/>
    <cellStyle name="Vírgula 2 4 2 4 2 3 2" xfId="45356"/>
    <cellStyle name="Vírgula 2 4 2 4 2 4" xfId="45357"/>
    <cellStyle name="Vírgula 2 4 2 4 3" xfId="10612"/>
    <cellStyle name="Vírgula 2 4 2 4 3 2" xfId="18462"/>
    <cellStyle name="Vírgula 2 4 2 4 3 2 2" xfId="45358"/>
    <cellStyle name="Vírgula 2 4 2 4 3 3" xfId="45359"/>
    <cellStyle name="Vírgula 2 4 2 4 3 3 2" xfId="45360"/>
    <cellStyle name="Vírgula 2 4 2 4 3 4" xfId="45361"/>
    <cellStyle name="Vírgula 2 4 2 4 4" xfId="13216"/>
    <cellStyle name="Vírgula 2 4 2 4 4 2" xfId="45362"/>
    <cellStyle name="Vírgula 2 4 2 4 5" xfId="5363"/>
    <cellStyle name="Vírgula 2 4 2 4 5 2" xfId="45363"/>
    <cellStyle name="Vírgula 2 4 2 4 6" xfId="45364"/>
    <cellStyle name="Vírgula 2 4 2 4 6 2" xfId="45365"/>
    <cellStyle name="Vírgula 2 4 2 4 7" xfId="45366"/>
    <cellStyle name="Vírgula 2 4 2 4 8" xfId="45367"/>
    <cellStyle name="Vírgula 2 4 2 5" xfId="7982"/>
    <cellStyle name="Vírgula 2 4 2 5 2" xfId="15832"/>
    <cellStyle name="Vírgula 2 4 2 5 2 2" xfId="45368"/>
    <cellStyle name="Vírgula 2 4 2 5 3" xfId="45369"/>
    <cellStyle name="Vírgula 2 4 2 5 3 2" xfId="45370"/>
    <cellStyle name="Vírgula 2 4 2 5 4" xfId="45371"/>
    <cellStyle name="Vírgula 2 4 2 6" xfId="10605"/>
    <cellStyle name="Vírgula 2 4 2 6 2" xfId="18455"/>
    <cellStyle name="Vírgula 2 4 2 6 2 2" xfId="45372"/>
    <cellStyle name="Vírgula 2 4 2 6 3" xfId="45373"/>
    <cellStyle name="Vírgula 2 4 2 6 3 2" xfId="45374"/>
    <cellStyle name="Vírgula 2 4 2 6 4" xfId="45375"/>
    <cellStyle name="Vírgula 2 4 2 7" xfId="13209"/>
    <cellStyle name="Vírgula 2 4 2 7 2" xfId="45376"/>
    <cellStyle name="Vírgula 2 4 2 8" xfId="5356"/>
    <cellStyle name="Vírgula 2 4 2 8 2" xfId="45377"/>
    <cellStyle name="Vírgula 2 4 2 9" xfId="45378"/>
    <cellStyle name="Vírgula 2 4 2 9 2" xfId="45379"/>
    <cellStyle name="Vírgula 2 4 3" xfId="2595"/>
    <cellStyle name="Vírgula 2 4 3 10" xfId="45380"/>
    <cellStyle name="Vírgula 2 4 3 11" xfId="45381"/>
    <cellStyle name="Vírgula 2 4 3 2" xfId="2596"/>
    <cellStyle name="Vírgula 2 4 3 2 10" xfId="45382"/>
    <cellStyle name="Vírgula 2 4 3 2 2" xfId="2597"/>
    <cellStyle name="Vírgula 2 4 3 2 2 2" xfId="2598"/>
    <cellStyle name="Vírgula 2 4 3 2 2 2 2" xfId="7993"/>
    <cellStyle name="Vírgula 2 4 3 2 2 2 2 2" xfId="15843"/>
    <cellStyle name="Vírgula 2 4 3 2 2 2 2 2 2" xfId="45383"/>
    <cellStyle name="Vírgula 2 4 3 2 2 2 2 3" xfId="45384"/>
    <cellStyle name="Vírgula 2 4 3 2 2 2 2 3 2" xfId="45385"/>
    <cellStyle name="Vírgula 2 4 3 2 2 2 2 4" xfId="45386"/>
    <cellStyle name="Vírgula 2 4 3 2 2 2 3" xfId="10616"/>
    <cellStyle name="Vírgula 2 4 3 2 2 2 3 2" xfId="18466"/>
    <cellStyle name="Vírgula 2 4 3 2 2 2 3 2 2" xfId="45387"/>
    <cellStyle name="Vírgula 2 4 3 2 2 2 3 3" xfId="45388"/>
    <cellStyle name="Vírgula 2 4 3 2 2 2 3 3 2" xfId="45389"/>
    <cellStyle name="Vírgula 2 4 3 2 2 2 3 4" xfId="45390"/>
    <cellStyle name="Vírgula 2 4 3 2 2 2 4" xfId="13220"/>
    <cellStyle name="Vírgula 2 4 3 2 2 2 4 2" xfId="45391"/>
    <cellStyle name="Vírgula 2 4 3 2 2 2 5" xfId="5367"/>
    <cellStyle name="Vírgula 2 4 3 2 2 2 5 2" xfId="45392"/>
    <cellStyle name="Vírgula 2 4 3 2 2 2 6" xfId="45393"/>
    <cellStyle name="Vírgula 2 4 3 2 2 2 6 2" xfId="45394"/>
    <cellStyle name="Vírgula 2 4 3 2 2 2 7" xfId="45395"/>
    <cellStyle name="Vírgula 2 4 3 2 2 2 8" xfId="45396"/>
    <cellStyle name="Vírgula 2 4 3 2 2 3" xfId="7992"/>
    <cellStyle name="Vírgula 2 4 3 2 2 3 2" xfId="15842"/>
    <cellStyle name="Vírgula 2 4 3 2 2 3 2 2" xfId="45397"/>
    <cellStyle name="Vírgula 2 4 3 2 2 3 3" xfId="45398"/>
    <cellStyle name="Vírgula 2 4 3 2 2 3 3 2" xfId="45399"/>
    <cellStyle name="Vírgula 2 4 3 2 2 3 4" xfId="45400"/>
    <cellStyle name="Vírgula 2 4 3 2 2 4" xfId="10615"/>
    <cellStyle name="Vírgula 2 4 3 2 2 4 2" xfId="18465"/>
    <cellStyle name="Vírgula 2 4 3 2 2 4 2 2" xfId="45401"/>
    <cellStyle name="Vírgula 2 4 3 2 2 4 3" xfId="45402"/>
    <cellStyle name="Vírgula 2 4 3 2 2 4 3 2" xfId="45403"/>
    <cellStyle name="Vírgula 2 4 3 2 2 4 4" xfId="45404"/>
    <cellStyle name="Vírgula 2 4 3 2 2 5" xfId="13219"/>
    <cellStyle name="Vírgula 2 4 3 2 2 5 2" xfId="45405"/>
    <cellStyle name="Vírgula 2 4 3 2 2 6" xfId="5366"/>
    <cellStyle name="Vírgula 2 4 3 2 2 6 2" xfId="45406"/>
    <cellStyle name="Vírgula 2 4 3 2 2 7" xfId="45407"/>
    <cellStyle name="Vírgula 2 4 3 2 2 7 2" xfId="45408"/>
    <cellStyle name="Vírgula 2 4 3 2 2 8" xfId="45409"/>
    <cellStyle name="Vírgula 2 4 3 2 2 9" xfId="45410"/>
    <cellStyle name="Vírgula 2 4 3 2 3" xfId="2599"/>
    <cellStyle name="Vírgula 2 4 3 2 3 2" xfId="7994"/>
    <cellStyle name="Vírgula 2 4 3 2 3 2 2" xfId="15844"/>
    <cellStyle name="Vírgula 2 4 3 2 3 2 2 2" xfId="45411"/>
    <cellStyle name="Vírgula 2 4 3 2 3 2 3" xfId="45412"/>
    <cellStyle name="Vírgula 2 4 3 2 3 2 3 2" xfId="45413"/>
    <cellStyle name="Vírgula 2 4 3 2 3 2 4" xfId="45414"/>
    <cellStyle name="Vírgula 2 4 3 2 3 3" xfId="10617"/>
    <cellStyle name="Vírgula 2 4 3 2 3 3 2" xfId="18467"/>
    <cellStyle name="Vírgula 2 4 3 2 3 3 2 2" xfId="45415"/>
    <cellStyle name="Vírgula 2 4 3 2 3 3 3" xfId="45416"/>
    <cellStyle name="Vírgula 2 4 3 2 3 3 3 2" xfId="45417"/>
    <cellStyle name="Vírgula 2 4 3 2 3 3 4" xfId="45418"/>
    <cellStyle name="Vírgula 2 4 3 2 3 4" xfId="13221"/>
    <cellStyle name="Vírgula 2 4 3 2 3 4 2" xfId="45419"/>
    <cellStyle name="Vírgula 2 4 3 2 3 5" xfId="5368"/>
    <cellStyle name="Vírgula 2 4 3 2 3 5 2" xfId="45420"/>
    <cellStyle name="Vírgula 2 4 3 2 3 6" xfId="45421"/>
    <cellStyle name="Vírgula 2 4 3 2 3 6 2" xfId="45422"/>
    <cellStyle name="Vírgula 2 4 3 2 3 7" xfId="45423"/>
    <cellStyle name="Vírgula 2 4 3 2 3 8" xfId="45424"/>
    <cellStyle name="Vírgula 2 4 3 2 4" xfId="7991"/>
    <cellStyle name="Vírgula 2 4 3 2 4 2" xfId="15841"/>
    <cellStyle name="Vírgula 2 4 3 2 4 2 2" xfId="45425"/>
    <cellStyle name="Vírgula 2 4 3 2 4 3" xfId="45426"/>
    <cellStyle name="Vírgula 2 4 3 2 4 3 2" xfId="45427"/>
    <cellStyle name="Vírgula 2 4 3 2 4 4" xfId="45428"/>
    <cellStyle name="Vírgula 2 4 3 2 5" xfId="10614"/>
    <cellStyle name="Vírgula 2 4 3 2 5 2" xfId="18464"/>
    <cellStyle name="Vírgula 2 4 3 2 5 2 2" xfId="45429"/>
    <cellStyle name="Vírgula 2 4 3 2 5 3" xfId="45430"/>
    <cellStyle name="Vírgula 2 4 3 2 5 3 2" xfId="45431"/>
    <cellStyle name="Vírgula 2 4 3 2 5 4" xfId="45432"/>
    <cellStyle name="Vírgula 2 4 3 2 6" xfId="13218"/>
    <cellStyle name="Vírgula 2 4 3 2 6 2" xfId="45433"/>
    <cellStyle name="Vírgula 2 4 3 2 7" xfId="5365"/>
    <cellStyle name="Vírgula 2 4 3 2 7 2" xfId="45434"/>
    <cellStyle name="Vírgula 2 4 3 2 8" xfId="45435"/>
    <cellStyle name="Vírgula 2 4 3 2 8 2" xfId="45436"/>
    <cellStyle name="Vírgula 2 4 3 2 9" xfId="45437"/>
    <cellStyle name="Vírgula 2 4 3 3" xfId="2600"/>
    <cellStyle name="Vírgula 2 4 3 3 2" xfId="2601"/>
    <cellStyle name="Vírgula 2 4 3 3 2 2" xfId="7996"/>
    <cellStyle name="Vírgula 2 4 3 3 2 2 2" xfId="15846"/>
    <cellStyle name="Vírgula 2 4 3 3 2 2 2 2" xfId="45438"/>
    <cellStyle name="Vírgula 2 4 3 3 2 2 3" xfId="45439"/>
    <cellStyle name="Vírgula 2 4 3 3 2 2 3 2" xfId="45440"/>
    <cellStyle name="Vírgula 2 4 3 3 2 2 4" xfId="45441"/>
    <cellStyle name="Vírgula 2 4 3 3 2 3" xfId="10619"/>
    <cellStyle name="Vírgula 2 4 3 3 2 3 2" xfId="18469"/>
    <cellStyle name="Vírgula 2 4 3 3 2 3 2 2" xfId="45442"/>
    <cellStyle name="Vírgula 2 4 3 3 2 3 3" xfId="45443"/>
    <cellStyle name="Vírgula 2 4 3 3 2 3 3 2" xfId="45444"/>
    <cellStyle name="Vírgula 2 4 3 3 2 3 4" xfId="45445"/>
    <cellStyle name="Vírgula 2 4 3 3 2 4" xfId="13223"/>
    <cellStyle name="Vírgula 2 4 3 3 2 4 2" xfId="45446"/>
    <cellStyle name="Vírgula 2 4 3 3 2 5" xfId="5370"/>
    <cellStyle name="Vírgula 2 4 3 3 2 5 2" xfId="45447"/>
    <cellStyle name="Vírgula 2 4 3 3 2 6" xfId="45448"/>
    <cellStyle name="Vírgula 2 4 3 3 2 6 2" xfId="45449"/>
    <cellStyle name="Vírgula 2 4 3 3 2 7" xfId="45450"/>
    <cellStyle name="Vírgula 2 4 3 3 2 8" xfId="45451"/>
    <cellStyle name="Vírgula 2 4 3 3 3" xfId="7995"/>
    <cellStyle name="Vírgula 2 4 3 3 3 2" xfId="15845"/>
    <cellStyle name="Vírgula 2 4 3 3 3 2 2" xfId="45452"/>
    <cellStyle name="Vírgula 2 4 3 3 3 3" xfId="45453"/>
    <cellStyle name="Vírgula 2 4 3 3 3 3 2" xfId="45454"/>
    <cellStyle name="Vírgula 2 4 3 3 3 4" xfId="45455"/>
    <cellStyle name="Vírgula 2 4 3 3 4" xfId="10618"/>
    <cellStyle name="Vírgula 2 4 3 3 4 2" xfId="18468"/>
    <cellStyle name="Vírgula 2 4 3 3 4 2 2" xfId="45456"/>
    <cellStyle name="Vírgula 2 4 3 3 4 3" xfId="45457"/>
    <cellStyle name="Vírgula 2 4 3 3 4 3 2" xfId="45458"/>
    <cellStyle name="Vírgula 2 4 3 3 4 4" xfId="45459"/>
    <cellStyle name="Vírgula 2 4 3 3 5" xfId="13222"/>
    <cellStyle name="Vírgula 2 4 3 3 5 2" xfId="45460"/>
    <cellStyle name="Vírgula 2 4 3 3 6" xfId="5369"/>
    <cellStyle name="Vírgula 2 4 3 3 6 2" xfId="45461"/>
    <cellStyle name="Vírgula 2 4 3 3 7" xfId="45462"/>
    <cellStyle name="Vírgula 2 4 3 3 7 2" xfId="45463"/>
    <cellStyle name="Vírgula 2 4 3 3 8" xfId="45464"/>
    <cellStyle name="Vírgula 2 4 3 3 9" xfId="45465"/>
    <cellStyle name="Vírgula 2 4 3 4" xfId="2602"/>
    <cellStyle name="Vírgula 2 4 3 4 2" xfId="7997"/>
    <cellStyle name="Vírgula 2 4 3 4 2 2" xfId="15847"/>
    <cellStyle name="Vírgula 2 4 3 4 2 2 2" xfId="45466"/>
    <cellStyle name="Vírgula 2 4 3 4 2 3" xfId="45467"/>
    <cellStyle name="Vírgula 2 4 3 4 2 3 2" xfId="45468"/>
    <cellStyle name="Vírgula 2 4 3 4 2 4" xfId="45469"/>
    <cellStyle name="Vírgula 2 4 3 4 3" xfId="10620"/>
    <cellStyle name="Vírgula 2 4 3 4 3 2" xfId="18470"/>
    <cellStyle name="Vírgula 2 4 3 4 3 2 2" xfId="45470"/>
    <cellStyle name="Vírgula 2 4 3 4 3 3" xfId="45471"/>
    <cellStyle name="Vírgula 2 4 3 4 3 3 2" xfId="45472"/>
    <cellStyle name="Vírgula 2 4 3 4 3 4" xfId="45473"/>
    <cellStyle name="Vírgula 2 4 3 4 4" xfId="13224"/>
    <cellStyle name="Vírgula 2 4 3 4 4 2" xfId="45474"/>
    <cellStyle name="Vírgula 2 4 3 4 5" xfId="5371"/>
    <cellStyle name="Vírgula 2 4 3 4 5 2" xfId="45475"/>
    <cellStyle name="Vírgula 2 4 3 4 6" xfId="45476"/>
    <cellStyle name="Vírgula 2 4 3 4 6 2" xfId="45477"/>
    <cellStyle name="Vírgula 2 4 3 4 7" xfId="45478"/>
    <cellStyle name="Vírgula 2 4 3 4 8" xfId="45479"/>
    <cellStyle name="Vírgula 2 4 3 5" xfId="7990"/>
    <cellStyle name="Vírgula 2 4 3 5 2" xfId="15840"/>
    <cellStyle name="Vírgula 2 4 3 5 2 2" xfId="45480"/>
    <cellStyle name="Vírgula 2 4 3 5 3" xfId="45481"/>
    <cellStyle name="Vírgula 2 4 3 5 3 2" xfId="45482"/>
    <cellStyle name="Vírgula 2 4 3 5 4" xfId="45483"/>
    <cellStyle name="Vírgula 2 4 3 6" xfId="10613"/>
    <cellStyle name="Vírgula 2 4 3 6 2" xfId="18463"/>
    <cellStyle name="Vírgula 2 4 3 6 2 2" xfId="45484"/>
    <cellStyle name="Vírgula 2 4 3 6 3" xfId="45485"/>
    <cellStyle name="Vírgula 2 4 3 6 3 2" xfId="45486"/>
    <cellStyle name="Vírgula 2 4 3 6 4" xfId="45487"/>
    <cellStyle name="Vírgula 2 4 3 7" xfId="13217"/>
    <cellStyle name="Vírgula 2 4 3 7 2" xfId="45488"/>
    <cellStyle name="Vírgula 2 4 3 8" xfId="5364"/>
    <cellStyle name="Vírgula 2 4 3 8 2" xfId="45489"/>
    <cellStyle name="Vírgula 2 4 3 9" xfId="45490"/>
    <cellStyle name="Vírgula 2 4 3 9 2" xfId="45491"/>
    <cellStyle name="Vírgula 2 4 4" xfId="2603"/>
    <cellStyle name="Vírgula 2 4 4 10" xfId="45492"/>
    <cellStyle name="Vírgula 2 4 4 11" xfId="45493"/>
    <cellStyle name="Vírgula 2 4 4 2" xfId="2604"/>
    <cellStyle name="Vírgula 2 4 4 2 10" xfId="45494"/>
    <cellStyle name="Vírgula 2 4 4 2 2" xfId="2605"/>
    <cellStyle name="Vírgula 2 4 4 2 2 2" xfId="2606"/>
    <cellStyle name="Vírgula 2 4 4 2 2 2 2" xfId="8001"/>
    <cellStyle name="Vírgula 2 4 4 2 2 2 2 2" xfId="15851"/>
    <cellStyle name="Vírgula 2 4 4 2 2 2 2 2 2" xfId="45495"/>
    <cellStyle name="Vírgula 2 4 4 2 2 2 2 3" xfId="45496"/>
    <cellStyle name="Vírgula 2 4 4 2 2 2 2 3 2" xfId="45497"/>
    <cellStyle name="Vírgula 2 4 4 2 2 2 2 4" xfId="45498"/>
    <cellStyle name="Vírgula 2 4 4 2 2 2 3" xfId="10624"/>
    <cellStyle name="Vírgula 2 4 4 2 2 2 3 2" xfId="18474"/>
    <cellStyle name="Vírgula 2 4 4 2 2 2 3 2 2" xfId="45499"/>
    <cellStyle name="Vírgula 2 4 4 2 2 2 3 3" xfId="45500"/>
    <cellStyle name="Vírgula 2 4 4 2 2 2 3 3 2" xfId="45501"/>
    <cellStyle name="Vírgula 2 4 4 2 2 2 3 4" xfId="45502"/>
    <cellStyle name="Vírgula 2 4 4 2 2 2 4" xfId="13228"/>
    <cellStyle name="Vírgula 2 4 4 2 2 2 4 2" xfId="45503"/>
    <cellStyle name="Vírgula 2 4 4 2 2 2 5" xfId="5375"/>
    <cellStyle name="Vírgula 2 4 4 2 2 2 5 2" xfId="45504"/>
    <cellStyle name="Vírgula 2 4 4 2 2 2 6" xfId="45505"/>
    <cellStyle name="Vírgula 2 4 4 2 2 2 6 2" xfId="45506"/>
    <cellStyle name="Vírgula 2 4 4 2 2 2 7" xfId="45507"/>
    <cellStyle name="Vírgula 2 4 4 2 2 2 8" xfId="45508"/>
    <cellStyle name="Vírgula 2 4 4 2 2 3" xfId="8000"/>
    <cellStyle name="Vírgula 2 4 4 2 2 3 2" xfId="15850"/>
    <cellStyle name="Vírgula 2 4 4 2 2 3 2 2" xfId="45509"/>
    <cellStyle name="Vírgula 2 4 4 2 2 3 3" xfId="45510"/>
    <cellStyle name="Vírgula 2 4 4 2 2 3 3 2" xfId="45511"/>
    <cellStyle name="Vírgula 2 4 4 2 2 3 4" xfId="45512"/>
    <cellStyle name="Vírgula 2 4 4 2 2 4" xfId="10623"/>
    <cellStyle name="Vírgula 2 4 4 2 2 4 2" xfId="18473"/>
    <cellStyle name="Vírgula 2 4 4 2 2 4 2 2" xfId="45513"/>
    <cellStyle name="Vírgula 2 4 4 2 2 4 3" xfId="45514"/>
    <cellStyle name="Vírgula 2 4 4 2 2 4 3 2" xfId="45515"/>
    <cellStyle name="Vírgula 2 4 4 2 2 4 4" xfId="45516"/>
    <cellStyle name="Vírgula 2 4 4 2 2 5" xfId="13227"/>
    <cellStyle name="Vírgula 2 4 4 2 2 5 2" xfId="45517"/>
    <cellStyle name="Vírgula 2 4 4 2 2 6" xfId="5374"/>
    <cellStyle name="Vírgula 2 4 4 2 2 6 2" xfId="45518"/>
    <cellStyle name="Vírgula 2 4 4 2 2 7" xfId="45519"/>
    <cellStyle name="Vírgula 2 4 4 2 2 7 2" xfId="45520"/>
    <cellStyle name="Vírgula 2 4 4 2 2 8" xfId="45521"/>
    <cellStyle name="Vírgula 2 4 4 2 2 9" xfId="45522"/>
    <cellStyle name="Vírgula 2 4 4 2 3" xfId="2607"/>
    <cellStyle name="Vírgula 2 4 4 2 3 2" xfId="8002"/>
    <cellStyle name="Vírgula 2 4 4 2 3 2 2" xfId="15852"/>
    <cellStyle name="Vírgula 2 4 4 2 3 2 2 2" xfId="45523"/>
    <cellStyle name="Vírgula 2 4 4 2 3 2 3" xfId="45524"/>
    <cellStyle name="Vírgula 2 4 4 2 3 2 3 2" xfId="45525"/>
    <cellStyle name="Vírgula 2 4 4 2 3 2 4" xfId="45526"/>
    <cellStyle name="Vírgula 2 4 4 2 3 3" xfId="10625"/>
    <cellStyle name="Vírgula 2 4 4 2 3 3 2" xfId="18475"/>
    <cellStyle name="Vírgula 2 4 4 2 3 3 2 2" xfId="45527"/>
    <cellStyle name="Vírgula 2 4 4 2 3 3 3" xfId="45528"/>
    <cellStyle name="Vírgula 2 4 4 2 3 3 3 2" xfId="45529"/>
    <cellStyle name="Vírgula 2 4 4 2 3 3 4" xfId="45530"/>
    <cellStyle name="Vírgula 2 4 4 2 3 4" xfId="13229"/>
    <cellStyle name="Vírgula 2 4 4 2 3 4 2" xfId="45531"/>
    <cellStyle name="Vírgula 2 4 4 2 3 5" xfId="5376"/>
    <cellStyle name="Vírgula 2 4 4 2 3 5 2" xfId="45532"/>
    <cellStyle name="Vírgula 2 4 4 2 3 6" xfId="45533"/>
    <cellStyle name="Vírgula 2 4 4 2 3 6 2" xfId="45534"/>
    <cellStyle name="Vírgula 2 4 4 2 3 7" xfId="45535"/>
    <cellStyle name="Vírgula 2 4 4 2 3 8" xfId="45536"/>
    <cellStyle name="Vírgula 2 4 4 2 4" xfId="7999"/>
    <cellStyle name="Vírgula 2 4 4 2 4 2" xfId="15849"/>
    <cellStyle name="Vírgula 2 4 4 2 4 2 2" xfId="45537"/>
    <cellStyle name="Vírgula 2 4 4 2 4 3" xfId="45538"/>
    <cellStyle name="Vírgula 2 4 4 2 4 3 2" xfId="45539"/>
    <cellStyle name="Vírgula 2 4 4 2 4 4" xfId="45540"/>
    <cellStyle name="Vírgula 2 4 4 2 5" xfId="10622"/>
    <cellStyle name="Vírgula 2 4 4 2 5 2" xfId="18472"/>
    <cellStyle name="Vírgula 2 4 4 2 5 2 2" xfId="45541"/>
    <cellStyle name="Vírgula 2 4 4 2 5 3" xfId="45542"/>
    <cellStyle name="Vírgula 2 4 4 2 5 3 2" xfId="45543"/>
    <cellStyle name="Vírgula 2 4 4 2 5 4" xfId="45544"/>
    <cellStyle name="Vírgula 2 4 4 2 6" xfId="13226"/>
    <cellStyle name="Vírgula 2 4 4 2 6 2" xfId="45545"/>
    <cellStyle name="Vírgula 2 4 4 2 7" xfId="5373"/>
    <cellStyle name="Vírgula 2 4 4 2 7 2" xfId="45546"/>
    <cellStyle name="Vírgula 2 4 4 2 8" xfId="45547"/>
    <cellStyle name="Vírgula 2 4 4 2 8 2" xfId="45548"/>
    <cellStyle name="Vírgula 2 4 4 2 9" xfId="45549"/>
    <cellStyle name="Vírgula 2 4 4 3" xfId="2608"/>
    <cellStyle name="Vírgula 2 4 4 3 2" xfId="2609"/>
    <cellStyle name="Vírgula 2 4 4 3 2 2" xfId="8004"/>
    <cellStyle name="Vírgula 2 4 4 3 2 2 2" xfId="15854"/>
    <cellStyle name="Vírgula 2 4 4 3 2 2 2 2" xfId="45550"/>
    <cellStyle name="Vírgula 2 4 4 3 2 2 3" xfId="45551"/>
    <cellStyle name="Vírgula 2 4 4 3 2 2 3 2" xfId="45552"/>
    <cellStyle name="Vírgula 2 4 4 3 2 2 4" xfId="45553"/>
    <cellStyle name="Vírgula 2 4 4 3 2 3" xfId="10627"/>
    <cellStyle name="Vírgula 2 4 4 3 2 3 2" xfId="18477"/>
    <cellStyle name="Vírgula 2 4 4 3 2 3 2 2" xfId="45554"/>
    <cellStyle name="Vírgula 2 4 4 3 2 3 3" xfId="45555"/>
    <cellStyle name="Vírgula 2 4 4 3 2 3 3 2" xfId="45556"/>
    <cellStyle name="Vírgula 2 4 4 3 2 3 4" xfId="45557"/>
    <cellStyle name="Vírgula 2 4 4 3 2 4" xfId="13231"/>
    <cellStyle name="Vírgula 2 4 4 3 2 4 2" xfId="45558"/>
    <cellStyle name="Vírgula 2 4 4 3 2 5" xfId="5378"/>
    <cellStyle name="Vírgula 2 4 4 3 2 5 2" xfId="45559"/>
    <cellStyle name="Vírgula 2 4 4 3 2 6" xfId="45560"/>
    <cellStyle name="Vírgula 2 4 4 3 2 6 2" xfId="45561"/>
    <cellStyle name="Vírgula 2 4 4 3 2 7" xfId="45562"/>
    <cellStyle name="Vírgula 2 4 4 3 2 8" xfId="45563"/>
    <cellStyle name="Vírgula 2 4 4 3 3" xfId="8003"/>
    <cellStyle name="Vírgula 2 4 4 3 3 2" xfId="15853"/>
    <cellStyle name="Vírgula 2 4 4 3 3 2 2" xfId="45564"/>
    <cellStyle name="Vírgula 2 4 4 3 3 3" xfId="45565"/>
    <cellStyle name="Vírgula 2 4 4 3 3 3 2" xfId="45566"/>
    <cellStyle name="Vírgula 2 4 4 3 3 4" xfId="45567"/>
    <cellStyle name="Vírgula 2 4 4 3 4" xfId="10626"/>
    <cellStyle name="Vírgula 2 4 4 3 4 2" xfId="18476"/>
    <cellStyle name="Vírgula 2 4 4 3 4 2 2" xfId="45568"/>
    <cellStyle name="Vírgula 2 4 4 3 4 3" xfId="45569"/>
    <cellStyle name="Vírgula 2 4 4 3 4 3 2" xfId="45570"/>
    <cellStyle name="Vírgula 2 4 4 3 4 4" xfId="45571"/>
    <cellStyle name="Vírgula 2 4 4 3 5" xfId="13230"/>
    <cellStyle name="Vírgula 2 4 4 3 5 2" xfId="45572"/>
    <cellStyle name="Vírgula 2 4 4 3 6" xfId="5377"/>
    <cellStyle name="Vírgula 2 4 4 3 6 2" xfId="45573"/>
    <cellStyle name="Vírgula 2 4 4 3 7" xfId="45574"/>
    <cellStyle name="Vírgula 2 4 4 3 7 2" xfId="45575"/>
    <cellStyle name="Vírgula 2 4 4 3 8" xfId="45576"/>
    <cellStyle name="Vírgula 2 4 4 3 9" xfId="45577"/>
    <cellStyle name="Vírgula 2 4 4 4" xfId="2610"/>
    <cellStyle name="Vírgula 2 4 4 4 2" xfId="8005"/>
    <cellStyle name="Vírgula 2 4 4 4 2 2" xfId="15855"/>
    <cellStyle name="Vírgula 2 4 4 4 2 2 2" xfId="45578"/>
    <cellStyle name="Vírgula 2 4 4 4 2 3" xfId="45579"/>
    <cellStyle name="Vírgula 2 4 4 4 2 3 2" xfId="45580"/>
    <cellStyle name="Vírgula 2 4 4 4 2 4" xfId="45581"/>
    <cellStyle name="Vírgula 2 4 4 4 3" xfId="10628"/>
    <cellStyle name="Vírgula 2 4 4 4 3 2" xfId="18478"/>
    <cellStyle name="Vírgula 2 4 4 4 3 2 2" xfId="45582"/>
    <cellStyle name="Vírgula 2 4 4 4 3 3" xfId="45583"/>
    <cellStyle name="Vírgula 2 4 4 4 3 3 2" xfId="45584"/>
    <cellStyle name="Vírgula 2 4 4 4 3 4" xfId="45585"/>
    <cellStyle name="Vírgula 2 4 4 4 4" xfId="13232"/>
    <cellStyle name="Vírgula 2 4 4 4 4 2" xfId="45586"/>
    <cellStyle name="Vírgula 2 4 4 4 5" xfId="5379"/>
    <cellStyle name="Vírgula 2 4 4 4 5 2" xfId="45587"/>
    <cellStyle name="Vírgula 2 4 4 4 6" xfId="45588"/>
    <cellStyle name="Vírgula 2 4 4 4 6 2" xfId="45589"/>
    <cellStyle name="Vírgula 2 4 4 4 7" xfId="45590"/>
    <cellStyle name="Vírgula 2 4 4 4 8" xfId="45591"/>
    <cellStyle name="Vírgula 2 4 4 5" xfId="7998"/>
    <cellStyle name="Vírgula 2 4 4 5 2" xfId="15848"/>
    <cellStyle name="Vírgula 2 4 4 5 2 2" xfId="45592"/>
    <cellStyle name="Vírgula 2 4 4 5 3" xfId="45593"/>
    <cellStyle name="Vírgula 2 4 4 5 3 2" xfId="45594"/>
    <cellStyle name="Vírgula 2 4 4 5 4" xfId="45595"/>
    <cellStyle name="Vírgula 2 4 4 6" xfId="10621"/>
    <cellStyle name="Vírgula 2 4 4 6 2" xfId="18471"/>
    <cellStyle name="Vírgula 2 4 4 6 2 2" xfId="45596"/>
    <cellStyle name="Vírgula 2 4 4 6 3" xfId="45597"/>
    <cellStyle name="Vírgula 2 4 4 6 3 2" xfId="45598"/>
    <cellStyle name="Vírgula 2 4 4 6 4" xfId="45599"/>
    <cellStyle name="Vírgula 2 4 4 7" xfId="13225"/>
    <cellStyle name="Vírgula 2 4 4 7 2" xfId="45600"/>
    <cellStyle name="Vírgula 2 4 4 8" xfId="5372"/>
    <cellStyle name="Vírgula 2 4 4 8 2" xfId="45601"/>
    <cellStyle name="Vírgula 2 4 4 9" xfId="45602"/>
    <cellStyle name="Vírgula 2 4 4 9 2" xfId="45603"/>
    <cellStyle name="Vírgula 2 4 5" xfId="2611"/>
    <cellStyle name="Vírgula 2 4 5 10" xfId="45604"/>
    <cellStyle name="Vírgula 2 4 5 2" xfId="2612"/>
    <cellStyle name="Vírgula 2 4 5 2 2" xfId="2613"/>
    <cellStyle name="Vírgula 2 4 5 2 2 2" xfId="8008"/>
    <cellStyle name="Vírgula 2 4 5 2 2 2 2" xfId="15858"/>
    <cellStyle name="Vírgula 2 4 5 2 2 2 2 2" xfId="45605"/>
    <cellStyle name="Vírgula 2 4 5 2 2 2 3" xfId="45606"/>
    <cellStyle name="Vírgula 2 4 5 2 2 2 3 2" xfId="45607"/>
    <cellStyle name="Vírgula 2 4 5 2 2 2 4" xfId="45608"/>
    <cellStyle name="Vírgula 2 4 5 2 2 3" xfId="10631"/>
    <cellStyle name="Vírgula 2 4 5 2 2 3 2" xfId="18481"/>
    <cellStyle name="Vírgula 2 4 5 2 2 3 2 2" xfId="45609"/>
    <cellStyle name="Vírgula 2 4 5 2 2 3 3" xfId="45610"/>
    <cellStyle name="Vírgula 2 4 5 2 2 3 3 2" xfId="45611"/>
    <cellStyle name="Vírgula 2 4 5 2 2 3 4" xfId="45612"/>
    <cellStyle name="Vírgula 2 4 5 2 2 4" xfId="13235"/>
    <cellStyle name="Vírgula 2 4 5 2 2 4 2" xfId="45613"/>
    <cellStyle name="Vírgula 2 4 5 2 2 5" xfId="5382"/>
    <cellStyle name="Vírgula 2 4 5 2 2 5 2" xfId="45614"/>
    <cellStyle name="Vírgula 2 4 5 2 2 6" xfId="45615"/>
    <cellStyle name="Vírgula 2 4 5 2 2 6 2" xfId="45616"/>
    <cellStyle name="Vírgula 2 4 5 2 2 7" xfId="45617"/>
    <cellStyle name="Vírgula 2 4 5 2 2 8" xfId="45618"/>
    <cellStyle name="Vírgula 2 4 5 2 3" xfId="8007"/>
    <cellStyle name="Vírgula 2 4 5 2 3 2" xfId="15857"/>
    <cellStyle name="Vírgula 2 4 5 2 3 2 2" xfId="45619"/>
    <cellStyle name="Vírgula 2 4 5 2 3 3" xfId="45620"/>
    <cellStyle name="Vírgula 2 4 5 2 3 3 2" xfId="45621"/>
    <cellStyle name="Vírgula 2 4 5 2 3 4" xfId="45622"/>
    <cellStyle name="Vírgula 2 4 5 2 4" xfId="10630"/>
    <cellStyle name="Vírgula 2 4 5 2 4 2" xfId="18480"/>
    <cellStyle name="Vírgula 2 4 5 2 4 2 2" xfId="45623"/>
    <cellStyle name="Vírgula 2 4 5 2 4 3" xfId="45624"/>
    <cellStyle name="Vírgula 2 4 5 2 4 3 2" xfId="45625"/>
    <cellStyle name="Vírgula 2 4 5 2 4 4" xfId="45626"/>
    <cellStyle name="Vírgula 2 4 5 2 5" xfId="13234"/>
    <cellStyle name="Vírgula 2 4 5 2 5 2" xfId="45627"/>
    <cellStyle name="Vírgula 2 4 5 2 6" xfId="5381"/>
    <cellStyle name="Vírgula 2 4 5 2 6 2" xfId="45628"/>
    <cellStyle name="Vírgula 2 4 5 2 7" xfId="45629"/>
    <cellStyle name="Vírgula 2 4 5 2 7 2" xfId="45630"/>
    <cellStyle name="Vírgula 2 4 5 2 8" xfId="45631"/>
    <cellStyle name="Vírgula 2 4 5 2 9" xfId="45632"/>
    <cellStyle name="Vírgula 2 4 5 3" xfId="2614"/>
    <cellStyle name="Vírgula 2 4 5 3 2" xfId="8009"/>
    <cellStyle name="Vírgula 2 4 5 3 2 2" xfId="15859"/>
    <cellStyle name="Vírgula 2 4 5 3 2 2 2" xfId="45633"/>
    <cellStyle name="Vírgula 2 4 5 3 2 3" xfId="45634"/>
    <cellStyle name="Vírgula 2 4 5 3 2 3 2" xfId="45635"/>
    <cellStyle name="Vírgula 2 4 5 3 2 4" xfId="45636"/>
    <cellStyle name="Vírgula 2 4 5 3 3" xfId="10632"/>
    <cellStyle name="Vírgula 2 4 5 3 3 2" xfId="18482"/>
    <cellStyle name="Vírgula 2 4 5 3 3 2 2" xfId="45637"/>
    <cellStyle name="Vírgula 2 4 5 3 3 3" xfId="45638"/>
    <cellStyle name="Vírgula 2 4 5 3 3 3 2" xfId="45639"/>
    <cellStyle name="Vírgula 2 4 5 3 3 4" xfId="45640"/>
    <cellStyle name="Vírgula 2 4 5 3 4" xfId="13236"/>
    <cellStyle name="Vírgula 2 4 5 3 4 2" xfId="45641"/>
    <cellStyle name="Vírgula 2 4 5 3 5" xfId="5383"/>
    <cellStyle name="Vírgula 2 4 5 3 5 2" xfId="45642"/>
    <cellStyle name="Vírgula 2 4 5 3 6" xfId="45643"/>
    <cellStyle name="Vírgula 2 4 5 3 6 2" xfId="45644"/>
    <cellStyle name="Vírgula 2 4 5 3 7" xfId="45645"/>
    <cellStyle name="Vírgula 2 4 5 3 8" xfId="45646"/>
    <cellStyle name="Vírgula 2 4 5 4" xfId="8006"/>
    <cellStyle name="Vírgula 2 4 5 4 2" xfId="15856"/>
    <cellStyle name="Vírgula 2 4 5 4 2 2" xfId="45647"/>
    <cellStyle name="Vírgula 2 4 5 4 3" xfId="45648"/>
    <cellStyle name="Vírgula 2 4 5 4 3 2" xfId="45649"/>
    <cellStyle name="Vírgula 2 4 5 4 4" xfId="45650"/>
    <cellStyle name="Vírgula 2 4 5 5" xfId="10629"/>
    <cellStyle name="Vírgula 2 4 5 5 2" xfId="18479"/>
    <cellStyle name="Vírgula 2 4 5 5 2 2" xfId="45651"/>
    <cellStyle name="Vírgula 2 4 5 5 3" xfId="45652"/>
    <cellStyle name="Vírgula 2 4 5 5 3 2" xfId="45653"/>
    <cellStyle name="Vírgula 2 4 5 5 4" xfId="45654"/>
    <cellStyle name="Vírgula 2 4 5 6" xfId="13233"/>
    <cellStyle name="Vírgula 2 4 5 6 2" xfId="45655"/>
    <cellStyle name="Vírgula 2 4 5 7" xfId="5380"/>
    <cellStyle name="Vírgula 2 4 5 7 2" xfId="45656"/>
    <cellStyle name="Vírgula 2 4 5 8" xfId="45657"/>
    <cellStyle name="Vírgula 2 4 5 8 2" xfId="45658"/>
    <cellStyle name="Vírgula 2 4 5 9" xfId="45659"/>
    <cellStyle name="Vírgula 2 4 6" xfId="2615"/>
    <cellStyle name="Vírgula 2 4 6 2" xfId="2616"/>
    <cellStyle name="Vírgula 2 4 6 2 2" xfId="8011"/>
    <cellStyle name="Vírgula 2 4 6 2 2 2" xfId="15861"/>
    <cellStyle name="Vírgula 2 4 6 2 2 2 2" xfId="45660"/>
    <cellStyle name="Vírgula 2 4 6 2 2 3" xfId="45661"/>
    <cellStyle name="Vírgula 2 4 6 2 2 3 2" xfId="45662"/>
    <cellStyle name="Vírgula 2 4 6 2 2 4" xfId="45663"/>
    <cellStyle name="Vírgula 2 4 6 2 3" xfId="10634"/>
    <cellStyle name="Vírgula 2 4 6 2 3 2" xfId="18484"/>
    <cellStyle name="Vírgula 2 4 6 2 3 2 2" xfId="45664"/>
    <cellStyle name="Vírgula 2 4 6 2 3 3" xfId="45665"/>
    <cellStyle name="Vírgula 2 4 6 2 3 3 2" xfId="45666"/>
    <cellStyle name="Vírgula 2 4 6 2 3 4" xfId="45667"/>
    <cellStyle name="Vírgula 2 4 6 2 4" xfId="13238"/>
    <cellStyle name="Vírgula 2 4 6 2 4 2" xfId="45668"/>
    <cellStyle name="Vírgula 2 4 6 2 5" xfId="5385"/>
    <cellStyle name="Vírgula 2 4 6 2 5 2" xfId="45669"/>
    <cellStyle name="Vírgula 2 4 6 2 6" xfId="45670"/>
    <cellStyle name="Vírgula 2 4 6 2 6 2" xfId="45671"/>
    <cellStyle name="Vírgula 2 4 6 2 7" xfId="45672"/>
    <cellStyle name="Vírgula 2 4 6 2 8" xfId="45673"/>
    <cellStyle name="Vírgula 2 4 6 3" xfId="8010"/>
    <cellStyle name="Vírgula 2 4 6 3 2" xfId="15860"/>
    <cellStyle name="Vírgula 2 4 6 3 2 2" xfId="45674"/>
    <cellStyle name="Vírgula 2 4 6 3 3" xfId="45675"/>
    <cellStyle name="Vírgula 2 4 6 3 3 2" xfId="45676"/>
    <cellStyle name="Vírgula 2 4 6 3 4" xfId="45677"/>
    <cellStyle name="Vírgula 2 4 6 4" xfId="10633"/>
    <cellStyle name="Vírgula 2 4 6 4 2" xfId="18483"/>
    <cellStyle name="Vírgula 2 4 6 4 2 2" xfId="45678"/>
    <cellStyle name="Vírgula 2 4 6 4 3" xfId="45679"/>
    <cellStyle name="Vírgula 2 4 6 4 3 2" xfId="45680"/>
    <cellStyle name="Vírgula 2 4 6 4 4" xfId="45681"/>
    <cellStyle name="Vírgula 2 4 6 5" xfId="13237"/>
    <cellStyle name="Vírgula 2 4 6 5 2" xfId="45682"/>
    <cellStyle name="Vírgula 2 4 6 6" xfId="5384"/>
    <cellStyle name="Vírgula 2 4 6 6 2" xfId="45683"/>
    <cellStyle name="Vírgula 2 4 6 7" xfId="45684"/>
    <cellStyle name="Vírgula 2 4 6 7 2" xfId="45685"/>
    <cellStyle name="Vírgula 2 4 6 8" xfId="45686"/>
    <cellStyle name="Vírgula 2 4 6 9" xfId="45687"/>
    <cellStyle name="Vírgula 2 4 7" xfId="2617"/>
    <cellStyle name="Vírgula 2 4 7 2" xfId="8012"/>
    <cellStyle name="Vírgula 2 4 7 2 2" xfId="15862"/>
    <cellStyle name="Vírgula 2 4 7 2 2 2" xfId="45688"/>
    <cellStyle name="Vírgula 2 4 7 2 3" xfId="45689"/>
    <cellStyle name="Vírgula 2 4 7 2 3 2" xfId="45690"/>
    <cellStyle name="Vírgula 2 4 7 2 4" xfId="45691"/>
    <cellStyle name="Vírgula 2 4 7 3" xfId="10635"/>
    <cellStyle name="Vírgula 2 4 7 3 2" xfId="18485"/>
    <cellStyle name="Vírgula 2 4 7 3 2 2" xfId="45692"/>
    <cellStyle name="Vírgula 2 4 7 3 3" xfId="45693"/>
    <cellStyle name="Vírgula 2 4 7 3 3 2" xfId="45694"/>
    <cellStyle name="Vírgula 2 4 7 3 4" xfId="45695"/>
    <cellStyle name="Vírgula 2 4 7 4" xfId="13239"/>
    <cellStyle name="Vírgula 2 4 7 4 2" xfId="45696"/>
    <cellStyle name="Vírgula 2 4 7 5" xfId="5386"/>
    <cellStyle name="Vírgula 2 4 7 5 2" xfId="45697"/>
    <cellStyle name="Vírgula 2 4 7 6" xfId="45698"/>
    <cellStyle name="Vírgula 2 4 7 6 2" xfId="45699"/>
    <cellStyle name="Vírgula 2 4 7 7" xfId="45700"/>
    <cellStyle name="Vírgula 2 4 7 8" xfId="45701"/>
    <cellStyle name="Vírgula 2 4 8" xfId="7981"/>
    <cellStyle name="Vírgula 2 4 8 2" xfId="15831"/>
    <cellStyle name="Vírgula 2 4 8 2 2" xfId="45702"/>
    <cellStyle name="Vírgula 2 4 8 3" xfId="45703"/>
    <cellStyle name="Vírgula 2 4 8 3 2" xfId="45704"/>
    <cellStyle name="Vírgula 2 4 8 4" xfId="45705"/>
    <cellStyle name="Vírgula 2 4 9" xfId="10604"/>
    <cellStyle name="Vírgula 2 4 9 2" xfId="18454"/>
    <cellStyle name="Vírgula 2 4 9 2 2" xfId="45706"/>
    <cellStyle name="Vírgula 2 4 9 3" xfId="45707"/>
    <cellStyle name="Vírgula 2 4 9 3 2" xfId="45708"/>
    <cellStyle name="Vírgula 2 4 9 4" xfId="45709"/>
    <cellStyle name="Vírgula 2 5" xfId="2618"/>
    <cellStyle name="Vírgula 2 5 10" xfId="13240"/>
    <cellStyle name="Vírgula 2 5 10 2" xfId="45710"/>
    <cellStyle name="Vírgula 2 5 11" xfId="5387"/>
    <cellStyle name="Vírgula 2 5 11 2" xfId="45711"/>
    <cellStyle name="Vírgula 2 5 12" xfId="45712"/>
    <cellStyle name="Vírgula 2 5 12 2" xfId="45713"/>
    <cellStyle name="Vírgula 2 5 13" xfId="45714"/>
    <cellStyle name="Vírgula 2 5 14" xfId="45715"/>
    <cellStyle name="Vírgula 2 5 2" xfId="2619"/>
    <cellStyle name="Vírgula 2 5 2 10" xfId="45716"/>
    <cellStyle name="Vírgula 2 5 2 11" xfId="45717"/>
    <cellStyle name="Vírgula 2 5 2 2" xfId="2620"/>
    <cellStyle name="Vírgula 2 5 2 2 10" xfId="45718"/>
    <cellStyle name="Vírgula 2 5 2 2 2" xfId="2621"/>
    <cellStyle name="Vírgula 2 5 2 2 2 2" xfId="2622"/>
    <cellStyle name="Vírgula 2 5 2 2 2 2 2" xfId="8017"/>
    <cellStyle name="Vírgula 2 5 2 2 2 2 2 2" xfId="15867"/>
    <cellStyle name="Vírgula 2 5 2 2 2 2 2 2 2" xfId="45719"/>
    <cellStyle name="Vírgula 2 5 2 2 2 2 2 3" xfId="45720"/>
    <cellStyle name="Vírgula 2 5 2 2 2 2 2 3 2" xfId="45721"/>
    <cellStyle name="Vírgula 2 5 2 2 2 2 2 4" xfId="45722"/>
    <cellStyle name="Vírgula 2 5 2 2 2 2 3" xfId="10640"/>
    <cellStyle name="Vírgula 2 5 2 2 2 2 3 2" xfId="18490"/>
    <cellStyle name="Vírgula 2 5 2 2 2 2 3 2 2" xfId="45723"/>
    <cellStyle name="Vírgula 2 5 2 2 2 2 3 3" xfId="45724"/>
    <cellStyle name="Vírgula 2 5 2 2 2 2 3 3 2" xfId="45725"/>
    <cellStyle name="Vírgula 2 5 2 2 2 2 3 4" xfId="45726"/>
    <cellStyle name="Vírgula 2 5 2 2 2 2 4" xfId="13244"/>
    <cellStyle name="Vírgula 2 5 2 2 2 2 4 2" xfId="45727"/>
    <cellStyle name="Vírgula 2 5 2 2 2 2 5" xfId="5391"/>
    <cellStyle name="Vírgula 2 5 2 2 2 2 5 2" xfId="45728"/>
    <cellStyle name="Vírgula 2 5 2 2 2 2 6" xfId="45729"/>
    <cellStyle name="Vírgula 2 5 2 2 2 2 6 2" xfId="45730"/>
    <cellStyle name="Vírgula 2 5 2 2 2 2 7" xfId="45731"/>
    <cellStyle name="Vírgula 2 5 2 2 2 2 8" xfId="45732"/>
    <cellStyle name="Vírgula 2 5 2 2 2 3" xfId="8016"/>
    <cellStyle name="Vírgula 2 5 2 2 2 3 2" xfId="15866"/>
    <cellStyle name="Vírgula 2 5 2 2 2 3 2 2" xfId="45733"/>
    <cellStyle name="Vírgula 2 5 2 2 2 3 3" xfId="45734"/>
    <cellStyle name="Vírgula 2 5 2 2 2 3 3 2" xfId="45735"/>
    <cellStyle name="Vírgula 2 5 2 2 2 3 4" xfId="45736"/>
    <cellStyle name="Vírgula 2 5 2 2 2 4" xfId="10639"/>
    <cellStyle name="Vírgula 2 5 2 2 2 4 2" xfId="18489"/>
    <cellStyle name="Vírgula 2 5 2 2 2 4 2 2" xfId="45737"/>
    <cellStyle name="Vírgula 2 5 2 2 2 4 3" xfId="45738"/>
    <cellStyle name="Vírgula 2 5 2 2 2 4 3 2" xfId="45739"/>
    <cellStyle name="Vírgula 2 5 2 2 2 4 4" xfId="45740"/>
    <cellStyle name="Vírgula 2 5 2 2 2 5" xfId="13243"/>
    <cellStyle name="Vírgula 2 5 2 2 2 5 2" xfId="45741"/>
    <cellStyle name="Vírgula 2 5 2 2 2 6" xfId="5390"/>
    <cellStyle name="Vírgula 2 5 2 2 2 6 2" xfId="45742"/>
    <cellStyle name="Vírgula 2 5 2 2 2 7" xfId="45743"/>
    <cellStyle name="Vírgula 2 5 2 2 2 7 2" xfId="45744"/>
    <cellStyle name="Vírgula 2 5 2 2 2 8" xfId="45745"/>
    <cellStyle name="Vírgula 2 5 2 2 2 9" xfId="45746"/>
    <cellStyle name="Vírgula 2 5 2 2 3" xfId="2623"/>
    <cellStyle name="Vírgula 2 5 2 2 3 2" xfId="8018"/>
    <cellStyle name="Vírgula 2 5 2 2 3 2 2" xfId="15868"/>
    <cellStyle name="Vírgula 2 5 2 2 3 2 2 2" xfId="45747"/>
    <cellStyle name="Vírgula 2 5 2 2 3 2 3" xfId="45748"/>
    <cellStyle name="Vírgula 2 5 2 2 3 2 3 2" xfId="45749"/>
    <cellStyle name="Vírgula 2 5 2 2 3 2 4" xfId="45750"/>
    <cellStyle name="Vírgula 2 5 2 2 3 3" xfId="10641"/>
    <cellStyle name="Vírgula 2 5 2 2 3 3 2" xfId="18491"/>
    <cellStyle name="Vírgula 2 5 2 2 3 3 2 2" xfId="45751"/>
    <cellStyle name="Vírgula 2 5 2 2 3 3 3" xfId="45752"/>
    <cellStyle name="Vírgula 2 5 2 2 3 3 3 2" xfId="45753"/>
    <cellStyle name="Vírgula 2 5 2 2 3 3 4" xfId="45754"/>
    <cellStyle name="Vírgula 2 5 2 2 3 4" xfId="13245"/>
    <cellStyle name="Vírgula 2 5 2 2 3 4 2" xfId="45755"/>
    <cellStyle name="Vírgula 2 5 2 2 3 5" xfId="5392"/>
    <cellStyle name="Vírgula 2 5 2 2 3 5 2" xfId="45756"/>
    <cellStyle name="Vírgula 2 5 2 2 3 6" xfId="45757"/>
    <cellStyle name="Vírgula 2 5 2 2 3 6 2" xfId="45758"/>
    <cellStyle name="Vírgula 2 5 2 2 3 7" xfId="45759"/>
    <cellStyle name="Vírgula 2 5 2 2 3 8" xfId="45760"/>
    <cellStyle name="Vírgula 2 5 2 2 4" xfId="8015"/>
    <cellStyle name="Vírgula 2 5 2 2 4 2" xfId="15865"/>
    <cellStyle name="Vírgula 2 5 2 2 4 2 2" xfId="45761"/>
    <cellStyle name="Vírgula 2 5 2 2 4 3" xfId="45762"/>
    <cellStyle name="Vírgula 2 5 2 2 4 3 2" xfId="45763"/>
    <cellStyle name="Vírgula 2 5 2 2 4 4" xfId="45764"/>
    <cellStyle name="Vírgula 2 5 2 2 5" xfId="10638"/>
    <cellStyle name="Vírgula 2 5 2 2 5 2" xfId="18488"/>
    <cellStyle name="Vírgula 2 5 2 2 5 2 2" xfId="45765"/>
    <cellStyle name="Vírgula 2 5 2 2 5 3" xfId="45766"/>
    <cellStyle name="Vírgula 2 5 2 2 5 3 2" xfId="45767"/>
    <cellStyle name="Vírgula 2 5 2 2 5 4" xfId="45768"/>
    <cellStyle name="Vírgula 2 5 2 2 6" xfId="13242"/>
    <cellStyle name="Vírgula 2 5 2 2 6 2" xfId="45769"/>
    <cellStyle name="Vírgula 2 5 2 2 7" xfId="5389"/>
    <cellStyle name="Vírgula 2 5 2 2 7 2" xfId="45770"/>
    <cellStyle name="Vírgula 2 5 2 2 8" xfId="45771"/>
    <cellStyle name="Vírgula 2 5 2 2 8 2" xfId="45772"/>
    <cellStyle name="Vírgula 2 5 2 2 9" xfId="45773"/>
    <cellStyle name="Vírgula 2 5 2 3" xfId="2624"/>
    <cellStyle name="Vírgula 2 5 2 3 2" xfId="2625"/>
    <cellStyle name="Vírgula 2 5 2 3 2 2" xfId="8020"/>
    <cellStyle name="Vírgula 2 5 2 3 2 2 2" xfId="15870"/>
    <cellStyle name="Vírgula 2 5 2 3 2 2 2 2" xfId="45774"/>
    <cellStyle name="Vírgula 2 5 2 3 2 2 3" xfId="45775"/>
    <cellStyle name="Vírgula 2 5 2 3 2 2 3 2" xfId="45776"/>
    <cellStyle name="Vírgula 2 5 2 3 2 2 4" xfId="45777"/>
    <cellStyle name="Vírgula 2 5 2 3 2 3" xfId="10643"/>
    <cellStyle name="Vírgula 2 5 2 3 2 3 2" xfId="18493"/>
    <cellStyle name="Vírgula 2 5 2 3 2 3 2 2" xfId="45778"/>
    <cellStyle name="Vírgula 2 5 2 3 2 3 3" xfId="45779"/>
    <cellStyle name="Vírgula 2 5 2 3 2 3 3 2" xfId="45780"/>
    <cellStyle name="Vírgula 2 5 2 3 2 3 4" xfId="45781"/>
    <cellStyle name="Vírgula 2 5 2 3 2 4" xfId="13247"/>
    <cellStyle name="Vírgula 2 5 2 3 2 4 2" xfId="45782"/>
    <cellStyle name="Vírgula 2 5 2 3 2 5" xfId="5394"/>
    <cellStyle name="Vírgula 2 5 2 3 2 5 2" xfId="45783"/>
    <cellStyle name="Vírgula 2 5 2 3 2 6" xfId="45784"/>
    <cellStyle name="Vírgula 2 5 2 3 2 6 2" xfId="45785"/>
    <cellStyle name="Vírgula 2 5 2 3 2 7" xfId="45786"/>
    <cellStyle name="Vírgula 2 5 2 3 2 8" xfId="45787"/>
    <cellStyle name="Vírgula 2 5 2 3 3" xfId="8019"/>
    <cellStyle name="Vírgula 2 5 2 3 3 2" xfId="15869"/>
    <cellStyle name="Vírgula 2 5 2 3 3 2 2" xfId="45788"/>
    <cellStyle name="Vírgula 2 5 2 3 3 3" xfId="45789"/>
    <cellStyle name="Vírgula 2 5 2 3 3 3 2" xfId="45790"/>
    <cellStyle name="Vírgula 2 5 2 3 3 4" xfId="45791"/>
    <cellStyle name="Vírgula 2 5 2 3 4" xfId="10642"/>
    <cellStyle name="Vírgula 2 5 2 3 4 2" xfId="18492"/>
    <cellStyle name="Vírgula 2 5 2 3 4 2 2" xfId="45792"/>
    <cellStyle name="Vírgula 2 5 2 3 4 3" xfId="45793"/>
    <cellStyle name="Vírgula 2 5 2 3 4 3 2" xfId="45794"/>
    <cellStyle name="Vírgula 2 5 2 3 4 4" xfId="45795"/>
    <cellStyle name="Vírgula 2 5 2 3 5" xfId="13246"/>
    <cellStyle name="Vírgula 2 5 2 3 5 2" xfId="45796"/>
    <cellStyle name="Vírgula 2 5 2 3 6" xfId="5393"/>
    <cellStyle name="Vírgula 2 5 2 3 6 2" xfId="45797"/>
    <cellStyle name="Vírgula 2 5 2 3 7" xfId="45798"/>
    <cellStyle name="Vírgula 2 5 2 3 7 2" xfId="45799"/>
    <cellStyle name="Vírgula 2 5 2 3 8" xfId="45800"/>
    <cellStyle name="Vírgula 2 5 2 3 9" xfId="45801"/>
    <cellStyle name="Vírgula 2 5 2 4" xfId="2626"/>
    <cellStyle name="Vírgula 2 5 2 4 2" xfId="8021"/>
    <cellStyle name="Vírgula 2 5 2 4 2 2" xfId="15871"/>
    <cellStyle name="Vírgula 2 5 2 4 2 2 2" xfId="45802"/>
    <cellStyle name="Vírgula 2 5 2 4 2 3" xfId="45803"/>
    <cellStyle name="Vírgula 2 5 2 4 2 3 2" xfId="45804"/>
    <cellStyle name="Vírgula 2 5 2 4 2 4" xfId="45805"/>
    <cellStyle name="Vírgula 2 5 2 4 3" xfId="10644"/>
    <cellStyle name="Vírgula 2 5 2 4 3 2" xfId="18494"/>
    <cellStyle name="Vírgula 2 5 2 4 3 2 2" xfId="45806"/>
    <cellStyle name="Vírgula 2 5 2 4 3 3" xfId="45807"/>
    <cellStyle name="Vírgula 2 5 2 4 3 3 2" xfId="45808"/>
    <cellStyle name="Vírgula 2 5 2 4 3 4" xfId="45809"/>
    <cellStyle name="Vírgula 2 5 2 4 4" xfId="13248"/>
    <cellStyle name="Vírgula 2 5 2 4 4 2" xfId="45810"/>
    <cellStyle name="Vírgula 2 5 2 4 5" xfId="5395"/>
    <cellStyle name="Vírgula 2 5 2 4 5 2" xfId="45811"/>
    <cellStyle name="Vírgula 2 5 2 4 6" xfId="45812"/>
    <cellStyle name="Vírgula 2 5 2 4 6 2" xfId="45813"/>
    <cellStyle name="Vírgula 2 5 2 4 7" xfId="45814"/>
    <cellStyle name="Vírgula 2 5 2 4 8" xfId="45815"/>
    <cellStyle name="Vírgula 2 5 2 5" xfId="8014"/>
    <cellStyle name="Vírgula 2 5 2 5 2" xfId="15864"/>
    <cellStyle name="Vírgula 2 5 2 5 2 2" xfId="45816"/>
    <cellStyle name="Vírgula 2 5 2 5 3" xfId="45817"/>
    <cellStyle name="Vírgula 2 5 2 5 3 2" xfId="45818"/>
    <cellStyle name="Vírgula 2 5 2 5 4" xfId="45819"/>
    <cellStyle name="Vírgula 2 5 2 6" xfId="10637"/>
    <cellStyle name="Vírgula 2 5 2 6 2" xfId="18487"/>
    <cellStyle name="Vírgula 2 5 2 6 2 2" xfId="45820"/>
    <cellStyle name="Vírgula 2 5 2 6 3" xfId="45821"/>
    <cellStyle name="Vírgula 2 5 2 6 3 2" xfId="45822"/>
    <cellStyle name="Vírgula 2 5 2 6 4" xfId="45823"/>
    <cellStyle name="Vírgula 2 5 2 7" xfId="13241"/>
    <cellStyle name="Vírgula 2 5 2 7 2" xfId="45824"/>
    <cellStyle name="Vírgula 2 5 2 8" xfId="5388"/>
    <cellStyle name="Vírgula 2 5 2 8 2" xfId="45825"/>
    <cellStyle name="Vírgula 2 5 2 9" xfId="45826"/>
    <cellStyle name="Vírgula 2 5 2 9 2" xfId="45827"/>
    <cellStyle name="Vírgula 2 5 3" xfId="2627"/>
    <cellStyle name="Vírgula 2 5 3 10" xfId="45828"/>
    <cellStyle name="Vírgula 2 5 3 11" xfId="45829"/>
    <cellStyle name="Vírgula 2 5 3 2" xfId="2628"/>
    <cellStyle name="Vírgula 2 5 3 2 10" xfId="45830"/>
    <cellStyle name="Vírgula 2 5 3 2 2" xfId="2629"/>
    <cellStyle name="Vírgula 2 5 3 2 2 2" xfId="2630"/>
    <cellStyle name="Vírgula 2 5 3 2 2 2 2" xfId="8025"/>
    <cellStyle name="Vírgula 2 5 3 2 2 2 2 2" xfId="15875"/>
    <cellStyle name="Vírgula 2 5 3 2 2 2 2 2 2" xfId="45831"/>
    <cellStyle name="Vírgula 2 5 3 2 2 2 2 3" xfId="45832"/>
    <cellStyle name="Vírgula 2 5 3 2 2 2 2 3 2" xfId="45833"/>
    <cellStyle name="Vírgula 2 5 3 2 2 2 2 4" xfId="45834"/>
    <cellStyle name="Vírgula 2 5 3 2 2 2 3" xfId="10648"/>
    <cellStyle name="Vírgula 2 5 3 2 2 2 3 2" xfId="18498"/>
    <cellStyle name="Vírgula 2 5 3 2 2 2 3 2 2" xfId="45835"/>
    <cellStyle name="Vírgula 2 5 3 2 2 2 3 3" xfId="45836"/>
    <cellStyle name="Vírgula 2 5 3 2 2 2 3 3 2" xfId="45837"/>
    <cellStyle name="Vírgula 2 5 3 2 2 2 3 4" xfId="45838"/>
    <cellStyle name="Vírgula 2 5 3 2 2 2 4" xfId="13252"/>
    <cellStyle name="Vírgula 2 5 3 2 2 2 4 2" xfId="45839"/>
    <cellStyle name="Vírgula 2 5 3 2 2 2 5" xfId="5399"/>
    <cellStyle name="Vírgula 2 5 3 2 2 2 5 2" xfId="45840"/>
    <cellStyle name="Vírgula 2 5 3 2 2 2 6" xfId="45841"/>
    <cellStyle name="Vírgula 2 5 3 2 2 2 6 2" xfId="45842"/>
    <cellStyle name="Vírgula 2 5 3 2 2 2 7" xfId="45843"/>
    <cellStyle name="Vírgula 2 5 3 2 2 2 8" xfId="45844"/>
    <cellStyle name="Vírgula 2 5 3 2 2 3" xfId="8024"/>
    <cellStyle name="Vírgula 2 5 3 2 2 3 2" xfId="15874"/>
    <cellStyle name="Vírgula 2 5 3 2 2 3 2 2" xfId="45845"/>
    <cellStyle name="Vírgula 2 5 3 2 2 3 3" xfId="45846"/>
    <cellStyle name="Vírgula 2 5 3 2 2 3 3 2" xfId="45847"/>
    <cellStyle name="Vírgula 2 5 3 2 2 3 4" xfId="45848"/>
    <cellStyle name="Vírgula 2 5 3 2 2 4" xfId="10647"/>
    <cellStyle name="Vírgula 2 5 3 2 2 4 2" xfId="18497"/>
    <cellStyle name="Vírgula 2 5 3 2 2 4 2 2" xfId="45849"/>
    <cellStyle name="Vírgula 2 5 3 2 2 4 3" xfId="45850"/>
    <cellStyle name="Vírgula 2 5 3 2 2 4 3 2" xfId="45851"/>
    <cellStyle name="Vírgula 2 5 3 2 2 4 4" xfId="45852"/>
    <cellStyle name="Vírgula 2 5 3 2 2 5" xfId="13251"/>
    <cellStyle name="Vírgula 2 5 3 2 2 5 2" xfId="45853"/>
    <cellStyle name="Vírgula 2 5 3 2 2 6" xfId="5398"/>
    <cellStyle name="Vírgula 2 5 3 2 2 6 2" xfId="45854"/>
    <cellStyle name="Vírgula 2 5 3 2 2 7" xfId="45855"/>
    <cellStyle name="Vírgula 2 5 3 2 2 7 2" xfId="45856"/>
    <cellStyle name="Vírgula 2 5 3 2 2 8" xfId="45857"/>
    <cellStyle name="Vírgula 2 5 3 2 2 9" xfId="45858"/>
    <cellStyle name="Vírgula 2 5 3 2 3" xfId="2631"/>
    <cellStyle name="Vírgula 2 5 3 2 3 2" xfId="8026"/>
    <cellStyle name="Vírgula 2 5 3 2 3 2 2" xfId="15876"/>
    <cellStyle name="Vírgula 2 5 3 2 3 2 2 2" xfId="45859"/>
    <cellStyle name="Vírgula 2 5 3 2 3 2 3" xfId="45860"/>
    <cellStyle name="Vírgula 2 5 3 2 3 2 3 2" xfId="45861"/>
    <cellStyle name="Vírgula 2 5 3 2 3 2 4" xfId="45862"/>
    <cellStyle name="Vírgula 2 5 3 2 3 3" xfId="10649"/>
    <cellStyle name="Vírgula 2 5 3 2 3 3 2" xfId="18499"/>
    <cellStyle name="Vírgula 2 5 3 2 3 3 2 2" xfId="45863"/>
    <cellStyle name="Vírgula 2 5 3 2 3 3 3" xfId="45864"/>
    <cellStyle name="Vírgula 2 5 3 2 3 3 3 2" xfId="45865"/>
    <cellStyle name="Vírgula 2 5 3 2 3 3 4" xfId="45866"/>
    <cellStyle name="Vírgula 2 5 3 2 3 4" xfId="13253"/>
    <cellStyle name="Vírgula 2 5 3 2 3 4 2" xfId="45867"/>
    <cellStyle name="Vírgula 2 5 3 2 3 5" xfId="5400"/>
    <cellStyle name="Vírgula 2 5 3 2 3 5 2" xfId="45868"/>
    <cellStyle name="Vírgula 2 5 3 2 3 6" xfId="45869"/>
    <cellStyle name="Vírgula 2 5 3 2 3 6 2" xfId="45870"/>
    <cellStyle name="Vírgula 2 5 3 2 3 7" xfId="45871"/>
    <cellStyle name="Vírgula 2 5 3 2 3 8" xfId="45872"/>
    <cellStyle name="Vírgula 2 5 3 2 4" xfId="8023"/>
    <cellStyle name="Vírgula 2 5 3 2 4 2" xfId="15873"/>
    <cellStyle name="Vírgula 2 5 3 2 4 2 2" xfId="45873"/>
    <cellStyle name="Vírgula 2 5 3 2 4 3" xfId="45874"/>
    <cellStyle name="Vírgula 2 5 3 2 4 3 2" xfId="45875"/>
    <cellStyle name="Vírgula 2 5 3 2 4 4" xfId="45876"/>
    <cellStyle name="Vírgula 2 5 3 2 5" xfId="10646"/>
    <cellStyle name="Vírgula 2 5 3 2 5 2" xfId="18496"/>
    <cellStyle name="Vírgula 2 5 3 2 5 2 2" xfId="45877"/>
    <cellStyle name="Vírgula 2 5 3 2 5 3" xfId="45878"/>
    <cellStyle name="Vírgula 2 5 3 2 5 3 2" xfId="45879"/>
    <cellStyle name="Vírgula 2 5 3 2 5 4" xfId="45880"/>
    <cellStyle name="Vírgula 2 5 3 2 6" xfId="13250"/>
    <cellStyle name="Vírgula 2 5 3 2 6 2" xfId="45881"/>
    <cellStyle name="Vírgula 2 5 3 2 7" xfId="5397"/>
    <cellStyle name="Vírgula 2 5 3 2 7 2" xfId="45882"/>
    <cellStyle name="Vírgula 2 5 3 2 8" xfId="45883"/>
    <cellStyle name="Vírgula 2 5 3 2 8 2" xfId="45884"/>
    <cellStyle name="Vírgula 2 5 3 2 9" xfId="45885"/>
    <cellStyle name="Vírgula 2 5 3 3" xfId="2632"/>
    <cellStyle name="Vírgula 2 5 3 3 2" xfId="2633"/>
    <cellStyle name="Vírgula 2 5 3 3 2 2" xfId="8028"/>
    <cellStyle name="Vírgula 2 5 3 3 2 2 2" xfId="15878"/>
    <cellStyle name="Vírgula 2 5 3 3 2 2 2 2" xfId="45886"/>
    <cellStyle name="Vírgula 2 5 3 3 2 2 3" xfId="45887"/>
    <cellStyle name="Vírgula 2 5 3 3 2 2 3 2" xfId="45888"/>
    <cellStyle name="Vírgula 2 5 3 3 2 2 4" xfId="45889"/>
    <cellStyle name="Vírgula 2 5 3 3 2 3" xfId="10651"/>
    <cellStyle name="Vírgula 2 5 3 3 2 3 2" xfId="18501"/>
    <cellStyle name="Vírgula 2 5 3 3 2 3 2 2" xfId="45890"/>
    <cellStyle name="Vírgula 2 5 3 3 2 3 3" xfId="45891"/>
    <cellStyle name="Vírgula 2 5 3 3 2 3 3 2" xfId="45892"/>
    <cellStyle name="Vírgula 2 5 3 3 2 3 4" xfId="45893"/>
    <cellStyle name="Vírgula 2 5 3 3 2 4" xfId="13255"/>
    <cellStyle name="Vírgula 2 5 3 3 2 4 2" xfId="45894"/>
    <cellStyle name="Vírgula 2 5 3 3 2 5" xfId="5402"/>
    <cellStyle name="Vírgula 2 5 3 3 2 5 2" xfId="45895"/>
    <cellStyle name="Vírgula 2 5 3 3 2 6" xfId="45896"/>
    <cellStyle name="Vírgula 2 5 3 3 2 6 2" xfId="45897"/>
    <cellStyle name="Vírgula 2 5 3 3 2 7" xfId="45898"/>
    <cellStyle name="Vírgula 2 5 3 3 2 8" xfId="45899"/>
    <cellStyle name="Vírgula 2 5 3 3 3" xfId="8027"/>
    <cellStyle name="Vírgula 2 5 3 3 3 2" xfId="15877"/>
    <cellStyle name="Vírgula 2 5 3 3 3 2 2" xfId="45900"/>
    <cellStyle name="Vírgula 2 5 3 3 3 3" xfId="45901"/>
    <cellStyle name="Vírgula 2 5 3 3 3 3 2" xfId="45902"/>
    <cellStyle name="Vírgula 2 5 3 3 3 4" xfId="45903"/>
    <cellStyle name="Vírgula 2 5 3 3 4" xfId="10650"/>
    <cellStyle name="Vírgula 2 5 3 3 4 2" xfId="18500"/>
    <cellStyle name="Vírgula 2 5 3 3 4 2 2" xfId="45904"/>
    <cellStyle name="Vírgula 2 5 3 3 4 3" xfId="45905"/>
    <cellStyle name="Vírgula 2 5 3 3 4 3 2" xfId="45906"/>
    <cellStyle name="Vírgula 2 5 3 3 4 4" xfId="45907"/>
    <cellStyle name="Vírgula 2 5 3 3 5" xfId="13254"/>
    <cellStyle name="Vírgula 2 5 3 3 5 2" xfId="45908"/>
    <cellStyle name="Vírgula 2 5 3 3 6" xfId="5401"/>
    <cellStyle name="Vírgula 2 5 3 3 6 2" xfId="45909"/>
    <cellStyle name="Vírgula 2 5 3 3 7" xfId="45910"/>
    <cellStyle name="Vírgula 2 5 3 3 7 2" xfId="45911"/>
    <cellStyle name="Vírgula 2 5 3 3 8" xfId="45912"/>
    <cellStyle name="Vírgula 2 5 3 3 9" xfId="45913"/>
    <cellStyle name="Vírgula 2 5 3 4" xfId="2634"/>
    <cellStyle name="Vírgula 2 5 3 4 2" xfId="8029"/>
    <cellStyle name="Vírgula 2 5 3 4 2 2" xfId="15879"/>
    <cellStyle name="Vírgula 2 5 3 4 2 2 2" xfId="45914"/>
    <cellStyle name="Vírgula 2 5 3 4 2 3" xfId="45915"/>
    <cellStyle name="Vírgula 2 5 3 4 2 3 2" xfId="45916"/>
    <cellStyle name="Vírgula 2 5 3 4 2 4" xfId="45917"/>
    <cellStyle name="Vírgula 2 5 3 4 3" xfId="10652"/>
    <cellStyle name="Vírgula 2 5 3 4 3 2" xfId="18502"/>
    <cellStyle name="Vírgula 2 5 3 4 3 2 2" xfId="45918"/>
    <cellStyle name="Vírgula 2 5 3 4 3 3" xfId="45919"/>
    <cellStyle name="Vírgula 2 5 3 4 3 3 2" xfId="45920"/>
    <cellStyle name="Vírgula 2 5 3 4 3 4" xfId="45921"/>
    <cellStyle name="Vírgula 2 5 3 4 4" xfId="13256"/>
    <cellStyle name="Vírgula 2 5 3 4 4 2" xfId="45922"/>
    <cellStyle name="Vírgula 2 5 3 4 5" xfId="5403"/>
    <cellStyle name="Vírgula 2 5 3 4 5 2" xfId="45923"/>
    <cellStyle name="Vírgula 2 5 3 4 6" xfId="45924"/>
    <cellStyle name="Vírgula 2 5 3 4 6 2" xfId="45925"/>
    <cellStyle name="Vírgula 2 5 3 4 7" xfId="45926"/>
    <cellStyle name="Vírgula 2 5 3 4 8" xfId="45927"/>
    <cellStyle name="Vírgula 2 5 3 5" xfId="8022"/>
    <cellStyle name="Vírgula 2 5 3 5 2" xfId="15872"/>
    <cellStyle name="Vírgula 2 5 3 5 2 2" xfId="45928"/>
    <cellStyle name="Vírgula 2 5 3 5 3" xfId="45929"/>
    <cellStyle name="Vírgula 2 5 3 5 3 2" xfId="45930"/>
    <cellStyle name="Vírgula 2 5 3 5 4" xfId="45931"/>
    <cellStyle name="Vírgula 2 5 3 6" xfId="10645"/>
    <cellStyle name="Vírgula 2 5 3 6 2" xfId="18495"/>
    <cellStyle name="Vírgula 2 5 3 6 2 2" xfId="45932"/>
    <cellStyle name="Vírgula 2 5 3 6 3" xfId="45933"/>
    <cellStyle name="Vírgula 2 5 3 6 3 2" xfId="45934"/>
    <cellStyle name="Vírgula 2 5 3 6 4" xfId="45935"/>
    <cellStyle name="Vírgula 2 5 3 7" xfId="13249"/>
    <cellStyle name="Vírgula 2 5 3 7 2" xfId="45936"/>
    <cellStyle name="Vírgula 2 5 3 8" xfId="5396"/>
    <cellStyle name="Vírgula 2 5 3 8 2" xfId="45937"/>
    <cellStyle name="Vírgula 2 5 3 9" xfId="45938"/>
    <cellStyle name="Vírgula 2 5 3 9 2" xfId="45939"/>
    <cellStyle name="Vírgula 2 5 4" xfId="2635"/>
    <cellStyle name="Vírgula 2 5 4 10" xfId="45940"/>
    <cellStyle name="Vírgula 2 5 4 11" xfId="45941"/>
    <cellStyle name="Vírgula 2 5 4 2" xfId="2636"/>
    <cellStyle name="Vírgula 2 5 4 2 10" xfId="45942"/>
    <cellStyle name="Vírgula 2 5 4 2 2" xfId="2637"/>
    <cellStyle name="Vírgula 2 5 4 2 2 2" xfId="2638"/>
    <cellStyle name="Vírgula 2 5 4 2 2 2 2" xfId="8033"/>
    <cellStyle name="Vírgula 2 5 4 2 2 2 2 2" xfId="15883"/>
    <cellStyle name="Vírgula 2 5 4 2 2 2 2 2 2" xfId="45943"/>
    <cellStyle name="Vírgula 2 5 4 2 2 2 2 3" xfId="45944"/>
    <cellStyle name="Vírgula 2 5 4 2 2 2 2 3 2" xfId="45945"/>
    <cellStyle name="Vírgula 2 5 4 2 2 2 2 4" xfId="45946"/>
    <cellStyle name="Vírgula 2 5 4 2 2 2 3" xfId="10656"/>
    <cellStyle name="Vírgula 2 5 4 2 2 2 3 2" xfId="18506"/>
    <cellStyle name="Vírgula 2 5 4 2 2 2 3 2 2" xfId="45947"/>
    <cellStyle name="Vírgula 2 5 4 2 2 2 3 3" xfId="45948"/>
    <cellStyle name="Vírgula 2 5 4 2 2 2 3 3 2" xfId="45949"/>
    <cellStyle name="Vírgula 2 5 4 2 2 2 3 4" xfId="45950"/>
    <cellStyle name="Vírgula 2 5 4 2 2 2 4" xfId="13260"/>
    <cellStyle name="Vírgula 2 5 4 2 2 2 4 2" xfId="45951"/>
    <cellStyle name="Vírgula 2 5 4 2 2 2 5" xfId="5407"/>
    <cellStyle name="Vírgula 2 5 4 2 2 2 5 2" xfId="45952"/>
    <cellStyle name="Vírgula 2 5 4 2 2 2 6" xfId="45953"/>
    <cellStyle name="Vírgula 2 5 4 2 2 2 6 2" xfId="45954"/>
    <cellStyle name="Vírgula 2 5 4 2 2 2 7" xfId="45955"/>
    <cellStyle name="Vírgula 2 5 4 2 2 2 8" xfId="45956"/>
    <cellStyle name="Vírgula 2 5 4 2 2 3" xfId="8032"/>
    <cellStyle name="Vírgula 2 5 4 2 2 3 2" xfId="15882"/>
    <cellStyle name="Vírgula 2 5 4 2 2 3 2 2" xfId="45957"/>
    <cellStyle name="Vírgula 2 5 4 2 2 3 3" xfId="45958"/>
    <cellStyle name="Vírgula 2 5 4 2 2 3 3 2" xfId="45959"/>
    <cellStyle name="Vírgula 2 5 4 2 2 3 4" xfId="45960"/>
    <cellStyle name="Vírgula 2 5 4 2 2 4" xfId="10655"/>
    <cellStyle name="Vírgula 2 5 4 2 2 4 2" xfId="18505"/>
    <cellStyle name="Vírgula 2 5 4 2 2 4 2 2" xfId="45961"/>
    <cellStyle name="Vírgula 2 5 4 2 2 4 3" xfId="45962"/>
    <cellStyle name="Vírgula 2 5 4 2 2 4 3 2" xfId="45963"/>
    <cellStyle name="Vírgula 2 5 4 2 2 4 4" xfId="45964"/>
    <cellStyle name="Vírgula 2 5 4 2 2 5" xfId="13259"/>
    <cellStyle name="Vírgula 2 5 4 2 2 5 2" xfId="45965"/>
    <cellStyle name="Vírgula 2 5 4 2 2 6" xfId="5406"/>
    <cellStyle name="Vírgula 2 5 4 2 2 6 2" xfId="45966"/>
    <cellStyle name="Vírgula 2 5 4 2 2 7" xfId="45967"/>
    <cellStyle name="Vírgula 2 5 4 2 2 7 2" xfId="45968"/>
    <cellStyle name="Vírgula 2 5 4 2 2 8" xfId="45969"/>
    <cellStyle name="Vírgula 2 5 4 2 2 9" xfId="45970"/>
    <cellStyle name="Vírgula 2 5 4 2 3" xfId="2639"/>
    <cellStyle name="Vírgula 2 5 4 2 3 2" xfId="8034"/>
    <cellStyle name="Vírgula 2 5 4 2 3 2 2" xfId="15884"/>
    <cellStyle name="Vírgula 2 5 4 2 3 2 2 2" xfId="45971"/>
    <cellStyle name="Vírgula 2 5 4 2 3 2 3" xfId="45972"/>
    <cellStyle name="Vírgula 2 5 4 2 3 2 3 2" xfId="45973"/>
    <cellStyle name="Vírgula 2 5 4 2 3 2 4" xfId="45974"/>
    <cellStyle name="Vírgula 2 5 4 2 3 3" xfId="10657"/>
    <cellStyle name="Vírgula 2 5 4 2 3 3 2" xfId="18507"/>
    <cellStyle name="Vírgula 2 5 4 2 3 3 2 2" xfId="45975"/>
    <cellStyle name="Vírgula 2 5 4 2 3 3 3" xfId="45976"/>
    <cellStyle name="Vírgula 2 5 4 2 3 3 3 2" xfId="45977"/>
    <cellStyle name="Vírgula 2 5 4 2 3 3 4" xfId="45978"/>
    <cellStyle name="Vírgula 2 5 4 2 3 4" xfId="13261"/>
    <cellStyle name="Vírgula 2 5 4 2 3 4 2" xfId="45979"/>
    <cellStyle name="Vírgula 2 5 4 2 3 5" xfId="5408"/>
    <cellStyle name="Vírgula 2 5 4 2 3 5 2" xfId="45980"/>
    <cellStyle name="Vírgula 2 5 4 2 3 6" xfId="45981"/>
    <cellStyle name="Vírgula 2 5 4 2 3 6 2" xfId="45982"/>
    <cellStyle name="Vírgula 2 5 4 2 3 7" xfId="45983"/>
    <cellStyle name="Vírgula 2 5 4 2 3 8" xfId="45984"/>
    <cellStyle name="Vírgula 2 5 4 2 4" xfId="8031"/>
    <cellStyle name="Vírgula 2 5 4 2 4 2" xfId="15881"/>
    <cellStyle name="Vírgula 2 5 4 2 4 2 2" xfId="45985"/>
    <cellStyle name="Vírgula 2 5 4 2 4 3" xfId="45986"/>
    <cellStyle name="Vírgula 2 5 4 2 4 3 2" xfId="45987"/>
    <cellStyle name="Vírgula 2 5 4 2 4 4" xfId="45988"/>
    <cellStyle name="Vírgula 2 5 4 2 5" xfId="10654"/>
    <cellStyle name="Vírgula 2 5 4 2 5 2" xfId="18504"/>
    <cellStyle name="Vírgula 2 5 4 2 5 2 2" xfId="45989"/>
    <cellStyle name="Vírgula 2 5 4 2 5 3" xfId="45990"/>
    <cellStyle name="Vírgula 2 5 4 2 5 3 2" xfId="45991"/>
    <cellStyle name="Vírgula 2 5 4 2 5 4" xfId="45992"/>
    <cellStyle name="Vírgula 2 5 4 2 6" xfId="13258"/>
    <cellStyle name="Vírgula 2 5 4 2 6 2" xfId="45993"/>
    <cellStyle name="Vírgula 2 5 4 2 7" xfId="5405"/>
    <cellStyle name="Vírgula 2 5 4 2 7 2" xfId="45994"/>
    <cellStyle name="Vírgula 2 5 4 2 8" xfId="45995"/>
    <cellStyle name="Vírgula 2 5 4 2 8 2" xfId="45996"/>
    <cellStyle name="Vírgula 2 5 4 2 9" xfId="45997"/>
    <cellStyle name="Vírgula 2 5 4 3" xfId="2640"/>
    <cellStyle name="Vírgula 2 5 4 3 2" xfId="2641"/>
    <cellStyle name="Vírgula 2 5 4 3 2 2" xfId="8036"/>
    <cellStyle name="Vírgula 2 5 4 3 2 2 2" xfId="15886"/>
    <cellStyle name="Vírgula 2 5 4 3 2 2 2 2" xfId="45998"/>
    <cellStyle name="Vírgula 2 5 4 3 2 2 3" xfId="45999"/>
    <cellStyle name="Vírgula 2 5 4 3 2 2 3 2" xfId="46000"/>
    <cellStyle name="Vírgula 2 5 4 3 2 2 4" xfId="46001"/>
    <cellStyle name="Vírgula 2 5 4 3 2 3" xfId="10659"/>
    <cellStyle name="Vírgula 2 5 4 3 2 3 2" xfId="18509"/>
    <cellStyle name="Vírgula 2 5 4 3 2 3 2 2" xfId="46002"/>
    <cellStyle name="Vírgula 2 5 4 3 2 3 3" xfId="46003"/>
    <cellStyle name="Vírgula 2 5 4 3 2 3 3 2" xfId="46004"/>
    <cellStyle name="Vírgula 2 5 4 3 2 3 4" xfId="46005"/>
    <cellStyle name="Vírgula 2 5 4 3 2 4" xfId="13263"/>
    <cellStyle name="Vírgula 2 5 4 3 2 4 2" xfId="46006"/>
    <cellStyle name="Vírgula 2 5 4 3 2 5" xfId="5410"/>
    <cellStyle name="Vírgula 2 5 4 3 2 5 2" xfId="46007"/>
    <cellStyle name="Vírgula 2 5 4 3 2 6" xfId="46008"/>
    <cellStyle name="Vírgula 2 5 4 3 2 6 2" xfId="46009"/>
    <cellStyle name="Vírgula 2 5 4 3 2 7" xfId="46010"/>
    <cellStyle name="Vírgula 2 5 4 3 2 8" xfId="46011"/>
    <cellStyle name="Vírgula 2 5 4 3 3" xfId="8035"/>
    <cellStyle name="Vírgula 2 5 4 3 3 2" xfId="15885"/>
    <cellStyle name="Vírgula 2 5 4 3 3 2 2" xfId="46012"/>
    <cellStyle name="Vírgula 2 5 4 3 3 3" xfId="46013"/>
    <cellStyle name="Vírgula 2 5 4 3 3 3 2" xfId="46014"/>
    <cellStyle name="Vírgula 2 5 4 3 3 4" xfId="46015"/>
    <cellStyle name="Vírgula 2 5 4 3 4" xfId="10658"/>
    <cellStyle name="Vírgula 2 5 4 3 4 2" xfId="18508"/>
    <cellStyle name="Vírgula 2 5 4 3 4 2 2" xfId="46016"/>
    <cellStyle name="Vírgula 2 5 4 3 4 3" xfId="46017"/>
    <cellStyle name="Vírgula 2 5 4 3 4 3 2" xfId="46018"/>
    <cellStyle name="Vírgula 2 5 4 3 4 4" xfId="46019"/>
    <cellStyle name="Vírgula 2 5 4 3 5" xfId="13262"/>
    <cellStyle name="Vírgula 2 5 4 3 5 2" xfId="46020"/>
    <cellStyle name="Vírgula 2 5 4 3 6" xfId="5409"/>
    <cellStyle name="Vírgula 2 5 4 3 6 2" xfId="46021"/>
    <cellStyle name="Vírgula 2 5 4 3 7" xfId="46022"/>
    <cellStyle name="Vírgula 2 5 4 3 7 2" xfId="46023"/>
    <cellStyle name="Vírgula 2 5 4 3 8" xfId="46024"/>
    <cellStyle name="Vírgula 2 5 4 3 9" xfId="46025"/>
    <cellStyle name="Vírgula 2 5 4 4" xfId="2642"/>
    <cellStyle name="Vírgula 2 5 4 4 2" xfId="8037"/>
    <cellStyle name="Vírgula 2 5 4 4 2 2" xfId="15887"/>
    <cellStyle name="Vírgula 2 5 4 4 2 2 2" xfId="46026"/>
    <cellStyle name="Vírgula 2 5 4 4 2 3" xfId="46027"/>
    <cellStyle name="Vírgula 2 5 4 4 2 3 2" xfId="46028"/>
    <cellStyle name="Vírgula 2 5 4 4 2 4" xfId="46029"/>
    <cellStyle name="Vírgula 2 5 4 4 3" xfId="10660"/>
    <cellStyle name="Vírgula 2 5 4 4 3 2" xfId="18510"/>
    <cellStyle name="Vírgula 2 5 4 4 3 2 2" xfId="46030"/>
    <cellStyle name="Vírgula 2 5 4 4 3 3" xfId="46031"/>
    <cellStyle name="Vírgula 2 5 4 4 3 3 2" xfId="46032"/>
    <cellStyle name="Vírgula 2 5 4 4 3 4" xfId="46033"/>
    <cellStyle name="Vírgula 2 5 4 4 4" xfId="13264"/>
    <cellStyle name="Vírgula 2 5 4 4 4 2" xfId="46034"/>
    <cellStyle name="Vírgula 2 5 4 4 5" xfId="5411"/>
    <cellStyle name="Vírgula 2 5 4 4 5 2" xfId="46035"/>
    <cellStyle name="Vírgula 2 5 4 4 6" xfId="46036"/>
    <cellStyle name="Vírgula 2 5 4 4 6 2" xfId="46037"/>
    <cellStyle name="Vírgula 2 5 4 4 7" xfId="46038"/>
    <cellStyle name="Vírgula 2 5 4 4 8" xfId="46039"/>
    <cellStyle name="Vírgula 2 5 4 5" xfId="8030"/>
    <cellStyle name="Vírgula 2 5 4 5 2" xfId="15880"/>
    <cellStyle name="Vírgula 2 5 4 5 2 2" xfId="46040"/>
    <cellStyle name="Vírgula 2 5 4 5 3" xfId="46041"/>
    <cellStyle name="Vírgula 2 5 4 5 3 2" xfId="46042"/>
    <cellStyle name="Vírgula 2 5 4 5 4" xfId="46043"/>
    <cellStyle name="Vírgula 2 5 4 6" xfId="10653"/>
    <cellStyle name="Vírgula 2 5 4 6 2" xfId="18503"/>
    <cellStyle name="Vírgula 2 5 4 6 2 2" xfId="46044"/>
    <cellStyle name="Vírgula 2 5 4 6 3" xfId="46045"/>
    <cellStyle name="Vírgula 2 5 4 6 3 2" xfId="46046"/>
    <cellStyle name="Vírgula 2 5 4 6 4" xfId="46047"/>
    <cellStyle name="Vírgula 2 5 4 7" xfId="13257"/>
    <cellStyle name="Vírgula 2 5 4 7 2" xfId="46048"/>
    <cellStyle name="Vírgula 2 5 4 8" xfId="5404"/>
    <cellStyle name="Vírgula 2 5 4 8 2" xfId="46049"/>
    <cellStyle name="Vírgula 2 5 4 9" xfId="46050"/>
    <cellStyle name="Vírgula 2 5 4 9 2" xfId="46051"/>
    <cellStyle name="Vírgula 2 5 5" xfId="2643"/>
    <cellStyle name="Vírgula 2 5 5 10" xfId="46052"/>
    <cellStyle name="Vírgula 2 5 5 2" xfId="2644"/>
    <cellStyle name="Vírgula 2 5 5 2 2" xfId="2645"/>
    <cellStyle name="Vírgula 2 5 5 2 2 2" xfId="8040"/>
    <cellStyle name="Vírgula 2 5 5 2 2 2 2" xfId="15890"/>
    <cellStyle name="Vírgula 2 5 5 2 2 2 2 2" xfId="46053"/>
    <cellStyle name="Vírgula 2 5 5 2 2 2 3" xfId="46054"/>
    <cellStyle name="Vírgula 2 5 5 2 2 2 3 2" xfId="46055"/>
    <cellStyle name="Vírgula 2 5 5 2 2 2 4" xfId="46056"/>
    <cellStyle name="Vírgula 2 5 5 2 2 3" xfId="10663"/>
    <cellStyle name="Vírgula 2 5 5 2 2 3 2" xfId="18513"/>
    <cellStyle name="Vírgula 2 5 5 2 2 3 2 2" xfId="46057"/>
    <cellStyle name="Vírgula 2 5 5 2 2 3 3" xfId="46058"/>
    <cellStyle name="Vírgula 2 5 5 2 2 3 3 2" xfId="46059"/>
    <cellStyle name="Vírgula 2 5 5 2 2 3 4" xfId="46060"/>
    <cellStyle name="Vírgula 2 5 5 2 2 4" xfId="13267"/>
    <cellStyle name="Vírgula 2 5 5 2 2 4 2" xfId="46061"/>
    <cellStyle name="Vírgula 2 5 5 2 2 5" xfId="5414"/>
    <cellStyle name="Vírgula 2 5 5 2 2 5 2" xfId="46062"/>
    <cellStyle name="Vírgula 2 5 5 2 2 6" xfId="46063"/>
    <cellStyle name="Vírgula 2 5 5 2 2 6 2" xfId="46064"/>
    <cellStyle name="Vírgula 2 5 5 2 2 7" xfId="46065"/>
    <cellStyle name="Vírgula 2 5 5 2 2 8" xfId="46066"/>
    <cellStyle name="Vírgula 2 5 5 2 3" xfId="8039"/>
    <cellStyle name="Vírgula 2 5 5 2 3 2" xfId="15889"/>
    <cellStyle name="Vírgula 2 5 5 2 3 2 2" xfId="46067"/>
    <cellStyle name="Vírgula 2 5 5 2 3 3" xfId="46068"/>
    <cellStyle name="Vírgula 2 5 5 2 3 3 2" xfId="46069"/>
    <cellStyle name="Vírgula 2 5 5 2 3 4" xfId="46070"/>
    <cellStyle name="Vírgula 2 5 5 2 4" xfId="10662"/>
    <cellStyle name="Vírgula 2 5 5 2 4 2" xfId="18512"/>
    <cellStyle name="Vírgula 2 5 5 2 4 2 2" xfId="46071"/>
    <cellStyle name="Vírgula 2 5 5 2 4 3" xfId="46072"/>
    <cellStyle name="Vírgula 2 5 5 2 4 3 2" xfId="46073"/>
    <cellStyle name="Vírgula 2 5 5 2 4 4" xfId="46074"/>
    <cellStyle name="Vírgula 2 5 5 2 5" xfId="13266"/>
    <cellStyle name="Vírgula 2 5 5 2 5 2" xfId="46075"/>
    <cellStyle name="Vírgula 2 5 5 2 6" xfId="5413"/>
    <cellStyle name="Vírgula 2 5 5 2 6 2" xfId="46076"/>
    <cellStyle name="Vírgula 2 5 5 2 7" xfId="46077"/>
    <cellStyle name="Vírgula 2 5 5 2 7 2" xfId="46078"/>
    <cellStyle name="Vírgula 2 5 5 2 8" xfId="46079"/>
    <cellStyle name="Vírgula 2 5 5 2 9" xfId="46080"/>
    <cellStyle name="Vírgula 2 5 5 3" xfId="2646"/>
    <cellStyle name="Vírgula 2 5 5 3 2" xfId="8041"/>
    <cellStyle name="Vírgula 2 5 5 3 2 2" xfId="15891"/>
    <cellStyle name="Vírgula 2 5 5 3 2 2 2" xfId="46081"/>
    <cellStyle name="Vírgula 2 5 5 3 2 3" xfId="46082"/>
    <cellStyle name="Vírgula 2 5 5 3 2 3 2" xfId="46083"/>
    <cellStyle name="Vírgula 2 5 5 3 2 4" xfId="46084"/>
    <cellStyle name="Vírgula 2 5 5 3 3" xfId="10664"/>
    <cellStyle name="Vírgula 2 5 5 3 3 2" xfId="18514"/>
    <cellStyle name="Vírgula 2 5 5 3 3 2 2" xfId="46085"/>
    <cellStyle name="Vírgula 2 5 5 3 3 3" xfId="46086"/>
    <cellStyle name="Vírgula 2 5 5 3 3 3 2" xfId="46087"/>
    <cellStyle name="Vírgula 2 5 5 3 3 4" xfId="46088"/>
    <cellStyle name="Vírgula 2 5 5 3 4" xfId="13268"/>
    <cellStyle name="Vírgula 2 5 5 3 4 2" xfId="46089"/>
    <cellStyle name="Vírgula 2 5 5 3 5" xfId="5415"/>
    <cellStyle name="Vírgula 2 5 5 3 5 2" xfId="46090"/>
    <cellStyle name="Vírgula 2 5 5 3 6" xfId="46091"/>
    <cellStyle name="Vírgula 2 5 5 3 6 2" xfId="46092"/>
    <cellStyle name="Vírgula 2 5 5 3 7" xfId="46093"/>
    <cellStyle name="Vírgula 2 5 5 3 8" xfId="46094"/>
    <cellStyle name="Vírgula 2 5 5 4" xfId="8038"/>
    <cellStyle name="Vírgula 2 5 5 4 2" xfId="15888"/>
    <cellStyle name="Vírgula 2 5 5 4 2 2" xfId="46095"/>
    <cellStyle name="Vírgula 2 5 5 4 3" xfId="46096"/>
    <cellStyle name="Vírgula 2 5 5 4 3 2" xfId="46097"/>
    <cellStyle name="Vírgula 2 5 5 4 4" xfId="46098"/>
    <cellStyle name="Vírgula 2 5 5 5" xfId="10661"/>
    <cellStyle name="Vírgula 2 5 5 5 2" xfId="18511"/>
    <cellStyle name="Vírgula 2 5 5 5 2 2" xfId="46099"/>
    <cellStyle name="Vírgula 2 5 5 5 3" xfId="46100"/>
    <cellStyle name="Vírgula 2 5 5 5 3 2" xfId="46101"/>
    <cellStyle name="Vírgula 2 5 5 5 4" xfId="46102"/>
    <cellStyle name="Vírgula 2 5 5 6" xfId="13265"/>
    <cellStyle name="Vírgula 2 5 5 6 2" xfId="46103"/>
    <cellStyle name="Vírgula 2 5 5 7" xfId="5412"/>
    <cellStyle name="Vírgula 2 5 5 7 2" xfId="46104"/>
    <cellStyle name="Vírgula 2 5 5 8" xfId="46105"/>
    <cellStyle name="Vírgula 2 5 5 8 2" xfId="46106"/>
    <cellStyle name="Vírgula 2 5 5 9" xfId="46107"/>
    <cellStyle name="Vírgula 2 5 6" xfId="2647"/>
    <cellStyle name="Vírgula 2 5 6 2" xfId="2648"/>
    <cellStyle name="Vírgula 2 5 6 2 2" xfId="8043"/>
    <cellStyle name="Vírgula 2 5 6 2 2 2" xfId="15893"/>
    <cellStyle name="Vírgula 2 5 6 2 2 2 2" xfId="46108"/>
    <cellStyle name="Vírgula 2 5 6 2 2 3" xfId="46109"/>
    <cellStyle name="Vírgula 2 5 6 2 2 3 2" xfId="46110"/>
    <cellStyle name="Vírgula 2 5 6 2 2 4" xfId="46111"/>
    <cellStyle name="Vírgula 2 5 6 2 3" xfId="10666"/>
    <cellStyle name="Vírgula 2 5 6 2 3 2" xfId="18516"/>
    <cellStyle name="Vírgula 2 5 6 2 3 2 2" xfId="46112"/>
    <cellStyle name="Vírgula 2 5 6 2 3 3" xfId="46113"/>
    <cellStyle name="Vírgula 2 5 6 2 3 3 2" xfId="46114"/>
    <cellStyle name="Vírgula 2 5 6 2 3 4" xfId="46115"/>
    <cellStyle name="Vírgula 2 5 6 2 4" xfId="13270"/>
    <cellStyle name="Vírgula 2 5 6 2 4 2" xfId="46116"/>
    <cellStyle name="Vírgula 2 5 6 2 5" xfId="5417"/>
    <cellStyle name="Vírgula 2 5 6 2 5 2" xfId="46117"/>
    <cellStyle name="Vírgula 2 5 6 2 6" xfId="46118"/>
    <cellStyle name="Vírgula 2 5 6 2 6 2" xfId="46119"/>
    <cellStyle name="Vírgula 2 5 6 2 7" xfId="46120"/>
    <cellStyle name="Vírgula 2 5 6 2 8" xfId="46121"/>
    <cellStyle name="Vírgula 2 5 6 3" xfId="8042"/>
    <cellStyle name="Vírgula 2 5 6 3 2" xfId="15892"/>
    <cellStyle name="Vírgula 2 5 6 3 2 2" xfId="46122"/>
    <cellStyle name="Vírgula 2 5 6 3 3" xfId="46123"/>
    <cellStyle name="Vírgula 2 5 6 3 3 2" xfId="46124"/>
    <cellStyle name="Vírgula 2 5 6 3 4" xfId="46125"/>
    <cellStyle name="Vírgula 2 5 6 4" xfId="10665"/>
    <cellStyle name="Vírgula 2 5 6 4 2" xfId="18515"/>
    <cellStyle name="Vírgula 2 5 6 4 2 2" xfId="46126"/>
    <cellStyle name="Vírgula 2 5 6 4 3" xfId="46127"/>
    <cellStyle name="Vírgula 2 5 6 4 3 2" xfId="46128"/>
    <cellStyle name="Vírgula 2 5 6 4 4" xfId="46129"/>
    <cellStyle name="Vírgula 2 5 6 5" xfId="13269"/>
    <cellStyle name="Vírgula 2 5 6 5 2" xfId="46130"/>
    <cellStyle name="Vírgula 2 5 6 6" xfId="5416"/>
    <cellStyle name="Vírgula 2 5 6 6 2" xfId="46131"/>
    <cellStyle name="Vírgula 2 5 6 7" xfId="46132"/>
    <cellStyle name="Vírgula 2 5 6 7 2" xfId="46133"/>
    <cellStyle name="Vírgula 2 5 6 8" xfId="46134"/>
    <cellStyle name="Vírgula 2 5 6 9" xfId="46135"/>
    <cellStyle name="Vírgula 2 5 7" xfId="2649"/>
    <cellStyle name="Vírgula 2 5 7 2" xfId="8044"/>
    <cellStyle name="Vírgula 2 5 7 2 2" xfId="15894"/>
    <cellStyle name="Vírgula 2 5 7 2 2 2" xfId="46136"/>
    <cellStyle name="Vírgula 2 5 7 2 3" xfId="46137"/>
    <cellStyle name="Vírgula 2 5 7 2 3 2" xfId="46138"/>
    <cellStyle name="Vírgula 2 5 7 2 4" xfId="46139"/>
    <cellStyle name="Vírgula 2 5 7 3" xfId="10667"/>
    <cellStyle name="Vírgula 2 5 7 3 2" xfId="18517"/>
    <cellStyle name="Vírgula 2 5 7 3 2 2" xfId="46140"/>
    <cellStyle name="Vírgula 2 5 7 3 3" xfId="46141"/>
    <cellStyle name="Vírgula 2 5 7 3 3 2" xfId="46142"/>
    <cellStyle name="Vírgula 2 5 7 3 4" xfId="46143"/>
    <cellStyle name="Vírgula 2 5 7 4" xfId="13271"/>
    <cellStyle name="Vírgula 2 5 7 4 2" xfId="46144"/>
    <cellStyle name="Vírgula 2 5 7 5" xfId="5418"/>
    <cellStyle name="Vírgula 2 5 7 5 2" xfId="46145"/>
    <cellStyle name="Vírgula 2 5 7 6" xfId="46146"/>
    <cellStyle name="Vírgula 2 5 7 6 2" xfId="46147"/>
    <cellStyle name="Vírgula 2 5 7 7" xfId="46148"/>
    <cellStyle name="Vírgula 2 5 7 8" xfId="46149"/>
    <cellStyle name="Vírgula 2 5 8" xfId="8013"/>
    <cellStyle name="Vírgula 2 5 8 2" xfId="15863"/>
    <cellStyle name="Vírgula 2 5 8 2 2" xfId="46150"/>
    <cellStyle name="Vírgula 2 5 8 3" xfId="46151"/>
    <cellStyle name="Vírgula 2 5 8 3 2" xfId="46152"/>
    <cellStyle name="Vírgula 2 5 8 4" xfId="46153"/>
    <cellStyle name="Vírgula 2 5 9" xfId="10636"/>
    <cellStyle name="Vírgula 2 5 9 2" xfId="18486"/>
    <cellStyle name="Vírgula 2 5 9 2 2" xfId="46154"/>
    <cellStyle name="Vírgula 2 5 9 3" xfId="46155"/>
    <cellStyle name="Vírgula 2 5 9 3 2" xfId="46156"/>
    <cellStyle name="Vírgula 2 5 9 4" xfId="46157"/>
    <cellStyle name="Vírgula 2 6" xfId="2650"/>
    <cellStyle name="Vírgula 2 6 10" xfId="46158"/>
    <cellStyle name="Vírgula 2 6 11" xfId="46159"/>
    <cellStyle name="Vírgula 2 6 2" xfId="2651"/>
    <cellStyle name="Vírgula 2 6 2 10" xfId="46160"/>
    <cellStyle name="Vírgula 2 6 2 2" xfId="2652"/>
    <cellStyle name="Vírgula 2 6 2 2 2" xfId="2653"/>
    <cellStyle name="Vírgula 2 6 2 2 2 2" xfId="8048"/>
    <cellStyle name="Vírgula 2 6 2 2 2 2 2" xfId="15898"/>
    <cellStyle name="Vírgula 2 6 2 2 2 2 2 2" xfId="46161"/>
    <cellStyle name="Vírgula 2 6 2 2 2 2 3" xfId="46162"/>
    <cellStyle name="Vírgula 2 6 2 2 2 2 3 2" xfId="46163"/>
    <cellStyle name="Vírgula 2 6 2 2 2 2 4" xfId="46164"/>
    <cellStyle name="Vírgula 2 6 2 2 2 3" xfId="10671"/>
    <cellStyle name="Vírgula 2 6 2 2 2 3 2" xfId="18521"/>
    <cellStyle name="Vírgula 2 6 2 2 2 3 2 2" xfId="46165"/>
    <cellStyle name="Vírgula 2 6 2 2 2 3 3" xfId="46166"/>
    <cellStyle name="Vírgula 2 6 2 2 2 3 3 2" xfId="46167"/>
    <cellStyle name="Vírgula 2 6 2 2 2 3 4" xfId="46168"/>
    <cellStyle name="Vírgula 2 6 2 2 2 4" xfId="13275"/>
    <cellStyle name="Vírgula 2 6 2 2 2 4 2" xfId="46169"/>
    <cellStyle name="Vírgula 2 6 2 2 2 5" xfId="5422"/>
    <cellStyle name="Vírgula 2 6 2 2 2 5 2" xfId="46170"/>
    <cellStyle name="Vírgula 2 6 2 2 2 6" xfId="46171"/>
    <cellStyle name="Vírgula 2 6 2 2 2 6 2" xfId="46172"/>
    <cellStyle name="Vírgula 2 6 2 2 2 7" xfId="46173"/>
    <cellStyle name="Vírgula 2 6 2 2 2 8" xfId="46174"/>
    <cellStyle name="Vírgula 2 6 2 2 3" xfId="8047"/>
    <cellStyle name="Vírgula 2 6 2 2 3 2" xfId="15897"/>
    <cellStyle name="Vírgula 2 6 2 2 3 2 2" xfId="46175"/>
    <cellStyle name="Vírgula 2 6 2 2 3 3" xfId="46176"/>
    <cellStyle name="Vírgula 2 6 2 2 3 3 2" xfId="46177"/>
    <cellStyle name="Vírgula 2 6 2 2 3 4" xfId="46178"/>
    <cellStyle name="Vírgula 2 6 2 2 4" xfId="10670"/>
    <cellStyle name="Vírgula 2 6 2 2 4 2" xfId="18520"/>
    <cellStyle name="Vírgula 2 6 2 2 4 2 2" xfId="46179"/>
    <cellStyle name="Vírgula 2 6 2 2 4 3" xfId="46180"/>
    <cellStyle name="Vírgula 2 6 2 2 4 3 2" xfId="46181"/>
    <cellStyle name="Vírgula 2 6 2 2 4 4" xfId="46182"/>
    <cellStyle name="Vírgula 2 6 2 2 5" xfId="13274"/>
    <cellStyle name="Vírgula 2 6 2 2 5 2" xfId="46183"/>
    <cellStyle name="Vírgula 2 6 2 2 6" xfId="5421"/>
    <cellStyle name="Vírgula 2 6 2 2 6 2" xfId="46184"/>
    <cellStyle name="Vírgula 2 6 2 2 7" xfId="46185"/>
    <cellStyle name="Vírgula 2 6 2 2 7 2" xfId="46186"/>
    <cellStyle name="Vírgula 2 6 2 2 8" xfId="46187"/>
    <cellStyle name="Vírgula 2 6 2 2 9" xfId="46188"/>
    <cellStyle name="Vírgula 2 6 2 3" xfId="2654"/>
    <cellStyle name="Vírgula 2 6 2 3 2" xfId="8049"/>
    <cellStyle name="Vírgula 2 6 2 3 2 2" xfId="15899"/>
    <cellStyle name="Vírgula 2 6 2 3 2 2 2" xfId="46189"/>
    <cellStyle name="Vírgula 2 6 2 3 2 3" xfId="46190"/>
    <cellStyle name="Vírgula 2 6 2 3 2 3 2" xfId="46191"/>
    <cellStyle name="Vírgula 2 6 2 3 2 4" xfId="46192"/>
    <cellStyle name="Vírgula 2 6 2 3 3" xfId="10672"/>
    <cellStyle name="Vírgula 2 6 2 3 3 2" xfId="18522"/>
    <cellStyle name="Vírgula 2 6 2 3 3 2 2" xfId="46193"/>
    <cellStyle name="Vírgula 2 6 2 3 3 3" xfId="46194"/>
    <cellStyle name="Vírgula 2 6 2 3 3 3 2" xfId="46195"/>
    <cellStyle name="Vírgula 2 6 2 3 3 4" xfId="46196"/>
    <cellStyle name="Vírgula 2 6 2 3 4" xfId="13276"/>
    <cellStyle name="Vírgula 2 6 2 3 4 2" xfId="46197"/>
    <cellStyle name="Vírgula 2 6 2 3 5" xfId="5423"/>
    <cellStyle name="Vírgula 2 6 2 3 5 2" xfId="46198"/>
    <cellStyle name="Vírgula 2 6 2 3 6" xfId="46199"/>
    <cellStyle name="Vírgula 2 6 2 3 6 2" xfId="46200"/>
    <cellStyle name="Vírgula 2 6 2 3 7" xfId="46201"/>
    <cellStyle name="Vírgula 2 6 2 3 8" xfId="46202"/>
    <cellStyle name="Vírgula 2 6 2 4" xfId="8046"/>
    <cellStyle name="Vírgula 2 6 2 4 2" xfId="15896"/>
    <cellStyle name="Vírgula 2 6 2 4 2 2" xfId="46203"/>
    <cellStyle name="Vírgula 2 6 2 4 3" xfId="46204"/>
    <cellStyle name="Vírgula 2 6 2 4 3 2" xfId="46205"/>
    <cellStyle name="Vírgula 2 6 2 4 4" xfId="46206"/>
    <cellStyle name="Vírgula 2 6 2 5" xfId="10669"/>
    <cellStyle name="Vírgula 2 6 2 5 2" xfId="18519"/>
    <cellStyle name="Vírgula 2 6 2 5 2 2" xfId="46207"/>
    <cellStyle name="Vírgula 2 6 2 5 3" xfId="46208"/>
    <cellStyle name="Vírgula 2 6 2 5 3 2" xfId="46209"/>
    <cellStyle name="Vírgula 2 6 2 5 4" xfId="46210"/>
    <cellStyle name="Vírgula 2 6 2 6" xfId="13273"/>
    <cellStyle name="Vírgula 2 6 2 6 2" xfId="46211"/>
    <cellStyle name="Vírgula 2 6 2 7" xfId="5420"/>
    <cellStyle name="Vírgula 2 6 2 7 2" xfId="46212"/>
    <cellStyle name="Vírgula 2 6 2 8" xfId="46213"/>
    <cellStyle name="Vírgula 2 6 2 8 2" xfId="46214"/>
    <cellStyle name="Vírgula 2 6 2 9" xfId="46215"/>
    <cellStyle name="Vírgula 2 6 3" xfId="2655"/>
    <cellStyle name="Vírgula 2 6 3 2" xfId="2656"/>
    <cellStyle name="Vírgula 2 6 3 2 2" xfId="8051"/>
    <cellStyle name="Vírgula 2 6 3 2 2 2" xfId="15901"/>
    <cellStyle name="Vírgula 2 6 3 2 2 2 2" xfId="46216"/>
    <cellStyle name="Vírgula 2 6 3 2 2 3" xfId="46217"/>
    <cellStyle name="Vírgula 2 6 3 2 2 3 2" xfId="46218"/>
    <cellStyle name="Vírgula 2 6 3 2 2 4" xfId="46219"/>
    <cellStyle name="Vírgula 2 6 3 2 3" xfId="10674"/>
    <cellStyle name="Vírgula 2 6 3 2 3 2" xfId="18524"/>
    <cellStyle name="Vírgula 2 6 3 2 3 2 2" xfId="46220"/>
    <cellStyle name="Vírgula 2 6 3 2 3 3" xfId="46221"/>
    <cellStyle name="Vírgula 2 6 3 2 3 3 2" xfId="46222"/>
    <cellStyle name="Vírgula 2 6 3 2 3 4" xfId="46223"/>
    <cellStyle name="Vírgula 2 6 3 2 4" xfId="13278"/>
    <cellStyle name="Vírgula 2 6 3 2 4 2" xfId="46224"/>
    <cellStyle name="Vírgula 2 6 3 2 5" xfId="5425"/>
    <cellStyle name="Vírgula 2 6 3 2 5 2" xfId="46225"/>
    <cellStyle name="Vírgula 2 6 3 2 6" xfId="46226"/>
    <cellStyle name="Vírgula 2 6 3 2 6 2" xfId="46227"/>
    <cellStyle name="Vírgula 2 6 3 2 7" xfId="46228"/>
    <cellStyle name="Vírgula 2 6 3 2 8" xfId="46229"/>
    <cellStyle name="Vírgula 2 6 3 3" xfId="8050"/>
    <cellStyle name="Vírgula 2 6 3 3 2" xfId="15900"/>
    <cellStyle name="Vírgula 2 6 3 3 2 2" xfId="46230"/>
    <cellStyle name="Vírgula 2 6 3 3 3" xfId="46231"/>
    <cellStyle name="Vírgula 2 6 3 3 3 2" xfId="46232"/>
    <cellStyle name="Vírgula 2 6 3 3 4" xfId="46233"/>
    <cellStyle name="Vírgula 2 6 3 4" xfId="10673"/>
    <cellStyle name="Vírgula 2 6 3 4 2" xfId="18523"/>
    <cellStyle name="Vírgula 2 6 3 4 2 2" xfId="46234"/>
    <cellStyle name="Vírgula 2 6 3 4 3" xfId="46235"/>
    <cellStyle name="Vírgula 2 6 3 4 3 2" xfId="46236"/>
    <cellStyle name="Vírgula 2 6 3 4 4" xfId="46237"/>
    <cellStyle name="Vírgula 2 6 3 5" xfId="13277"/>
    <cellStyle name="Vírgula 2 6 3 5 2" xfId="46238"/>
    <cellStyle name="Vírgula 2 6 3 6" xfId="5424"/>
    <cellStyle name="Vírgula 2 6 3 6 2" xfId="46239"/>
    <cellStyle name="Vírgula 2 6 3 7" xfId="46240"/>
    <cellStyle name="Vírgula 2 6 3 7 2" xfId="46241"/>
    <cellStyle name="Vírgula 2 6 3 8" xfId="46242"/>
    <cellStyle name="Vírgula 2 6 3 9" xfId="46243"/>
    <cellStyle name="Vírgula 2 6 4" xfId="2657"/>
    <cellStyle name="Vírgula 2 6 4 2" xfId="8052"/>
    <cellStyle name="Vírgula 2 6 4 2 2" xfId="15902"/>
    <cellStyle name="Vírgula 2 6 4 2 2 2" xfId="46244"/>
    <cellStyle name="Vírgula 2 6 4 2 3" xfId="46245"/>
    <cellStyle name="Vírgula 2 6 4 2 3 2" xfId="46246"/>
    <cellStyle name="Vírgula 2 6 4 2 4" xfId="46247"/>
    <cellStyle name="Vírgula 2 6 4 3" xfId="10675"/>
    <cellStyle name="Vírgula 2 6 4 3 2" xfId="18525"/>
    <cellStyle name="Vírgula 2 6 4 3 2 2" xfId="46248"/>
    <cellStyle name="Vírgula 2 6 4 3 3" xfId="46249"/>
    <cellStyle name="Vírgula 2 6 4 3 3 2" xfId="46250"/>
    <cellStyle name="Vírgula 2 6 4 3 4" xfId="46251"/>
    <cellStyle name="Vírgula 2 6 4 4" xfId="13279"/>
    <cellStyle name="Vírgula 2 6 4 4 2" xfId="46252"/>
    <cellStyle name="Vírgula 2 6 4 5" xfId="5426"/>
    <cellStyle name="Vírgula 2 6 4 5 2" xfId="46253"/>
    <cellStyle name="Vírgula 2 6 4 6" xfId="46254"/>
    <cellStyle name="Vírgula 2 6 4 6 2" xfId="46255"/>
    <cellStyle name="Vírgula 2 6 4 7" xfId="46256"/>
    <cellStyle name="Vírgula 2 6 4 8" xfId="46257"/>
    <cellStyle name="Vírgula 2 6 5" xfId="8045"/>
    <cellStyle name="Vírgula 2 6 5 2" xfId="15895"/>
    <cellStyle name="Vírgula 2 6 5 2 2" xfId="46258"/>
    <cellStyle name="Vírgula 2 6 5 3" xfId="46259"/>
    <cellStyle name="Vírgula 2 6 5 3 2" xfId="46260"/>
    <cellStyle name="Vírgula 2 6 5 4" xfId="46261"/>
    <cellStyle name="Vírgula 2 6 6" xfId="10668"/>
    <cellStyle name="Vírgula 2 6 6 2" xfId="18518"/>
    <cellStyle name="Vírgula 2 6 6 2 2" xfId="46262"/>
    <cellStyle name="Vírgula 2 6 6 3" xfId="46263"/>
    <cellStyle name="Vírgula 2 6 6 3 2" xfId="46264"/>
    <cellStyle name="Vírgula 2 6 6 4" xfId="46265"/>
    <cellStyle name="Vírgula 2 6 7" xfId="13272"/>
    <cellStyle name="Vírgula 2 6 7 2" xfId="46266"/>
    <cellStyle name="Vírgula 2 6 8" xfId="5419"/>
    <cellStyle name="Vírgula 2 6 8 2" xfId="46267"/>
    <cellStyle name="Vírgula 2 6 9" xfId="46268"/>
    <cellStyle name="Vírgula 2 6 9 2" xfId="46269"/>
    <cellStyle name="Vírgula 2 7" xfId="2658"/>
    <cellStyle name="Vírgula 2 7 10" xfId="46270"/>
    <cellStyle name="Vírgula 2 7 11" xfId="46271"/>
    <cellStyle name="Vírgula 2 7 2" xfId="2659"/>
    <cellStyle name="Vírgula 2 7 2 10" xfId="46272"/>
    <cellStyle name="Vírgula 2 7 2 2" xfId="2660"/>
    <cellStyle name="Vírgula 2 7 2 2 2" xfId="2661"/>
    <cellStyle name="Vírgula 2 7 2 2 2 2" xfId="8056"/>
    <cellStyle name="Vírgula 2 7 2 2 2 2 2" xfId="15906"/>
    <cellStyle name="Vírgula 2 7 2 2 2 2 2 2" xfId="46273"/>
    <cellStyle name="Vírgula 2 7 2 2 2 2 3" xfId="46274"/>
    <cellStyle name="Vírgula 2 7 2 2 2 2 3 2" xfId="46275"/>
    <cellStyle name="Vírgula 2 7 2 2 2 2 4" xfId="46276"/>
    <cellStyle name="Vírgula 2 7 2 2 2 3" xfId="10679"/>
    <cellStyle name="Vírgula 2 7 2 2 2 3 2" xfId="18529"/>
    <cellStyle name="Vírgula 2 7 2 2 2 3 2 2" xfId="46277"/>
    <cellStyle name="Vírgula 2 7 2 2 2 3 3" xfId="46278"/>
    <cellStyle name="Vírgula 2 7 2 2 2 3 3 2" xfId="46279"/>
    <cellStyle name="Vírgula 2 7 2 2 2 3 4" xfId="46280"/>
    <cellStyle name="Vírgula 2 7 2 2 2 4" xfId="13283"/>
    <cellStyle name="Vírgula 2 7 2 2 2 4 2" xfId="46281"/>
    <cellStyle name="Vírgula 2 7 2 2 2 5" xfId="5430"/>
    <cellStyle name="Vírgula 2 7 2 2 2 5 2" xfId="46282"/>
    <cellStyle name="Vírgula 2 7 2 2 2 6" xfId="46283"/>
    <cellStyle name="Vírgula 2 7 2 2 2 6 2" xfId="46284"/>
    <cellStyle name="Vírgula 2 7 2 2 2 7" xfId="46285"/>
    <cellStyle name="Vírgula 2 7 2 2 2 8" xfId="46286"/>
    <cellStyle name="Vírgula 2 7 2 2 3" xfId="8055"/>
    <cellStyle name="Vírgula 2 7 2 2 3 2" xfId="15905"/>
    <cellStyle name="Vírgula 2 7 2 2 3 2 2" xfId="46287"/>
    <cellStyle name="Vírgula 2 7 2 2 3 3" xfId="46288"/>
    <cellStyle name="Vírgula 2 7 2 2 3 3 2" xfId="46289"/>
    <cellStyle name="Vírgula 2 7 2 2 3 4" xfId="46290"/>
    <cellStyle name="Vírgula 2 7 2 2 4" xfId="10678"/>
    <cellStyle name="Vírgula 2 7 2 2 4 2" xfId="18528"/>
    <cellStyle name="Vírgula 2 7 2 2 4 2 2" xfId="46291"/>
    <cellStyle name="Vírgula 2 7 2 2 4 3" xfId="46292"/>
    <cellStyle name="Vírgula 2 7 2 2 4 3 2" xfId="46293"/>
    <cellStyle name="Vírgula 2 7 2 2 4 4" xfId="46294"/>
    <cellStyle name="Vírgula 2 7 2 2 5" xfId="13282"/>
    <cellStyle name="Vírgula 2 7 2 2 5 2" xfId="46295"/>
    <cellStyle name="Vírgula 2 7 2 2 6" xfId="5429"/>
    <cellStyle name="Vírgula 2 7 2 2 6 2" xfId="46296"/>
    <cellStyle name="Vírgula 2 7 2 2 7" xfId="46297"/>
    <cellStyle name="Vírgula 2 7 2 2 7 2" xfId="46298"/>
    <cellStyle name="Vírgula 2 7 2 2 8" xfId="46299"/>
    <cellStyle name="Vírgula 2 7 2 2 9" xfId="46300"/>
    <cellStyle name="Vírgula 2 7 2 3" xfId="2662"/>
    <cellStyle name="Vírgula 2 7 2 3 2" xfId="8057"/>
    <cellStyle name="Vírgula 2 7 2 3 2 2" xfId="15907"/>
    <cellStyle name="Vírgula 2 7 2 3 2 2 2" xfId="46301"/>
    <cellStyle name="Vírgula 2 7 2 3 2 3" xfId="46302"/>
    <cellStyle name="Vírgula 2 7 2 3 2 3 2" xfId="46303"/>
    <cellStyle name="Vírgula 2 7 2 3 2 4" xfId="46304"/>
    <cellStyle name="Vírgula 2 7 2 3 3" xfId="10680"/>
    <cellStyle name="Vírgula 2 7 2 3 3 2" xfId="18530"/>
    <cellStyle name="Vírgula 2 7 2 3 3 2 2" xfId="46305"/>
    <cellStyle name="Vírgula 2 7 2 3 3 3" xfId="46306"/>
    <cellStyle name="Vírgula 2 7 2 3 3 3 2" xfId="46307"/>
    <cellStyle name="Vírgula 2 7 2 3 3 4" xfId="46308"/>
    <cellStyle name="Vírgula 2 7 2 3 4" xfId="13284"/>
    <cellStyle name="Vírgula 2 7 2 3 4 2" xfId="46309"/>
    <cellStyle name="Vírgula 2 7 2 3 5" xfId="5431"/>
    <cellStyle name="Vírgula 2 7 2 3 5 2" xfId="46310"/>
    <cellStyle name="Vírgula 2 7 2 3 6" xfId="46311"/>
    <cellStyle name="Vírgula 2 7 2 3 6 2" xfId="46312"/>
    <cellStyle name="Vírgula 2 7 2 3 7" xfId="46313"/>
    <cellStyle name="Vírgula 2 7 2 3 8" xfId="46314"/>
    <cellStyle name="Vírgula 2 7 2 4" xfId="8054"/>
    <cellStyle name="Vírgula 2 7 2 4 2" xfId="15904"/>
    <cellStyle name="Vírgula 2 7 2 4 2 2" xfId="46315"/>
    <cellStyle name="Vírgula 2 7 2 4 3" xfId="46316"/>
    <cellStyle name="Vírgula 2 7 2 4 3 2" xfId="46317"/>
    <cellStyle name="Vírgula 2 7 2 4 4" xfId="46318"/>
    <cellStyle name="Vírgula 2 7 2 5" xfId="10677"/>
    <cellStyle name="Vírgula 2 7 2 5 2" xfId="18527"/>
    <cellStyle name="Vírgula 2 7 2 5 2 2" xfId="46319"/>
    <cellStyle name="Vírgula 2 7 2 5 3" xfId="46320"/>
    <cellStyle name="Vírgula 2 7 2 5 3 2" xfId="46321"/>
    <cellStyle name="Vírgula 2 7 2 5 4" xfId="46322"/>
    <cellStyle name="Vírgula 2 7 2 6" xfId="13281"/>
    <cellStyle name="Vírgula 2 7 2 6 2" xfId="46323"/>
    <cellStyle name="Vírgula 2 7 2 7" xfId="5428"/>
    <cellStyle name="Vírgula 2 7 2 7 2" xfId="46324"/>
    <cellStyle name="Vírgula 2 7 2 8" xfId="46325"/>
    <cellStyle name="Vírgula 2 7 2 8 2" xfId="46326"/>
    <cellStyle name="Vírgula 2 7 2 9" xfId="46327"/>
    <cellStyle name="Vírgula 2 7 3" xfId="2663"/>
    <cellStyle name="Vírgula 2 7 3 2" xfId="2664"/>
    <cellStyle name="Vírgula 2 7 3 2 2" xfId="8059"/>
    <cellStyle name="Vírgula 2 7 3 2 2 2" xfId="15909"/>
    <cellStyle name="Vírgula 2 7 3 2 2 2 2" xfId="46328"/>
    <cellStyle name="Vírgula 2 7 3 2 2 3" xfId="46329"/>
    <cellStyle name="Vírgula 2 7 3 2 2 3 2" xfId="46330"/>
    <cellStyle name="Vírgula 2 7 3 2 2 4" xfId="46331"/>
    <cellStyle name="Vírgula 2 7 3 2 3" xfId="10682"/>
    <cellStyle name="Vírgula 2 7 3 2 3 2" xfId="18532"/>
    <cellStyle name="Vírgula 2 7 3 2 3 2 2" xfId="46332"/>
    <cellStyle name="Vírgula 2 7 3 2 3 3" xfId="46333"/>
    <cellStyle name="Vírgula 2 7 3 2 3 3 2" xfId="46334"/>
    <cellStyle name="Vírgula 2 7 3 2 3 4" xfId="46335"/>
    <cellStyle name="Vírgula 2 7 3 2 4" xfId="13286"/>
    <cellStyle name="Vírgula 2 7 3 2 4 2" xfId="46336"/>
    <cellStyle name="Vírgula 2 7 3 2 5" xfId="5433"/>
    <cellStyle name="Vírgula 2 7 3 2 5 2" xfId="46337"/>
    <cellStyle name="Vírgula 2 7 3 2 6" xfId="46338"/>
    <cellStyle name="Vírgula 2 7 3 2 6 2" xfId="46339"/>
    <cellStyle name="Vírgula 2 7 3 2 7" xfId="46340"/>
    <cellStyle name="Vírgula 2 7 3 2 8" xfId="46341"/>
    <cellStyle name="Vírgula 2 7 3 3" xfId="8058"/>
    <cellStyle name="Vírgula 2 7 3 3 2" xfId="15908"/>
    <cellStyle name="Vírgula 2 7 3 3 2 2" xfId="46342"/>
    <cellStyle name="Vírgula 2 7 3 3 3" xfId="46343"/>
    <cellStyle name="Vírgula 2 7 3 3 3 2" xfId="46344"/>
    <cellStyle name="Vírgula 2 7 3 3 4" xfId="46345"/>
    <cellStyle name="Vírgula 2 7 3 4" xfId="10681"/>
    <cellStyle name="Vírgula 2 7 3 4 2" xfId="18531"/>
    <cellStyle name="Vírgula 2 7 3 4 2 2" xfId="46346"/>
    <cellStyle name="Vírgula 2 7 3 4 3" xfId="46347"/>
    <cellStyle name="Vírgula 2 7 3 4 3 2" xfId="46348"/>
    <cellStyle name="Vírgula 2 7 3 4 4" xfId="46349"/>
    <cellStyle name="Vírgula 2 7 3 5" xfId="13285"/>
    <cellStyle name="Vírgula 2 7 3 5 2" xfId="46350"/>
    <cellStyle name="Vírgula 2 7 3 6" xfId="5432"/>
    <cellStyle name="Vírgula 2 7 3 6 2" xfId="46351"/>
    <cellStyle name="Vírgula 2 7 3 7" xfId="46352"/>
    <cellStyle name="Vírgula 2 7 3 7 2" xfId="46353"/>
    <cellStyle name="Vírgula 2 7 3 8" xfId="46354"/>
    <cellStyle name="Vírgula 2 7 3 9" xfId="46355"/>
    <cellStyle name="Vírgula 2 7 4" xfId="2665"/>
    <cellStyle name="Vírgula 2 7 4 2" xfId="8060"/>
    <cellStyle name="Vírgula 2 7 4 2 2" xfId="15910"/>
    <cellStyle name="Vírgula 2 7 4 2 2 2" xfId="46356"/>
    <cellStyle name="Vírgula 2 7 4 2 3" xfId="46357"/>
    <cellStyle name="Vírgula 2 7 4 2 3 2" xfId="46358"/>
    <cellStyle name="Vírgula 2 7 4 2 4" xfId="46359"/>
    <cellStyle name="Vírgula 2 7 4 3" xfId="10683"/>
    <cellStyle name="Vírgula 2 7 4 3 2" xfId="18533"/>
    <cellStyle name="Vírgula 2 7 4 3 2 2" xfId="46360"/>
    <cellStyle name="Vírgula 2 7 4 3 3" xfId="46361"/>
    <cellStyle name="Vírgula 2 7 4 3 3 2" xfId="46362"/>
    <cellStyle name="Vírgula 2 7 4 3 4" xfId="46363"/>
    <cellStyle name="Vírgula 2 7 4 4" xfId="13287"/>
    <cellStyle name="Vírgula 2 7 4 4 2" xfId="46364"/>
    <cellStyle name="Vírgula 2 7 4 5" xfId="5434"/>
    <cellStyle name="Vírgula 2 7 4 5 2" xfId="46365"/>
    <cellStyle name="Vírgula 2 7 4 6" xfId="46366"/>
    <cellStyle name="Vírgula 2 7 4 6 2" xfId="46367"/>
    <cellStyle name="Vírgula 2 7 4 7" xfId="46368"/>
    <cellStyle name="Vírgula 2 7 4 8" xfId="46369"/>
    <cellStyle name="Vírgula 2 7 5" xfId="8053"/>
    <cellStyle name="Vírgula 2 7 5 2" xfId="15903"/>
    <cellStyle name="Vírgula 2 7 5 2 2" xfId="46370"/>
    <cellStyle name="Vírgula 2 7 5 3" xfId="46371"/>
    <cellStyle name="Vírgula 2 7 5 3 2" xfId="46372"/>
    <cellStyle name="Vírgula 2 7 5 4" xfId="46373"/>
    <cellStyle name="Vírgula 2 7 6" xfId="10676"/>
    <cellStyle name="Vírgula 2 7 6 2" xfId="18526"/>
    <cellStyle name="Vírgula 2 7 6 2 2" xfId="46374"/>
    <cellStyle name="Vírgula 2 7 6 3" xfId="46375"/>
    <cellStyle name="Vírgula 2 7 6 3 2" xfId="46376"/>
    <cellStyle name="Vírgula 2 7 6 4" xfId="46377"/>
    <cellStyle name="Vírgula 2 7 7" xfId="13280"/>
    <cellStyle name="Vírgula 2 7 7 2" xfId="46378"/>
    <cellStyle name="Vírgula 2 7 8" xfId="5427"/>
    <cellStyle name="Vírgula 2 7 8 2" xfId="46379"/>
    <cellStyle name="Vírgula 2 7 9" xfId="46380"/>
    <cellStyle name="Vírgula 2 7 9 2" xfId="46381"/>
    <cellStyle name="Vírgula 2 8" xfId="2666"/>
    <cellStyle name="Vírgula 2 8 10" xfId="46382"/>
    <cellStyle name="Vírgula 2 8 11" xfId="46383"/>
    <cellStyle name="Vírgula 2 8 2" xfId="2667"/>
    <cellStyle name="Vírgula 2 8 2 10" xfId="46384"/>
    <cellStyle name="Vírgula 2 8 2 2" xfId="2668"/>
    <cellStyle name="Vírgula 2 8 2 2 2" xfId="2669"/>
    <cellStyle name="Vírgula 2 8 2 2 2 2" xfId="8064"/>
    <cellStyle name="Vírgula 2 8 2 2 2 2 2" xfId="15914"/>
    <cellStyle name="Vírgula 2 8 2 2 2 2 2 2" xfId="46385"/>
    <cellStyle name="Vírgula 2 8 2 2 2 2 3" xfId="46386"/>
    <cellStyle name="Vírgula 2 8 2 2 2 2 3 2" xfId="46387"/>
    <cellStyle name="Vírgula 2 8 2 2 2 2 4" xfId="46388"/>
    <cellStyle name="Vírgula 2 8 2 2 2 3" xfId="10687"/>
    <cellStyle name="Vírgula 2 8 2 2 2 3 2" xfId="18537"/>
    <cellStyle name="Vírgula 2 8 2 2 2 3 2 2" xfId="46389"/>
    <cellStyle name="Vírgula 2 8 2 2 2 3 3" xfId="46390"/>
    <cellStyle name="Vírgula 2 8 2 2 2 3 3 2" xfId="46391"/>
    <cellStyle name="Vírgula 2 8 2 2 2 3 4" xfId="46392"/>
    <cellStyle name="Vírgula 2 8 2 2 2 4" xfId="13291"/>
    <cellStyle name="Vírgula 2 8 2 2 2 4 2" xfId="46393"/>
    <cellStyle name="Vírgula 2 8 2 2 2 5" xfId="5438"/>
    <cellStyle name="Vírgula 2 8 2 2 2 5 2" xfId="46394"/>
    <cellStyle name="Vírgula 2 8 2 2 2 6" xfId="46395"/>
    <cellStyle name="Vírgula 2 8 2 2 2 6 2" xfId="46396"/>
    <cellStyle name="Vírgula 2 8 2 2 2 7" xfId="46397"/>
    <cellStyle name="Vírgula 2 8 2 2 2 8" xfId="46398"/>
    <cellStyle name="Vírgula 2 8 2 2 3" xfId="8063"/>
    <cellStyle name="Vírgula 2 8 2 2 3 2" xfId="15913"/>
    <cellStyle name="Vírgula 2 8 2 2 3 2 2" xfId="46399"/>
    <cellStyle name="Vírgula 2 8 2 2 3 3" xfId="46400"/>
    <cellStyle name="Vírgula 2 8 2 2 3 3 2" xfId="46401"/>
    <cellStyle name="Vírgula 2 8 2 2 3 4" xfId="46402"/>
    <cellStyle name="Vírgula 2 8 2 2 4" xfId="10686"/>
    <cellStyle name="Vírgula 2 8 2 2 4 2" xfId="18536"/>
    <cellStyle name="Vírgula 2 8 2 2 4 2 2" xfId="46403"/>
    <cellStyle name="Vírgula 2 8 2 2 4 3" xfId="46404"/>
    <cellStyle name="Vírgula 2 8 2 2 4 3 2" xfId="46405"/>
    <cellStyle name="Vírgula 2 8 2 2 4 4" xfId="46406"/>
    <cellStyle name="Vírgula 2 8 2 2 5" xfId="13290"/>
    <cellStyle name="Vírgula 2 8 2 2 5 2" xfId="46407"/>
    <cellStyle name="Vírgula 2 8 2 2 6" xfId="5437"/>
    <cellStyle name="Vírgula 2 8 2 2 6 2" xfId="46408"/>
    <cellStyle name="Vírgula 2 8 2 2 7" xfId="46409"/>
    <cellStyle name="Vírgula 2 8 2 2 7 2" xfId="46410"/>
    <cellStyle name="Vírgula 2 8 2 2 8" xfId="46411"/>
    <cellStyle name="Vírgula 2 8 2 2 9" xfId="46412"/>
    <cellStyle name="Vírgula 2 8 2 3" xfId="2670"/>
    <cellStyle name="Vírgula 2 8 2 3 2" xfId="8065"/>
    <cellStyle name="Vírgula 2 8 2 3 2 2" xfId="15915"/>
    <cellStyle name="Vírgula 2 8 2 3 2 2 2" xfId="46413"/>
    <cellStyle name="Vírgula 2 8 2 3 2 3" xfId="46414"/>
    <cellStyle name="Vírgula 2 8 2 3 2 3 2" xfId="46415"/>
    <cellStyle name="Vírgula 2 8 2 3 2 4" xfId="46416"/>
    <cellStyle name="Vírgula 2 8 2 3 3" xfId="10688"/>
    <cellStyle name="Vírgula 2 8 2 3 3 2" xfId="18538"/>
    <cellStyle name="Vírgula 2 8 2 3 3 2 2" xfId="46417"/>
    <cellStyle name="Vírgula 2 8 2 3 3 3" xfId="46418"/>
    <cellStyle name="Vírgula 2 8 2 3 3 3 2" xfId="46419"/>
    <cellStyle name="Vírgula 2 8 2 3 3 4" xfId="46420"/>
    <cellStyle name="Vírgula 2 8 2 3 4" xfId="13292"/>
    <cellStyle name="Vírgula 2 8 2 3 4 2" xfId="46421"/>
    <cellStyle name="Vírgula 2 8 2 3 5" xfId="5439"/>
    <cellStyle name="Vírgula 2 8 2 3 5 2" xfId="46422"/>
    <cellStyle name="Vírgula 2 8 2 3 6" xfId="46423"/>
    <cellStyle name="Vírgula 2 8 2 3 6 2" xfId="46424"/>
    <cellStyle name="Vírgula 2 8 2 3 7" xfId="46425"/>
    <cellStyle name="Vírgula 2 8 2 3 8" xfId="46426"/>
    <cellStyle name="Vírgula 2 8 2 4" xfId="8062"/>
    <cellStyle name="Vírgula 2 8 2 4 2" xfId="15912"/>
    <cellStyle name="Vírgula 2 8 2 4 2 2" xfId="46427"/>
    <cellStyle name="Vírgula 2 8 2 4 3" xfId="46428"/>
    <cellStyle name="Vírgula 2 8 2 4 3 2" xfId="46429"/>
    <cellStyle name="Vírgula 2 8 2 4 4" xfId="46430"/>
    <cellStyle name="Vírgula 2 8 2 5" xfId="10685"/>
    <cellStyle name="Vírgula 2 8 2 5 2" xfId="18535"/>
    <cellStyle name="Vírgula 2 8 2 5 2 2" xfId="46431"/>
    <cellStyle name="Vírgula 2 8 2 5 3" xfId="46432"/>
    <cellStyle name="Vírgula 2 8 2 5 3 2" xfId="46433"/>
    <cellStyle name="Vírgula 2 8 2 5 4" xfId="46434"/>
    <cellStyle name="Vírgula 2 8 2 6" xfId="13289"/>
    <cellStyle name="Vírgula 2 8 2 6 2" xfId="46435"/>
    <cellStyle name="Vírgula 2 8 2 7" xfId="5436"/>
    <cellStyle name="Vírgula 2 8 2 7 2" xfId="46436"/>
    <cellStyle name="Vírgula 2 8 2 8" xfId="46437"/>
    <cellStyle name="Vírgula 2 8 2 8 2" xfId="46438"/>
    <cellStyle name="Vírgula 2 8 2 9" xfId="46439"/>
    <cellStyle name="Vírgula 2 8 3" xfId="2671"/>
    <cellStyle name="Vírgula 2 8 3 2" xfId="2672"/>
    <cellStyle name="Vírgula 2 8 3 2 2" xfId="8067"/>
    <cellStyle name="Vírgula 2 8 3 2 2 2" xfId="15917"/>
    <cellStyle name="Vírgula 2 8 3 2 2 2 2" xfId="46440"/>
    <cellStyle name="Vírgula 2 8 3 2 2 3" xfId="46441"/>
    <cellStyle name="Vírgula 2 8 3 2 2 3 2" xfId="46442"/>
    <cellStyle name="Vírgula 2 8 3 2 2 4" xfId="46443"/>
    <cellStyle name="Vírgula 2 8 3 2 3" xfId="10690"/>
    <cellStyle name="Vírgula 2 8 3 2 3 2" xfId="18540"/>
    <cellStyle name="Vírgula 2 8 3 2 3 2 2" xfId="46444"/>
    <cellStyle name="Vírgula 2 8 3 2 3 3" xfId="46445"/>
    <cellStyle name="Vírgula 2 8 3 2 3 3 2" xfId="46446"/>
    <cellStyle name="Vírgula 2 8 3 2 3 4" xfId="46447"/>
    <cellStyle name="Vírgula 2 8 3 2 4" xfId="13294"/>
    <cellStyle name="Vírgula 2 8 3 2 4 2" xfId="46448"/>
    <cellStyle name="Vírgula 2 8 3 2 5" xfId="5441"/>
    <cellStyle name="Vírgula 2 8 3 2 5 2" xfId="46449"/>
    <cellStyle name="Vírgula 2 8 3 2 6" xfId="46450"/>
    <cellStyle name="Vírgula 2 8 3 2 6 2" xfId="46451"/>
    <cellStyle name="Vírgula 2 8 3 2 7" xfId="46452"/>
    <cellStyle name="Vírgula 2 8 3 2 8" xfId="46453"/>
    <cellStyle name="Vírgula 2 8 3 3" xfId="8066"/>
    <cellStyle name="Vírgula 2 8 3 3 2" xfId="15916"/>
    <cellStyle name="Vírgula 2 8 3 3 2 2" xfId="46454"/>
    <cellStyle name="Vírgula 2 8 3 3 3" xfId="46455"/>
    <cellStyle name="Vírgula 2 8 3 3 3 2" xfId="46456"/>
    <cellStyle name="Vírgula 2 8 3 3 4" xfId="46457"/>
    <cellStyle name="Vírgula 2 8 3 4" xfId="10689"/>
    <cellStyle name="Vírgula 2 8 3 4 2" xfId="18539"/>
    <cellStyle name="Vírgula 2 8 3 4 2 2" xfId="46458"/>
    <cellStyle name="Vírgula 2 8 3 4 3" xfId="46459"/>
    <cellStyle name="Vírgula 2 8 3 4 3 2" xfId="46460"/>
    <cellStyle name="Vírgula 2 8 3 4 4" xfId="46461"/>
    <cellStyle name="Vírgula 2 8 3 5" xfId="13293"/>
    <cellStyle name="Vírgula 2 8 3 5 2" xfId="46462"/>
    <cellStyle name="Vírgula 2 8 3 6" xfId="5440"/>
    <cellStyle name="Vírgula 2 8 3 6 2" xfId="46463"/>
    <cellStyle name="Vírgula 2 8 3 7" xfId="46464"/>
    <cellStyle name="Vírgula 2 8 3 7 2" xfId="46465"/>
    <cellStyle name="Vírgula 2 8 3 8" xfId="46466"/>
    <cellStyle name="Vírgula 2 8 3 9" xfId="46467"/>
    <cellStyle name="Vírgula 2 8 4" xfId="2673"/>
    <cellStyle name="Vírgula 2 8 4 2" xfId="8068"/>
    <cellStyle name="Vírgula 2 8 4 2 2" xfId="15918"/>
    <cellStyle name="Vírgula 2 8 4 2 2 2" xfId="46468"/>
    <cellStyle name="Vírgula 2 8 4 2 3" xfId="46469"/>
    <cellStyle name="Vírgula 2 8 4 2 3 2" xfId="46470"/>
    <cellStyle name="Vírgula 2 8 4 2 4" xfId="46471"/>
    <cellStyle name="Vírgula 2 8 4 3" xfId="10691"/>
    <cellStyle name="Vírgula 2 8 4 3 2" xfId="18541"/>
    <cellStyle name="Vírgula 2 8 4 3 2 2" xfId="46472"/>
    <cellStyle name="Vírgula 2 8 4 3 3" xfId="46473"/>
    <cellStyle name="Vírgula 2 8 4 3 3 2" xfId="46474"/>
    <cellStyle name="Vírgula 2 8 4 3 4" xfId="46475"/>
    <cellStyle name="Vírgula 2 8 4 4" xfId="13295"/>
    <cellStyle name="Vírgula 2 8 4 4 2" xfId="46476"/>
    <cellStyle name="Vírgula 2 8 4 5" xfId="5442"/>
    <cellStyle name="Vírgula 2 8 4 5 2" xfId="46477"/>
    <cellStyle name="Vírgula 2 8 4 6" xfId="46478"/>
    <cellStyle name="Vírgula 2 8 4 6 2" xfId="46479"/>
    <cellStyle name="Vírgula 2 8 4 7" xfId="46480"/>
    <cellStyle name="Vírgula 2 8 4 8" xfId="46481"/>
    <cellStyle name="Vírgula 2 8 5" xfId="8061"/>
    <cellStyle name="Vírgula 2 8 5 2" xfId="15911"/>
    <cellStyle name="Vírgula 2 8 5 2 2" xfId="46482"/>
    <cellStyle name="Vírgula 2 8 5 3" xfId="46483"/>
    <cellStyle name="Vírgula 2 8 5 3 2" xfId="46484"/>
    <cellStyle name="Vírgula 2 8 5 4" xfId="46485"/>
    <cellStyle name="Vírgula 2 8 6" xfId="10684"/>
    <cellStyle name="Vírgula 2 8 6 2" xfId="18534"/>
    <cellStyle name="Vírgula 2 8 6 2 2" xfId="46486"/>
    <cellStyle name="Vírgula 2 8 6 3" xfId="46487"/>
    <cellStyle name="Vírgula 2 8 6 3 2" xfId="46488"/>
    <cellStyle name="Vírgula 2 8 6 4" xfId="46489"/>
    <cellStyle name="Vírgula 2 8 7" xfId="13288"/>
    <cellStyle name="Vírgula 2 8 7 2" xfId="46490"/>
    <cellStyle name="Vírgula 2 8 8" xfId="5435"/>
    <cellStyle name="Vírgula 2 8 8 2" xfId="46491"/>
    <cellStyle name="Vírgula 2 8 9" xfId="46492"/>
    <cellStyle name="Vírgula 2 8 9 2" xfId="46493"/>
    <cellStyle name="Vírgula 2 9" xfId="2674"/>
    <cellStyle name="Vírgula 2 9 10" xfId="46494"/>
    <cellStyle name="Vírgula 2 9 2" xfId="2675"/>
    <cellStyle name="Vírgula 2 9 2 2" xfId="2676"/>
    <cellStyle name="Vírgula 2 9 2 2 2" xfId="8071"/>
    <cellStyle name="Vírgula 2 9 2 2 2 2" xfId="15921"/>
    <cellStyle name="Vírgula 2 9 2 2 2 2 2" xfId="46495"/>
    <cellStyle name="Vírgula 2 9 2 2 2 3" xfId="46496"/>
    <cellStyle name="Vírgula 2 9 2 2 2 3 2" xfId="46497"/>
    <cellStyle name="Vírgula 2 9 2 2 2 4" xfId="46498"/>
    <cellStyle name="Vírgula 2 9 2 2 3" xfId="10694"/>
    <cellStyle name="Vírgula 2 9 2 2 3 2" xfId="18544"/>
    <cellStyle name="Vírgula 2 9 2 2 3 2 2" xfId="46499"/>
    <cellStyle name="Vírgula 2 9 2 2 3 3" xfId="46500"/>
    <cellStyle name="Vírgula 2 9 2 2 3 3 2" xfId="46501"/>
    <cellStyle name="Vírgula 2 9 2 2 3 4" xfId="46502"/>
    <cellStyle name="Vírgula 2 9 2 2 4" xfId="13298"/>
    <cellStyle name="Vírgula 2 9 2 2 4 2" xfId="46503"/>
    <cellStyle name="Vírgula 2 9 2 2 5" xfId="5445"/>
    <cellStyle name="Vírgula 2 9 2 2 5 2" xfId="46504"/>
    <cellStyle name="Vírgula 2 9 2 2 6" xfId="46505"/>
    <cellStyle name="Vírgula 2 9 2 2 6 2" xfId="46506"/>
    <cellStyle name="Vírgula 2 9 2 2 7" xfId="46507"/>
    <cellStyle name="Vírgula 2 9 2 2 8" xfId="46508"/>
    <cellStyle name="Vírgula 2 9 2 3" xfId="8070"/>
    <cellStyle name="Vírgula 2 9 2 3 2" xfId="15920"/>
    <cellStyle name="Vírgula 2 9 2 3 2 2" xfId="46509"/>
    <cellStyle name="Vírgula 2 9 2 3 3" xfId="46510"/>
    <cellStyle name="Vírgula 2 9 2 3 3 2" xfId="46511"/>
    <cellStyle name="Vírgula 2 9 2 3 4" xfId="46512"/>
    <cellStyle name="Vírgula 2 9 2 4" xfId="10693"/>
    <cellStyle name="Vírgula 2 9 2 4 2" xfId="18543"/>
    <cellStyle name="Vírgula 2 9 2 4 2 2" xfId="46513"/>
    <cellStyle name="Vírgula 2 9 2 4 3" xfId="46514"/>
    <cellStyle name="Vírgula 2 9 2 4 3 2" xfId="46515"/>
    <cellStyle name="Vírgula 2 9 2 4 4" xfId="46516"/>
    <cellStyle name="Vírgula 2 9 2 5" xfId="13297"/>
    <cellStyle name="Vírgula 2 9 2 5 2" xfId="46517"/>
    <cellStyle name="Vírgula 2 9 2 6" xfId="5444"/>
    <cellStyle name="Vírgula 2 9 2 6 2" xfId="46518"/>
    <cellStyle name="Vírgula 2 9 2 7" xfId="46519"/>
    <cellStyle name="Vírgula 2 9 2 7 2" xfId="46520"/>
    <cellStyle name="Vírgula 2 9 2 8" xfId="46521"/>
    <cellStyle name="Vírgula 2 9 2 9" xfId="46522"/>
    <cellStyle name="Vírgula 2 9 3" xfId="2677"/>
    <cellStyle name="Vírgula 2 9 3 2" xfId="8072"/>
    <cellStyle name="Vírgula 2 9 3 2 2" xfId="15922"/>
    <cellStyle name="Vírgula 2 9 3 2 2 2" xfId="46523"/>
    <cellStyle name="Vírgula 2 9 3 2 3" xfId="46524"/>
    <cellStyle name="Vírgula 2 9 3 2 3 2" xfId="46525"/>
    <cellStyle name="Vírgula 2 9 3 2 4" xfId="46526"/>
    <cellStyle name="Vírgula 2 9 3 3" xfId="10695"/>
    <cellStyle name="Vírgula 2 9 3 3 2" xfId="18545"/>
    <cellStyle name="Vírgula 2 9 3 3 2 2" xfId="46527"/>
    <cellStyle name="Vírgula 2 9 3 3 3" xfId="46528"/>
    <cellStyle name="Vírgula 2 9 3 3 3 2" xfId="46529"/>
    <cellStyle name="Vírgula 2 9 3 3 4" xfId="46530"/>
    <cellStyle name="Vírgula 2 9 3 4" xfId="13299"/>
    <cellStyle name="Vírgula 2 9 3 4 2" xfId="46531"/>
    <cellStyle name="Vírgula 2 9 3 5" xfId="5446"/>
    <cellStyle name="Vírgula 2 9 3 5 2" xfId="46532"/>
    <cellStyle name="Vírgula 2 9 3 6" xfId="46533"/>
    <cellStyle name="Vírgula 2 9 3 6 2" xfId="46534"/>
    <cellStyle name="Vírgula 2 9 3 7" xfId="46535"/>
    <cellStyle name="Vírgula 2 9 3 8" xfId="46536"/>
    <cellStyle name="Vírgula 2 9 4" xfId="8069"/>
    <cellStyle name="Vírgula 2 9 4 2" xfId="15919"/>
    <cellStyle name="Vírgula 2 9 4 2 2" xfId="46537"/>
    <cellStyle name="Vírgula 2 9 4 3" xfId="46538"/>
    <cellStyle name="Vírgula 2 9 4 3 2" xfId="46539"/>
    <cellStyle name="Vírgula 2 9 4 4" xfId="46540"/>
    <cellStyle name="Vírgula 2 9 5" xfId="10692"/>
    <cellStyle name="Vírgula 2 9 5 2" xfId="18542"/>
    <cellStyle name="Vírgula 2 9 5 2 2" xfId="46541"/>
    <cellStyle name="Vírgula 2 9 5 3" xfId="46542"/>
    <cellStyle name="Vírgula 2 9 5 3 2" xfId="46543"/>
    <cellStyle name="Vírgula 2 9 5 4" xfId="46544"/>
    <cellStyle name="Vírgula 2 9 6" xfId="13296"/>
    <cellStyle name="Vírgula 2 9 6 2" xfId="46545"/>
    <cellStyle name="Vírgula 2 9 7" xfId="5443"/>
    <cellStyle name="Vírgula 2 9 7 2" xfId="46546"/>
    <cellStyle name="Vírgula 2 9 8" xfId="46547"/>
    <cellStyle name="Vírgula 2 9 8 2" xfId="46548"/>
    <cellStyle name="Vírgula 2 9 9" xfId="46549"/>
    <cellStyle name="Vírgula 3" xfId="2744"/>
    <cellStyle name="Vírgula 3 2" xfId="19662"/>
    <cellStyle name="Vírgula 3 2 2" xfId="46550"/>
    <cellStyle name="Vírgula 3 2 2 2" xfId="49869"/>
    <cellStyle name="Vírgula 3 2 3" xfId="49870"/>
    <cellStyle name="Vírgula 3 3" xfId="18652"/>
    <cellStyle name="Vírgula 3 3 2" xfId="49871"/>
    <cellStyle name="Vírgula 3 4" xfId="46551"/>
    <cellStyle name="Vírgula 4" xfId="5447"/>
    <cellStyle name="Vírgula 4 2" xfId="19665"/>
    <cellStyle name="Vírgula 4 2 2" xfId="46552"/>
    <cellStyle name="Vírgula 4 3" xfId="19616"/>
    <cellStyle name="Vírgula 4 4" xfId="19562"/>
    <cellStyle name="Vírgula 5" xfId="18569"/>
    <cellStyle name="Vírgula 5 2" xfId="19669"/>
    <cellStyle name="Vírgula 5 3" xfId="19620"/>
    <cellStyle name="Vírgula 5 4" xfId="49875"/>
    <cellStyle name="Vírgula 6" xfId="18575"/>
    <cellStyle name="Vírgula 6 2" xfId="19671"/>
    <cellStyle name="Vírgula 6 3" xfId="19622"/>
    <cellStyle name="Vírgula 6 4" xfId="19568"/>
    <cellStyle name="Vírgula 7" xfId="19637"/>
    <cellStyle name="Vírgula 8" xfId="19589"/>
    <cellStyle name="Vírgula 9" xfId="19759"/>
    <cellStyle name="Vírgula0" xfId="2808"/>
    <cellStyle name="Vírgula0 2" xfId="46553"/>
    <cellStyle name="Vírgula0 3" xfId="4655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EF2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0</xdr:col>
      <xdr:colOff>723821</xdr:colOff>
      <xdr:row>3</xdr:row>
      <xdr:rowOff>123743</xdr:rowOff>
    </xdr:to>
    <xdr:pic>
      <xdr:nvPicPr>
        <xdr:cNvPr id="4" name="Image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95250" y="76200"/>
          <a:ext cx="628571" cy="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392905</xdr:colOff>
      <xdr:row>0</xdr:row>
      <xdr:rowOff>0</xdr:rowOff>
    </xdr:from>
    <xdr:to>
      <xdr:col>7</xdr:col>
      <xdr:colOff>941593</xdr:colOff>
      <xdr:row>3</xdr:row>
      <xdr:rowOff>208856</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7822405" y="0"/>
          <a:ext cx="548688" cy="780356"/>
        </a:xfrm>
        <a:prstGeom prst="rect">
          <a:avLst/>
        </a:prstGeom>
      </xdr:spPr>
    </xdr:pic>
    <xdr:clientData/>
  </xdr:twoCellAnchor>
  <xdr:twoCellAnchor editAs="oneCell">
    <xdr:from>
      <xdr:col>0</xdr:col>
      <xdr:colOff>71438</xdr:colOff>
      <xdr:row>0</xdr:row>
      <xdr:rowOff>0</xdr:rowOff>
    </xdr:from>
    <xdr:to>
      <xdr:col>0</xdr:col>
      <xdr:colOff>699380</xdr:colOff>
      <xdr:row>3</xdr:row>
      <xdr:rowOff>86925</xdr:rowOff>
    </xdr:to>
    <xdr:pic>
      <xdr:nvPicPr>
        <xdr:cNvPr id="3" name="Image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71438" y="0"/>
          <a:ext cx="627942" cy="658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825501</xdr:colOff>
      <xdr:row>0</xdr:row>
      <xdr:rowOff>21166</xdr:rowOff>
    </xdr:from>
    <xdr:to>
      <xdr:col>6</xdr:col>
      <xdr:colOff>1374189</xdr:colOff>
      <xdr:row>4</xdr:row>
      <xdr:rowOff>29997</xdr:rowOff>
    </xdr:to>
    <xdr:pic>
      <xdr:nvPicPr>
        <xdr:cNvPr id="3" name="Imagem 2">
          <a:extLst>
            <a:ext uri="{FF2B5EF4-FFF2-40B4-BE49-F238E27FC236}">
              <a16:creationId xmlns:a16="http://schemas.microsoft.com/office/drawing/2014/main" xmlns="" id="{00000000-0008-0000-1200-000004000000}"/>
            </a:ext>
          </a:extLst>
        </xdr:cNvPr>
        <xdr:cNvPicPr>
          <a:picLocks noChangeAspect="1"/>
        </xdr:cNvPicPr>
      </xdr:nvPicPr>
      <xdr:blipFill>
        <a:blip xmlns:r="http://schemas.openxmlformats.org/officeDocument/2006/relationships" r:embed="rId1"/>
        <a:stretch>
          <a:fillRect/>
        </a:stretch>
      </xdr:blipFill>
      <xdr:spPr>
        <a:xfrm>
          <a:off x="10445751" y="21166"/>
          <a:ext cx="548688" cy="781414"/>
        </a:xfrm>
        <a:prstGeom prst="rect">
          <a:avLst/>
        </a:prstGeom>
      </xdr:spPr>
    </xdr:pic>
    <xdr:clientData/>
  </xdr:twoCellAnchor>
  <xdr:twoCellAnchor editAs="oneCell">
    <xdr:from>
      <xdr:col>0</xdr:col>
      <xdr:colOff>0</xdr:colOff>
      <xdr:row>0</xdr:row>
      <xdr:rowOff>0</xdr:rowOff>
    </xdr:from>
    <xdr:to>
      <xdr:col>0</xdr:col>
      <xdr:colOff>627942</xdr:colOff>
      <xdr:row>3</xdr:row>
      <xdr:rowOff>86925</xdr:rowOff>
    </xdr:to>
    <xdr:pic>
      <xdr:nvPicPr>
        <xdr:cNvPr id="4" name="Imagem 3">
          <a:extLst>
            <a:ext uri="{FF2B5EF4-FFF2-40B4-BE49-F238E27FC236}">
              <a16:creationId xmlns:a16="http://schemas.microsoft.com/office/drawing/2014/main" xmlns="" id="{00000000-0008-0000-1200-000005000000}"/>
            </a:ext>
          </a:extLst>
        </xdr:cNvPr>
        <xdr:cNvPicPr>
          <a:picLocks noChangeAspect="1"/>
        </xdr:cNvPicPr>
      </xdr:nvPicPr>
      <xdr:blipFill>
        <a:blip xmlns:r="http://schemas.openxmlformats.org/officeDocument/2006/relationships" r:embed="rId2"/>
        <a:stretch>
          <a:fillRect/>
        </a:stretch>
      </xdr:blipFill>
      <xdr:spPr>
        <a:xfrm>
          <a:off x="0" y="0"/>
          <a:ext cx="627942" cy="6584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B26"/>
  <sheetViews>
    <sheetView showGridLines="0" tabSelected="1" showWhiteSpace="0" topLeftCell="A8" zoomScaleNormal="100" zoomScaleSheetLayoutView="100" workbookViewId="0">
      <selection activeCell="A16" sqref="A16"/>
    </sheetView>
  </sheetViews>
  <sheetFormatPr defaultColWidth="9.140625" defaultRowHeight="15"/>
  <cols>
    <col min="1" max="2" width="46.85546875" style="1" customWidth="1"/>
    <col min="3" max="16384" width="9.140625" style="1"/>
  </cols>
  <sheetData>
    <row r="1" spans="1:2">
      <c r="A1" s="134"/>
      <c r="B1" s="135"/>
    </row>
    <row r="2" spans="1:2" ht="16.5" customHeight="1">
      <c r="A2" s="154" t="s">
        <v>0</v>
      </c>
      <c r="B2" s="155"/>
    </row>
    <row r="3" spans="1:2" ht="16.5" customHeight="1">
      <c r="A3" s="154" t="s">
        <v>12402</v>
      </c>
      <c r="B3" s="155"/>
    </row>
    <row r="4" spans="1:2" ht="16.5" customHeight="1">
      <c r="A4" s="154" t="s">
        <v>2</v>
      </c>
      <c r="B4" s="155"/>
    </row>
    <row r="5" spans="1:2" ht="48" customHeight="1">
      <c r="A5" s="136"/>
      <c r="B5" s="137"/>
    </row>
    <row r="6" spans="1:2" ht="48" customHeight="1">
      <c r="A6" s="136"/>
      <c r="B6" s="137"/>
    </row>
    <row r="7" spans="1:2" ht="48" customHeight="1">
      <c r="A7" s="136"/>
      <c r="B7" s="137"/>
    </row>
    <row r="8" spans="1:2" ht="36">
      <c r="A8" s="148"/>
      <c r="B8" s="149"/>
    </row>
    <row r="9" spans="1:2" ht="114" customHeight="1">
      <c r="A9" s="156" t="s">
        <v>12401</v>
      </c>
      <c r="B9" s="157"/>
    </row>
    <row r="10" spans="1:2" ht="32.25" customHeight="1">
      <c r="A10" s="143" t="s">
        <v>12399</v>
      </c>
      <c r="B10" s="137"/>
    </row>
    <row r="11" spans="1:2" ht="36">
      <c r="A11" s="148"/>
      <c r="B11" s="149"/>
    </row>
    <row r="12" spans="1:2" ht="15" customHeight="1">
      <c r="A12" s="150"/>
      <c r="B12" s="151"/>
    </row>
    <row r="13" spans="1:2" ht="32.25" customHeight="1">
      <c r="A13" s="138"/>
      <c r="B13" s="137"/>
    </row>
    <row r="14" spans="1:2" ht="36">
      <c r="A14" s="148" t="s">
        <v>16</v>
      </c>
      <c r="B14" s="149"/>
    </row>
    <row r="15" spans="1:2" ht="31.5">
      <c r="A15" s="152">
        <v>6843668.8799999999</v>
      </c>
      <c r="B15" s="153"/>
    </row>
    <row r="16" spans="1:2" ht="32.25" customHeight="1">
      <c r="A16" s="138"/>
      <c r="B16" s="137"/>
    </row>
    <row r="17" spans="1:2" ht="15.75" customHeight="1">
      <c r="A17" s="139"/>
      <c r="B17" s="137"/>
    </row>
    <row r="18" spans="1:2" ht="15.75" customHeight="1">
      <c r="A18" s="139"/>
      <c r="B18" s="137"/>
    </row>
    <row r="19" spans="1:2" ht="24" customHeight="1">
      <c r="A19" s="140"/>
      <c r="B19" s="141"/>
    </row>
    <row r="20" spans="1:2" ht="24" customHeight="1">
      <c r="A20" s="140"/>
      <c r="B20" s="141"/>
    </row>
    <row r="21" spans="1:2" ht="24.75" customHeight="1">
      <c r="A21" s="146"/>
      <c r="B21" s="147"/>
    </row>
    <row r="22" spans="1:2" ht="36">
      <c r="A22" s="142"/>
      <c r="B22" s="137"/>
    </row>
    <row r="23" spans="1:2" ht="36">
      <c r="A23" s="142"/>
      <c r="B23" s="137"/>
    </row>
    <row r="24" spans="1:2" ht="19.5" thickBot="1">
      <c r="A24" s="144" t="s">
        <v>12400</v>
      </c>
      <c r="B24" s="145"/>
    </row>
    <row r="25" spans="1:2" ht="36">
      <c r="A25" s="2"/>
    </row>
    <row r="26" spans="1:2" ht="36">
      <c r="A26" s="2"/>
    </row>
  </sheetData>
  <mergeCells count="11">
    <mergeCell ref="A2:B2"/>
    <mergeCell ref="A3:B3"/>
    <mergeCell ref="A4:B4"/>
    <mergeCell ref="A8:B8"/>
    <mergeCell ref="A9:B9"/>
    <mergeCell ref="A24:B24"/>
    <mergeCell ref="A21:B21"/>
    <mergeCell ref="A11:B11"/>
    <mergeCell ref="A12:B12"/>
    <mergeCell ref="A14:B14"/>
    <mergeCell ref="A15:B15"/>
  </mergeCells>
  <printOptions horizontalCentered="1"/>
  <pageMargins left="0.59055118110236227" right="0.59055118110236227" top="0.59055118110236227" bottom="0.59055118110236227" header="0.51181102362204722" footer="0.51181102362204722"/>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tabColor theme="9" tint="0.39997558519241921"/>
    <pageSetUpPr fitToPage="1"/>
  </sheetPr>
  <dimension ref="A1:J178"/>
  <sheetViews>
    <sheetView showGridLines="0" showZeros="0" topLeftCell="A13" zoomScaleNormal="100" zoomScaleSheetLayoutView="85" workbookViewId="0">
      <pane ySplit="2" topLeftCell="A15" activePane="bottomLeft" state="frozen"/>
      <selection activeCell="A13" sqref="A13"/>
      <selection pane="bottomLeft" activeCell="D16" sqref="D16"/>
    </sheetView>
  </sheetViews>
  <sheetFormatPr defaultRowHeight="15"/>
  <cols>
    <col min="1" max="1" width="15.140625" style="20" customWidth="1"/>
    <col min="2" max="2" width="75.140625" style="5" customWidth="1"/>
    <col min="3" max="3" width="9" style="5" customWidth="1"/>
    <col min="4" max="4" width="15.5703125" style="5" customWidth="1"/>
    <col min="5" max="6" width="15.5703125" style="15" customWidth="1"/>
    <col min="7" max="7" width="10.85546875" style="8" bestFit="1" customWidth="1"/>
    <col min="8" max="8" width="18.85546875" style="8" customWidth="1"/>
    <col min="9" max="16384" width="9.140625" style="5"/>
  </cols>
  <sheetData>
    <row r="1" spans="1:8" s="4" customFormat="1">
      <c r="A1" s="19"/>
      <c r="B1" s="25" t="s">
        <v>0</v>
      </c>
      <c r="E1" s="17"/>
      <c r="F1" s="17"/>
    </row>
    <row r="2" spans="1:8" s="4" customFormat="1">
      <c r="A2" s="19"/>
      <c r="B2" s="25" t="s">
        <v>1</v>
      </c>
      <c r="E2" s="17"/>
      <c r="F2" s="17"/>
    </row>
    <row r="3" spans="1:8" s="4" customFormat="1">
      <c r="A3" s="19"/>
      <c r="B3" s="25" t="s">
        <v>2</v>
      </c>
      <c r="E3" s="17"/>
      <c r="F3" s="17"/>
    </row>
    <row r="4" spans="1:8" s="4" customFormat="1" ht="31.5" customHeight="1">
      <c r="A4" s="19"/>
      <c r="B4" s="25" t="s">
        <v>6090</v>
      </c>
      <c r="E4" s="17"/>
      <c r="F4" s="17"/>
    </row>
    <row r="5" spans="1:8" s="4" customFormat="1" ht="32.25" customHeight="1">
      <c r="A5" s="19"/>
      <c r="B5" s="7" t="s">
        <v>23</v>
      </c>
      <c r="C5" s="159" t="e">
        <f>#REF!</f>
        <v>#REF!</v>
      </c>
      <c r="D5" s="159"/>
      <c r="E5" s="159"/>
      <c r="F5" s="21"/>
      <c r="H5" s="16"/>
    </row>
    <row r="6" spans="1:8" s="4" customFormat="1" ht="21.75" customHeight="1">
      <c r="A6" s="19"/>
      <c r="B6" s="7"/>
      <c r="C6" s="159" t="str">
        <f>capa!$A$10</f>
        <v>ORÇAMENTO DESONERADO</v>
      </c>
      <c r="D6" s="159"/>
      <c r="E6" s="159"/>
      <c r="F6" s="159"/>
      <c r="H6" s="16"/>
    </row>
    <row r="7" spans="1:8" s="4" customFormat="1">
      <c r="A7" s="19"/>
      <c r="B7" s="7" t="s">
        <v>3</v>
      </c>
      <c r="C7" s="160" t="e">
        <f>#REF!</f>
        <v>#REF!</v>
      </c>
      <c r="D7" s="160"/>
      <c r="E7" s="160"/>
      <c r="F7" s="22"/>
      <c r="H7" s="6"/>
    </row>
    <row r="8" spans="1:8" s="4" customFormat="1">
      <c r="A8" s="19"/>
      <c r="B8" s="7" t="s">
        <v>4</v>
      </c>
      <c r="C8" s="160" t="e">
        <f>#REF!</f>
        <v>#REF!</v>
      </c>
      <c r="D8" s="160"/>
      <c r="E8" s="160"/>
      <c r="F8" s="22"/>
      <c r="H8" s="6"/>
    </row>
    <row r="9" spans="1:8" s="4" customFormat="1">
      <c r="A9" s="19"/>
      <c r="B9" s="7" t="s">
        <v>15</v>
      </c>
      <c r="C9" s="158" t="e">
        <f>#REF!</f>
        <v>#REF!</v>
      </c>
      <c r="D9" s="158"/>
      <c r="E9" s="158"/>
      <c r="F9" s="22"/>
    </row>
    <row r="10" spans="1:8" s="4" customFormat="1" ht="15" customHeight="1">
      <c r="A10" s="19"/>
      <c r="B10" s="7" t="s">
        <v>5</v>
      </c>
      <c r="C10" s="158" t="e">
        <f>#REF!</f>
        <v>#REF!</v>
      </c>
      <c r="D10" s="158"/>
      <c r="E10" s="158"/>
      <c r="F10" s="22"/>
      <c r="H10" s="6"/>
    </row>
    <row r="11" spans="1:8" s="4" customFormat="1">
      <c r="A11" s="19"/>
      <c r="B11" s="7" t="s">
        <v>6</v>
      </c>
      <c r="C11" s="162">
        <v>12</v>
      </c>
      <c r="D11" s="162"/>
      <c r="E11" s="162"/>
      <c r="F11" s="23"/>
      <c r="H11" s="6"/>
    </row>
    <row r="12" spans="1:8">
      <c r="E12" s="5"/>
      <c r="F12" s="5"/>
      <c r="G12" s="15"/>
    </row>
    <row r="13" spans="1:8" ht="21" customHeight="1">
      <c r="A13" s="161" t="s">
        <v>7</v>
      </c>
      <c r="B13" s="163" t="s">
        <v>8</v>
      </c>
      <c r="C13" s="161" t="s">
        <v>6085</v>
      </c>
      <c r="D13" s="161" t="s">
        <v>6087</v>
      </c>
      <c r="E13" s="161"/>
      <c r="F13" s="161"/>
      <c r="G13" s="161" t="s">
        <v>6089</v>
      </c>
      <c r="H13" s="161" t="s">
        <v>6086</v>
      </c>
    </row>
    <row r="14" spans="1:8">
      <c r="A14" s="161"/>
      <c r="B14" s="164"/>
      <c r="C14" s="161"/>
      <c r="D14" s="24" t="s">
        <v>5980</v>
      </c>
      <c r="E14" s="24" t="s">
        <v>5981</v>
      </c>
      <c r="F14" s="24" t="s">
        <v>6088</v>
      </c>
      <c r="G14" s="161"/>
      <c r="H14" s="161"/>
    </row>
    <row r="15" spans="1:8">
      <c r="A15" s="26" t="e">
        <f>#REF!</f>
        <v>#REF!</v>
      </c>
      <c r="B15" s="27" t="e">
        <f>#REF!</f>
        <v>#REF!</v>
      </c>
      <c r="C15" s="52" t="e">
        <f>#REF!</f>
        <v>#REF!</v>
      </c>
      <c r="D15" s="27"/>
      <c r="E15" s="27"/>
      <c r="F15" s="28"/>
      <c r="G15" s="28"/>
      <c r="H15" s="29">
        <f>IF(D15=0,1,IF(F15=0,D15*E15,D15*E15*F15))*IF(G15=0,1,G15)</f>
        <v>1</v>
      </c>
    </row>
    <row r="16" spans="1:8">
      <c r="A16" s="30" t="e">
        <f>#REF!</f>
        <v>#REF!</v>
      </c>
      <c r="B16" s="31" t="e">
        <f>#REF!</f>
        <v>#REF!</v>
      </c>
      <c r="C16" s="53" t="e">
        <f>#REF!</f>
        <v>#REF!</v>
      </c>
      <c r="D16" s="31">
        <v>19.2</v>
      </c>
      <c r="E16" s="31">
        <v>14.6</v>
      </c>
      <c r="F16" s="33"/>
      <c r="G16" s="33"/>
      <c r="H16" s="34">
        <f t="shared" ref="H16:H33" si="0">IF(D16=0,1,IF(F16=0,D16*E16,D16*E16*F16))*IF(G16=0,1,G16)</f>
        <v>280.32</v>
      </c>
    </row>
    <row r="17" spans="1:8">
      <c r="A17" s="30" t="e">
        <f>#REF!</f>
        <v>#REF!</v>
      </c>
      <c r="B17" s="31" t="e">
        <f>#REF!</f>
        <v>#REF!</v>
      </c>
      <c r="C17" s="53" t="e">
        <f>#REF!</f>
        <v>#REF!</v>
      </c>
      <c r="D17" s="31"/>
      <c r="E17" s="31"/>
      <c r="F17" s="33"/>
      <c r="G17" s="33"/>
      <c r="H17" s="34">
        <f>H16</f>
        <v>280.32</v>
      </c>
    </row>
    <row r="18" spans="1:8">
      <c r="A18" s="30" t="e">
        <f>#REF!</f>
        <v>#REF!</v>
      </c>
      <c r="B18" s="31" t="e">
        <f>#REF!</f>
        <v>#REF!</v>
      </c>
      <c r="C18" s="53" t="e">
        <f>#REF!</f>
        <v>#REF!</v>
      </c>
      <c r="D18" s="47">
        <f>H16</f>
        <v>280.32</v>
      </c>
      <c r="E18" s="31">
        <v>0.2</v>
      </c>
      <c r="F18" s="33"/>
      <c r="G18" s="33"/>
      <c r="H18" s="34">
        <f t="shared" si="0"/>
        <v>56.064</v>
      </c>
    </row>
    <row r="19" spans="1:8">
      <c r="A19" s="30" t="e">
        <f>#REF!</f>
        <v>#REF!</v>
      </c>
      <c r="B19" s="31" t="e">
        <f>#REF!</f>
        <v>#REF!</v>
      </c>
      <c r="C19" s="53" t="e">
        <f>#REF!</f>
        <v>#REF!</v>
      </c>
      <c r="D19" s="47">
        <f>H18</f>
        <v>56.064</v>
      </c>
      <c r="E19" s="31">
        <f>D20</f>
        <v>45.5</v>
      </c>
      <c r="F19" s="33">
        <f>D21/D22</f>
        <v>1.3771224307417336</v>
      </c>
      <c r="G19" s="33"/>
      <c r="H19" s="34">
        <f t="shared" si="0"/>
        <v>3512.9181340482569</v>
      </c>
    </row>
    <row r="20" spans="1:8">
      <c r="A20" s="30"/>
      <c r="B20" s="36" t="s">
        <v>5979</v>
      </c>
      <c r="C20" s="32"/>
      <c r="D20" s="37">
        <v>45.5</v>
      </c>
      <c r="E20" s="37"/>
      <c r="F20" s="38"/>
      <c r="G20" s="38"/>
      <c r="H20" s="35"/>
    </row>
    <row r="21" spans="1:8">
      <c r="A21" s="30"/>
      <c r="B21" s="36" t="s">
        <v>28</v>
      </c>
      <c r="C21" s="32"/>
      <c r="D21" s="37">
        <v>1.5409999999999999</v>
      </c>
      <c r="E21" s="37"/>
      <c r="F21" s="38"/>
      <c r="G21" s="38"/>
      <c r="H21" s="35"/>
    </row>
    <row r="22" spans="1:8">
      <c r="A22" s="39"/>
      <c r="B22" s="48" t="s">
        <v>29</v>
      </c>
      <c r="C22" s="41"/>
      <c r="D22" s="49">
        <v>1.119</v>
      </c>
      <c r="E22" s="49"/>
      <c r="F22" s="50"/>
      <c r="G22" s="50"/>
      <c r="H22" s="51"/>
    </row>
    <row r="23" spans="1:8">
      <c r="A23" s="26" t="e">
        <f>#REF!</f>
        <v>#REF!</v>
      </c>
      <c r="B23" s="27" t="e">
        <f>#REF!</f>
        <v>#REF!</v>
      </c>
      <c r="C23" s="52" t="e">
        <f>#REF!</f>
        <v>#REF!</v>
      </c>
      <c r="D23" s="27"/>
      <c r="E23" s="27"/>
      <c r="F23" s="28"/>
      <c r="G23" s="28"/>
      <c r="H23" s="29">
        <f t="shared" si="0"/>
        <v>1</v>
      </c>
    </row>
    <row r="24" spans="1:8">
      <c r="A24" s="30" t="e">
        <f>#REF!</f>
        <v>#REF!</v>
      </c>
      <c r="B24" s="31" t="e">
        <f>#REF!</f>
        <v>#REF!</v>
      </c>
      <c r="C24" s="53" t="e">
        <f>#REF!</f>
        <v>#REF!</v>
      </c>
      <c r="D24" s="31"/>
      <c r="E24" s="31"/>
      <c r="F24" s="33"/>
      <c r="G24" s="33"/>
      <c r="H24" s="34">
        <f>SUM(H25:H26)</f>
        <v>144</v>
      </c>
    </row>
    <row r="25" spans="1:8">
      <c r="A25" s="30"/>
      <c r="B25" s="36" t="s">
        <v>6093</v>
      </c>
      <c r="C25" s="32"/>
      <c r="D25" s="37">
        <v>3</v>
      </c>
      <c r="E25" s="38"/>
      <c r="F25" s="38"/>
      <c r="G25" s="37">
        <v>12</v>
      </c>
      <c r="H25" s="35">
        <f t="shared" ref="H25:H26" si="1">IF(AND(D25&lt;&gt;0,E25=0),D25,IF(D25=0,1,IF(F25=0,D25*E25,D25*E25*F25)))*IF(G25=0,1,G25)</f>
        <v>36</v>
      </c>
    </row>
    <row r="26" spans="1:8">
      <c r="A26" s="30"/>
      <c r="B26" s="36" t="s">
        <v>6094</v>
      </c>
      <c r="C26" s="32"/>
      <c r="D26" s="37">
        <v>9</v>
      </c>
      <c r="E26" s="38"/>
      <c r="F26" s="38"/>
      <c r="G26" s="37">
        <v>12</v>
      </c>
      <c r="H26" s="35">
        <f t="shared" si="1"/>
        <v>108</v>
      </c>
    </row>
    <row r="27" spans="1:8">
      <c r="A27" s="30" t="e">
        <f>#REF!</f>
        <v>#REF!</v>
      </c>
      <c r="B27" s="31" t="e">
        <f>#REF!</f>
        <v>#REF!</v>
      </c>
      <c r="C27" s="53" t="e">
        <f>#REF!</f>
        <v>#REF!</v>
      </c>
      <c r="D27" s="31"/>
      <c r="E27" s="31"/>
      <c r="F27" s="33"/>
      <c r="G27" s="33"/>
      <c r="H27" s="34">
        <f>SUM(H28:H29)</f>
        <v>8.3638934211693048</v>
      </c>
    </row>
    <row r="28" spans="1:8">
      <c r="A28" s="30"/>
      <c r="B28" s="36" t="s">
        <v>6091</v>
      </c>
      <c r="C28" s="32"/>
      <c r="D28" s="37">
        <v>6</v>
      </c>
      <c r="E28" s="37">
        <v>0.2</v>
      </c>
      <c r="F28" s="38"/>
      <c r="G28" s="38">
        <f>SUM(G25:G26)</f>
        <v>24</v>
      </c>
      <c r="H28" s="35">
        <f>D28*PI()*POWER(E28/2,2)*G28</f>
        <v>4.5238934211693032</v>
      </c>
    </row>
    <row r="29" spans="1:8">
      <c r="A29" s="30"/>
      <c r="B29" s="36" t="s">
        <v>6092</v>
      </c>
      <c r="C29" s="32"/>
      <c r="D29" s="31">
        <v>0.8</v>
      </c>
      <c r="E29" s="31">
        <v>0.4</v>
      </c>
      <c r="F29" s="33">
        <v>0.5</v>
      </c>
      <c r="G29" s="33">
        <f>SUM(G25:G26)</f>
        <v>24</v>
      </c>
      <c r="H29" s="35">
        <f t="shared" ref="H29" si="2">IF(AND(D29&lt;&gt;0,E29=0),D29,IF(D29=0,1,IF(F29=0,D29*E29,D29*E29*F29)))*IF(G29=0,1,G29)</f>
        <v>3.8400000000000007</v>
      </c>
    </row>
    <row r="30" spans="1:8">
      <c r="A30" s="30" t="e">
        <f>#REF!</f>
        <v>#REF!</v>
      </c>
      <c r="B30" s="31" t="e">
        <f>#REF!</f>
        <v>#REF!</v>
      </c>
      <c r="C30" s="53" t="e">
        <f>#REF!</f>
        <v>#REF!</v>
      </c>
      <c r="D30" s="31"/>
      <c r="E30" s="31"/>
      <c r="F30" s="33"/>
      <c r="G30" s="33"/>
      <c r="H30" s="34">
        <f>H27</f>
        <v>8.3638934211693048</v>
      </c>
    </row>
    <row r="31" spans="1:8">
      <c r="A31" s="30" t="e">
        <f>#REF!</f>
        <v>#REF!</v>
      </c>
      <c r="B31" s="31" t="e">
        <f>#REF!</f>
        <v>#REF!</v>
      </c>
      <c r="C31" s="53" t="e">
        <f>#REF!</f>
        <v>#REF!</v>
      </c>
      <c r="D31" s="31">
        <v>0.4</v>
      </c>
      <c r="E31" s="31">
        <v>0.4</v>
      </c>
      <c r="F31" s="33">
        <v>0.5</v>
      </c>
      <c r="G31" s="33">
        <f>SUM(G25:G26)</f>
        <v>24</v>
      </c>
      <c r="H31" s="34">
        <f>+(D31+E31)*2*F31*G31</f>
        <v>19.200000000000003</v>
      </c>
    </row>
    <row r="32" spans="1:8">
      <c r="A32" s="39" t="e">
        <f>#REF!</f>
        <v>#REF!</v>
      </c>
      <c r="B32" s="40" t="e">
        <f>#REF!</f>
        <v>#REF!</v>
      </c>
      <c r="C32" s="54" t="e">
        <f>#REF!</f>
        <v>#REF!</v>
      </c>
      <c r="D32" s="40"/>
      <c r="E32" s="40"/>
      <c r="F32" s="42"/>
      <c r="G32" s="42"/>
      <c r="H32" s="43">
        <f>H27*110</f>
        <v>920.02827632862352</v>
      </c>
    </row>
    <row r="33" spans="1:10">
      <c r="A33" s="26" t="e">
        <f>#REF!</f>
        <v>#REF!</v>
      </c>
      <c r="B33" s="27" t="e">
        <f>#REF!</f>
        <v>#REF!</v>
      </c>
      <c r="C33" s="52" t="e">
        <f>#REF!</f>
        <v>#REF!</v>
      </c>
      <c r="D33" s="27"/>
      <c r="E33" s="27"/>
      <c r="F33" s="28"/>
      <c r="G33" s="28"/>
      <c r="H33" s="29">
        <f t="shared" si="0"/>
        <v>1</v>
      </c>
    </row>
    <row r="34" spans="1:10">
      <c r="A34" s="30" t="e">
        <f>#REF!</f>
        <v>#REF!</v>
      </c>
      <c r="B34" s="31" t="e">
        <f>#REF!</f>
        <v>#REF!</v>
      </c>
      <c r="C34" s="53" t="e">
        <f>#REF!</f>
        <v>#REF!</v>
      </c>
      <c r="D34" s="31"/>
      <c r="E34" s="31"/>
      <c r="F34" s="33"/>
      <c r="G34" s="33"/>
      <c r="H34" s="34">
        <f>SUM(H35:H58)</f>
        <v>105.33969965000001</v>
      </c>
    </row>
    <row r="35" spans="1:10">
      <c r="A35" s="30"/>
      <c r="B35" s="36" t="s">
        <v>6095</v>
      </c>
      <c r="C35" s="32"/>
      <c r="D35" s="37">
        <v>6.4</v>
      </c>
      <c r="E35" s="37">
        <v>4.9000000000000004</v>
      </c>
      <c r="F35" s="38">
        <v>3.35</v>
      </c>
      <c r="G35" s="38">
        <v>0.15</v>
      </c>
      <c r="H35" s="35">
        <f>+(D35+E35)*2*3.35*G35</f>
        <v>11.3565</v>
      </c>
    </row>
    <row r="36" spans="1:10">
      <c r="A36" s="30"/>
      <c r="B36" s="36" t="s">
        <v>6096</v>
      </c>
      <c r="C36" s="32"/>
      <c r="D36" s="37">
        <v>3.7</v>
      </c>
      <c r="E36" s="37">
        <v>3.4</v>
      </c>
      <c r="F36" s="38">
        <v>3.3</v>
      </c>
      <c r="G36" s="38">
        <v>0.2</v>
      </c>
      <c r="H36" s="35">
        <f>+(D36+E36)*2*3.35*G36</f>
        <v>9.5140000000000011</v>
      </c>
      <c r="J36" s="56"/>
    </row>
    <row r="37" spans="1:10">
      <c r="A37" s="30"/>
      <c r="B37" s="36" t="s">
        <v>6097</v>
      </c>
      <c r="C37" s="32"/>
      <c r="D37" s="37">
        <v>4.5999999999999996</v>
      </c>
      <c r="E37" s="37">
        <v>0.6</v>
      </c>
      <c r="F37" s="38">
        <v>0.15</v>
      </c>
      <c r="G37" s="38">
        <v>2</v>
      </c>
      <c r="H37" s="35">
        <f t="shared" ref="H37:H53" si="3">IF(AND(D37&lt;&gt;0,E37=0),D37,IF(D37=0,1,IF(F37=0,D37*E37,D37*E37*F37)))*IF(G37=0,1,G37)</f>
        <v>0.82799999999999996</v>
      </c>
    </row>
    <row r="38" spans="1:10">
      <c r="A38" s="30"/>
      <c r="B38" s="36" t="s">
        <v>6097</v>
      </c>
      <c r="C38" s="32"/>
      <c r="D38" s="37">
        <v>3.9</v>
      </c>
      <c r="E38" s="37">
        <v>0.6</v>
      </c>
      <c r="F38" s="38">
        <v>0.15</v>
      </c>
      <c r="G38" s="38">
        <v>2</v>
      </c>
      <c r="H38" s="35">
        <f t="shared" ref="H38" si="4">IF(AND(D38&lt;&gt;0,E38=0),D38,IF(D38=0,1,IF(F38=0,D38*E38,D38*E38*F38)))*IF(G38=0,1,G38)</f>
        <v>0.70199999999999996</v>
      </c>
    </row>
    <row r="39" spans="1:10">
      <c r="A39" s="30"/>
      <c r="B39" s="36" t="s">
        <v>6097</v>
      </c>
      <c r="C39" s="32"/>
      <c r="D39" s="37">
        <v>3</v>
      </c>
      <c r="E39" s="37">
        <v>1</v>
      </c>
      <c r="F39" s="38">
        <v>0.15</v>
      </c>
      <c r="G39" s="38"/>
      <c r="H39" s="35">
        <f t="shared" ref="H39" si="5">IF(AND(D39&lt;&gt;0,E39=0),D39,IF(D39=0,1,IF(F39=0,D39*E39,D39*E39*F39)))*IF(G39=0,1,G39)</f>
        <v>0.44999999999999996</v>
      </c>
    </row>
    <row r="40" spans="1:10">
      <c r="A40" s="30"/>
      <c r="B40" s="36" t="s">
        <v>6098</v>
      </c>
      <c r="C40" s="32"/>
      <c r="D40" s="37">
        <v>3.7</v>
      </c>
      <c r="E40" s="37">
        <v>3.4</v>
      </c>
      <c r="F40" s="38">
        <v>0.2</v>
      </c>
      <c r="G40" s="38"/>
      <c r="H40" s="35">
        <f t="shared" si="3"/>
        <v>2.516</v>
      </c>
    </row>
    <row r="41" spans="1:10">
      <c r="A41" s="30"/>
      <c r="B41" s="36" t="s">
        <v>6099</v>
      </c>
      <c r="C41" s="32"/>
      <c r="D41" s="37">
        <v>5.4</v>
      </c>
      <c r="E41" s="37">
        <v>4.9000000000000004</v>
      </c>
      <c r="F41" s="38">
        <v>0.15</v>
      </c>
      <c r="G41" s="38"/>
      <c r="H41" s="35">
        <f t="shared" si="3"/>
        <v>3.9690000000000003</v>
      </c>
    </row>
    <row r="42" spans="1:10">
      <c r="A42" s="30"/>
      <c r="B42" s="36" t="s">
        <v>6099</v>
      </c>
      <c r="C42" s="32"/>
      <c r="D42" s="37">
        <v>0.85</v>
      </c>
      <c r="E42" s="37">
        <v>3.4</v>
      </c>
      <c r="F42" s="38">
        <v>0.15</v>
      </c>
      <c r="G42" s="38"/>
      <c r="H42" s="35">
        <f t="shared" si="3"/>
        <v>0.43349999999999994</v>
      </c>
    </row>
    <row r="43" spans="1:10">
      <c r="A43" s="30"/>
      <c r="B43" s="36" t="s">
        <v>6100</v>
      </c>
      <c r="C43" s="32"/>
      <c r="D43" s="37">
        <v>2.8742999999999999</v>
      </c>
      <c r="E43" s="37">
        <v>0.25</v>
      </c>
      <c r="F43" s="38">
        <f>22.3-1.1-2.05-1.1</f>
        <v>18.049999999999997</v>
      </c>
      <c r="G43" s="38">
        <v>3</v>
      </c>
      <c r="H43" s="35">
        <f t="shared" si="3"/>
        <v>38.910836249999988</v>
      </c>
    </row>
    <row r="44" spans="1:10">
      <c r="A44" s="30"/>
      <c r="B44" s="36" t="s">
        <v>6101</v>
      </c>
      <c r="C44" s="32"/>
      <c r="D44" s="37">
        <f>+(1.8187+0.433)/2</f>
        <v>1.12585</v>
      </c>
      <c r="E44" s="37">
        <v>1.2</v>
      </c>
      <c r="F44" s="38">
        <v>0.15</v>
      </c>
      <c r="G44" s="38">
        <v>12</v>
      </c>
      <c r="H44" s="35">
        <f t="shared" si="3"/>
        <v>2.4318359999999997</v>
      </c>
    </row>
    <row r="45" spans="1:10">
      <c r="A45" s="30"/>
      <c r="B45" s="36" t="s">
        <v>6101</v>
      </c>
      <c r="C45" s="32"/>
      <c r="D45" s="37">
        <f>(2.5856+1.2)/2</f>
        <v>1.8927999999999998</v>
      </c>
      <c r="E45" s="37">
        <v>1.2</v>
      </c>
      <c r="F45" s="38">
        <v>0.15</v>
      </c>
      <c r="G45" s="38">
        <v>12</v>
      </c>
      <c r="H45" s="35">
        <f t="shared" ref="H45:H52" si="6">IF(AND(D45&lt;&gt;0,E45=0),D45,IF(D45=0,1,IF(F45=0,D45*E45,D45*E45*F45)))*IF(G45=0,1,G45)</f>
        <v>4.0884479999999996</v>
      </c>
    </row>
    <row r="46" spans="1:10">
      <c r="A46" s="30"/>
      <c r="B46" s="36" t="s">
        <v>6102</v>
      </c>
      <c r="C46" s="32"/>
      <c r="D46" s="37">
        <f>+(1.8187)/2</f>
        <v>0.90934999999999999</v>
      </c>
      <c r="E46" s="37">
        <f>4.32/2</f>
        <v>2.16</v>
      </c>
      <c r="F46" s="38">
        <v>0.1</v>
      </c>
      <c r="G46" s="38">
        <v>3</v>
      </c>
      <c r="H46" s="35">
        <f t="shared" si="6"/>
        <v>0.58925880000000008</v>
      </c>
    </row>
    <row r="47" spans="1:10">
      <c r="A47" s="30"/>
      <c r="B47" s="36" t="s">
        <v>6102</v>
      </c>
      <c r="C47" s="32"/>
      <c r="D47" s="37">
        <f>(2.5856)/2</f>
        <v>1.2927999999999999</v>
      </c>
      <c r="E47" s="37">
        <f>4.32/2</f>
        <v>2.16</v>
      </c>
      <c r="F47" s="38">
        <v>0.1</v>
      </c>
      <c r="G47" s="38">
        <v>3</v>
      </c>
      <c r="H47" s="35">
        <f t="shared" si="6"/>
        <v>0.83773439999999999</v>
      </c>
    </row>
    <row r="48" spans="1:10">
      <c r="A48" s="30"/>
      <c r="B48" s="36" t="s">
        <v>6103</v>
      </c>
      <c r="C48" s="32"/>
      <c r="D48" s="37">
        <f>+(3.6084+2.1072)/2</f>
        <v>2.8578000000000001</v>
      </c>
      <c r="E48" s="37">
        <v>1.45</v>
      </c>
      <c r="F48" s="38">
        <v>0.15</v>
      </c>
      <c r="G48" s="38">
        <v>3</v>
      </c>
      <c r="H48" s="35">
        <f t="shared" si="6"/>
        <v>1.8647145000000003</v>
      </c>
    </row>
    <row r="49" spans="1:8">
      <c r="A49" s="30"/>
      <c r="B49" s="36" t="s">
        <v>6103</v>
      </c>
      <c r="C49" s="32"/>
      <c r="D49" s="37">
        <f>+(4.3754+2.8744)/2</f>
        <v>3.6249000000000002</v>
      </c>
      <c r="E49" s="37">
        <v>1.26</v>
      </c>
      <c r="F49" s="38">
        <v>0.15</v>
      </c>
      <c r="G49" s="38">
        <v>3</v>
      </c>
      <c r="H49" s="35">
        <f t="shared" si="6"/>
        <v>2.0553182999999997</v>
      </c>
    </row>
    <row r="50" spans="1:8">
      <c r="A50" s="30"/>
      <c r="B50" s="36" t="s">
        <v>6104</v>
      </c>
      <c r="C50" s="32"/>
      <c r="D50" s="37">
        <v>3.92</v>
      </c>
      <c r="E50" s="37"/>
      <c r="F50" s="38">
        <v>0.15</v>
      </c>
      <c r="G50" s="38"/>
      <c r="H50" s="35">
        <f t="shared" si="6"/>
        <v>3.92</v>
      </c>
    </row>
    <row r="51" spans="1:8">
      <c r="A51" s="30"/>
      <c r="B51" s="36" t="s">
        <v>6105</v>
      </c>
      <c r="C51" s="32"/>
      <c r="D51" s="37">
        <f>(3.37239+0.6062)/2</f>
        <v>1.989295</v>
      </c>
      <c r="E51" s="37">
        <f>1.4+0.25+1.05</f>
        <v>2.7</v>
      </c>
      <c r="F51" s="38">
        <v>0.2</v>
      </c>
      <c r="G51" s="38">
        <v>3</v>
      </c>
      <c r="H51" s="35">
        <f t="shared" si="6"/>
        <v>3.2226578999999997</v>
      </c>
    </row>
    <row r="52" spans="1:8">
      <c r="A52" s="30"/>
      <c r="B52" s="36" t="s">
        <v>6105</v>
      </c>
      <c r="C52" s="32"/>
      <c r="D52" s="37">
        <f>(4.4909+1.3732)/2</f>
        <v>2.9320499999999998</v>
      </c>
      <c r="E52" s="37">
        <f>1.4+0.25+1.05</f>
        <v>2.7</v>
      </c>
      <c r="F52" s="38">
        <v>0.2</v>
      </c>
      <c r="G52" s="38">
        <v>3</v>
      </c>
      <c r="H52" s="35">
        <f t="shared" si="6"/>
        <v>4.7499210000000005</v>
      </c>
    </row>
    <row r="53" spans="1:8">
      <c r="A53" s="30"/>
      <c r="B53" s="36" t="s">
        <v>6106</v>
      </c>
      <c r="C53" s="32"/>
      <c r="D53" s="37">
        <v>2.1073</v>
      </c>
      <c r="E53" s="37">
        <f t="shared" ref="E53:E54" si="7">2.05+1.1</f>
        <v>3.15</v>
      </c>
      <c r="F53" s="38">
        <v>0.2</v>
      </c>
      <c r="G53" s="38">
        <v>3</v>
      </c>
      <c r="H53" s="35">
        <f t="shared" si="3"/>
        <v>3.9827970000000006</v>
      </c>
    </row>
    <row r="54" spans="1:8">
      <c r="A54" s="30"/>
      <c r="B54" s="36" t="s">
        <v>6106</v>
      </c>
      <c r="C54" s="32"/>
      <c r="D54" s="37">
        <v>2.8742999999999999</v>
      </c>
      <c r="E54" s="37">
        <f t="shared" si="7"/>
        <v>3.15</v>
      </c>
      <c r="F54" s="38">
        <v>0.2</v>
      </c>
      <c r="G54" s="38">
        <v>3</v>
      </c>
      <c r="H54" s="35">
        <f t="shared" ref="H54:H58" si="8">IF(AND(D54&lt;&gt;0,E54=0),D54,IF(D54=0,1,IF(F54=0,D54*E54,D54*E54*F54)))*IF(G54=0,1,G54)</f>
        <v>5.4324269999999997</v>
      </c>
    </row>
    <row r="55" spans="1:8">
      <c r="A55" s="30"/>
      <c r="B55" s="36" t="s">
        <v>6106</v>
      </c>
      <c r="C55" s="32"/>
      <c r="D55" s="37">
        <v>0.60619999999999996</v>
      </c>
      <c r="E55" s="37">
        <f>2.05+1.1</f>
        <v>3.15</v>
      </c>
      <c r="F55" s="38">
        <v>0.15</v>
      </c>
      <c r="G55" s="38">
        <v>3</v>
      </c>
      <c r="H55" s="35">
        <f t="shared" si="8"/>
        <v>0.8592884999999999</v>
      </c>
    </row>
    <row r="56" spans="1:8">
      <c r="A56" s="30"/>
      <c r="B56" s="36" t="s">
        <v>6106</v>
      </c>
      <c r="C56" s="32"/>
      <c r="D56" s="37">
        <v>1.3732</v>
      </c>
      <c r="E56" s="37">
        <f t="shared" ref="E56" si="9">2.05+1.1</f>
        <v>3.15</v>
      </c>
      <c r="F56" s="38">
        <v>0.15</v>
      </c>
      <c r="G56" s="38">
        <v>3</v>
      </c>
      <c r="H56" s="35">
        <f t="shared" si="8"/>
        <v>1.9465109999999997</v>
      </c>
    </row>
    <row r="57" spans="1:8">
      <c r="A57" s="30"/>
      <c r="B57" s="36" t="s">
        <v>6107</v>
      </c>
      <c r="C57" s="32"/>
      <c r="D57" s="37">
        <f>(2.11+0.6062)/2</f>
        <v>1.3580999999999999</v>
      </c>
      <c r="E57" s="37">
        <v>1.3</v>
      </c>
      <c r="F57" s="38">
        <v>0.15</v>
      </c>
      <c r="G57" s="38"/>
      <c r="H57" s="35">
        <f t="shared" si="8"/>
        <v>0.26482949999999994</v>
      </c>
    </row>
    <row r="58" spans="1:8">
      <c r="A58" s="30"/>
      <c r="B58" s="36" t="s">
        <v>6107</v>
      </c>
      <c r="C58" s="32"/>
      <c r="D58" s="37">
        <f>(2.8742+1.3732)/2</f>
        <v>2.1236999999999999</v>
      </c>
      <c r="E58" s="37">
        <v>1.3</v>
      </c>
      <c r="F58" s="38">
        <v>0.15</v>
      </c>
      <c r="G58" s="38"/>
      <c r="H58" s="35">
        <f t="shared" si="8"/>
        <v>0.41412150000000003</v>
      </c>
    </row>
    <row r="59" spans="1:8">
      <c r="A59" s="30" t="e">
        <f>#REF!</f>
        <v>#REF!</v>
      </c>
      <c r="B59" s="31" t="e">
        <f>#REF!</f>
        <v>#REF!</v>
      </c>
      <c r="C59" s="53" t="e">
        <f>#REF!</f>
        <v>#REF!</v>
      </c>
      <c r="D59" s="31"/>
      <c r="E59" s="31"/>
      <c r="F59" s="33"/>
      <c r="G59" s="33"/>
      <c r="H59" s="34">
        <f>H34</f>
        <v>105.33969965000001</v>
      </c>
    </row>
    <row r="60" spans="1:8">
      <c r="A60" s="30" t="e">
        <f>#REF!</f>
        <v>#REF!</v>
      </c>
      <c r="B60" s="31" t="e">
        <f>#REF!</f>
        <v>#REF!</v>
      </c>
      <c r="C60" s="53" t="e">
        <f>#REF!</f>
        <v>#REF!</v>
      </c>
      <c r="D60" s="31"/>
      <c r="E60" s="31"/>
      <c r="F60" s="33"/>
      <c r="G60" s="33"/>
      <c r="H60" s="34">
        <f>SUM(H61:H62)</f>
        <v>43.468559999999997</v>
      </c>
    </row>
    <row r="61" spans="1:8">
      <c r="A61" s="30"/>
      <c r="B61" s="36" t="s">
        <v>6101</v>
      </c>
      <c r="C61" s="32"/>
      <c r="D61" s="37">
        <f>+(1.8187+0.433)/2</f>
        <v>1.12585</v>
      </c>
      <c r="E61" s="37">
        <v>1.2</v>
      </c>
      <c r="F61" s="38"/>
      <c r="G61" s="38">
        <v>12</v>
      </c>
      <c r="H61" s="35">
        <f>IF(AND(D61&lt;&gt;0,E61=0),D61,IF(D61=0,1,IF(F61=0,D61*E61,D61*E61*F61)))*IF(G61=0,1,G61)</f>
        <v>16.212239999999998</v>
      </c>
    </row>
    <row r="62" spans="1:8">
      <c r="A62" s="30"/>
      <c r="B62" s="36" t="s">
        <v>6101</v>
      </c>
      <c r="C62" s="32"/>
      <c r="D62" s="37">
        <f>(2.5856+1.2)/2</f>
        <v>1.8927999999999998</v>
      </c>
      <c r="E62" s="37">
        <v>1.2</v>
      </c>
      <c r="F62" s="38"/>
      <c r="G62" s="38">
        <v>12</v>
      </c>
      <c r="H62" s="35">
        <f>IF(AND(D62&lt;&gt;0,E62=0),D62,IF(D62=0,1,IF(F62=0,D62*E62,D62*E62*F62)))*IF(G62=0,1,G62)</f>
        <v>27.256319999999995</v>
      </c>
    </row>
    <row r="63" spans="1:8">
      <c r="A63" s="30" t="e">
        <f>#REF!</f>
        <v>#REF!</v>
      </c>
      <c r="B63" s="31" t="e">
        <f>#REF!</f>
        <v>#REF!</v>
      </c>
      <c r="C63" s="53" t="e">
        <f>#REF!</f>
        <v>#REF!</v>
      </c>
      <c r="D63" s="31"/>
      <c r="E63" s="31"/>
      <c r="F63" s="33"/>
      <c r="G63" s="33"/>
      <c r="H63" s="34">
        <f>SUM(H64:H76)</f>
        <v>364.62271849999991</v>
      </c>
    </row>
    <row r="64" spans="1:8">
      <c r="A64" s="30"/>
      <c r="B64" s="36" t="s">
        <v>6095</v>
      </c>
      <c r="C64" s="32"/>
      <c r="D64" s="37">
        <v>6.4</v>
      </c>
      <c r="E64" s="37">
        <v>4.9000000000000004</v>
      </c>
      <c r="F64" s="38">
        <v>3.35</v>
      </c>
      <c r="G64" s="38"/>
      <c r="H64" s="35">
        <f>+(D64+E64)*2*3.35*2</f>
        <v>151.42000000000002</v>
      </c>
    </row>
    <row r="65" spans="1:10">
      <c r="A65" s="30"/>
      <c r="B65" s="36" t="s">
        <v>6096</v>
      </c>
      <c r="C65" s="32"/>
      <c r="D65" s="37">
        <v>3.7</v>
      </c>
      <c r="E65" s="37">
        <v>3.4</v>
      </c>
      <c r="F65" s="38">
        <v>3.3</v>
      </c>
      <c r="G65" s="38"/>
      <c r="H65" s="35">
        <f>+(D65+E65)*2*3.35*2</f>
        <v>95.14</v>
      </c>
      <c r="J65" s="56"/>
    </row>
    <row r="66" spans="1:10">
      <c r="A66" s="30"/>
      <c r="B66" s="36" t="s">
        <v>6099</v>
      </c>
      <c r="C66" s="32"/>
      <c r="D66" s="37">
        <v>5.4</v>
      </c>
      <c r="E66" s="37">
        <v>4.9000000000000004</v>
      </c>
      <c r="F66" s="38"/>
      <c r="G66" s="38"/>
      <c r="H66" s="35">
        <f t="shared" ref="H66:H76" si="10">IF(AND(D66&lt;&gt;0,E66=0),D66,IF(D66=0,1,IF(F66=0,D66*E66,D66*E66*F66)))*IF(G66=0,1,G66)</f>
        <v>26.460000000000004</v>
      </c>
    </row>
    <row r="67" spans="1:10">
      <c r="A67" s="30"/>
      <c r="B67" s="36" t="s">
        <v>6099</v>
      </c>
      <c r="C67" s="32"/>
      <c r="D67" s="37">
        <v>0.85</v>
      </c>
      <c r="E67" s="37">
        <v>3.4</v>
      </c>
      <c r="F67" s="38"/>
      <c r="G67" s="38"/>
      <c r="H67" s="35">
        <f t="shared" si="10"/>
        <v>2.8899999999999997</v>
      </c>
    </row>
    <row r="68" spans="1:10">
      <c r="A68" s="30"/>
      <c r="B68" s="36" t="s">
        <v>6102</v>
      </c>
      <c r="C68" s="32"/>
      <c r="D68" s="37">
        <f>+(1.8187)/2</f>
        <v>0.90934999999999999</v>
      </c>
      <c r="E68" s="37">
        <f>4.32/2</f>
        <v>2.16</v>
      </c>
      <c r="F68" s="38"/>
      <c r="G68" s="38">
        <v>3</v>
      </c>
      <c r="H68" s="35">
        <f t="shared" si="10"/>
        <v>5.8925879999999999</v>
      </c>
    </row>
    <row r="69" spans="1:10">
      <c r="A69" s="30"/>
      <c r="B69" s="36" t="s">
        <v>6102</v>
      </c>
      <c r="C69" s="32"/>
      <c r="D69" s="37">
        <f>(2.5856)/2</f>
        <v>1.2927999999999999</v>
      </c>
      <c r="E69" s="37">
        <f>4.32/2</f>
        <v>2.16</v>
      </c>
      <c r="F69" s="38"/>
      <c r="G69" s="38">
        <v>3</v>
      </c>
      <c r="H69" s="35">
        <f t="shared" si="10"/>
        <v>8.3773440000000008</v>
      </c>
    </row>
    <row r="70" spans="1:10">
      <c r="A70" s="30"/>
      <c r="B70" s="36" t="s">
        <v>6103</v>
      </c>
      <c r="C70" s="32"/>
      <c r="D70" s="37">
        <f>+(3.6084+2.1072)/2</f>
        <v>2.8578000000000001</v>
      </c>
      <c r="E70" s="37">
        <v>1.45</v>
      </c>
      <c r="F70" s="38"/>
      <c r="G70" s="38">
        <v>3</v>
      </c>
      <c r="H70" s="35">
        <f t="shared" si="10"/>
        <v>12.431430000000001</v>
      </c>
    </row>
    <row r="71" spans="1:10">
      <c r="A71" s="30"/>
      <c r="B71" s="36" t="s">
        <v>6103</v>
      </c>
      <c r="C71" s="32"/>
      <c r="D71" s="37">
        <f>+(4.3754+2.8744)/2</f>
        <v>3.6249000000000002</v>
      </c>
      <c r="E71" s="37">
        <v>1.26</v>
      </c>
      <c r="F71" s="38"/>
      <c r="G71" s="38">
        <v>3</v>
      </c>
      <c r="H71" s="35">
        <f t="shared" si="10"/>
        <v>13.702121999999999</v>
      </c>
    </row>
    <row r="72" spans="1:10">
      <c r="A72" s="30"/>
      <c r="B72" s="36" t="s">
        <v>6104</v>
      </c>
      <c r="C72" s="32"/>
      <c r="D72" s="37">
        <v>3.92</v>
      </c>
      <c r="E72" s="37"/>
      <c r="F72" s="38"/>
      <c r="G72" s="38"/>
      <c r="H72" s="35">
        <f t="shared" si="10"/>
        <v>3.92</v>
      </c>
    </row>
    <row r="73" spans="1:10">
      <c r="A73" s="30"/>
      <c r="B73" s="36" t="s">
        <v>6105</v>
      </c>
      <c r="C73" s="32"/>
      <c r="D73" s="37">
        <f>(3.37239+0.6062)/2</f>
        <v>1.989295</v>
      </c>
      <c r="E73" s="37">
        <f>1.4+0.25+1.05</f>
        <v>2.7</v>
      </c>
      <c r="F73" s="38"/>
      <c r="G73" s="38">
        <v>3</v>
      </c>
      <c r="H73" s="35">
        <f t="shared" si="10"/>
        <v>16.1132895</v>
      </c>
    </row>
    <row r="74" spans="1:10">
      <c r="A74" s="30"/>
      <c r="B74" s="36" t="s">
        <v>6105</v>
      </c>
      <c r="C74" s="32"/>
      <c r="D74" s="37">
        <f>(4.4909+1.3732)/2</f>
        <v>2.9320499999999998</v>
      </c>
      <c r="E74" s="37">
        <f>1.4+0.25+1.05</f>
        <v>2.7</v>
      </c>
      <c r="F74" s="38"/>
      <c r="G74" s="38">
        <v>3</v>
      </c>
      <c r="H74" s="35">
        <f t="shared" si="10"/>
        <v>23.749604999999999</v>
      </c>
    </row>
    <row r="75" spans="1:10">
      <c r="A75" s="30"/>
      <c r="B75" s="36" t="s">
        <v>6107</v>
      </c>
      <c r="C75" s="32"/>
      <c r="D75" s="37">
        <f>(2.11+0.6062)/2</f>
        <v>1.3580999999999999</v>
      </c>
      <c r="E75" s="37">
        <v>1.3</v>
      </c>
      <c r="F75" s="38"/>
      <c r="G75" s="38"/>
      <c r="H75" s="35">
        <f t="shared" si="10"/>
        <v>1.7655299999999998</v>
      </c>
    </row>
    <row r="76" spans="1:10">
      <c r="A76" s="30"/>
      <c r="B76" s="36" t="s">
        <v>6107</v>
      </c>
      <c r="C76" s="32"/>
      <c r="D76" s="37">
        <f>(2.8742+1.3732)/2</f>
        <v>2.1236999999999999</v>
      </c>
      <c r="E76" s="37">
        <v>1.3</v>
      </c>
      <c r="F76" s="38"/>
      <c r="G76" s="38"/>
      <c r="H76" s="35">
        <f t="shared" si="10"/>
        <v>2.7608100000000002</v>
      </c>
    </row>
    <row r="77" spans="1:10">
      <c r="A77" s="30" t="e">
        <f>#REF!</f>
        <v>#REF!</v>
      </c>
      <c r="B77" s="31" t="e">
        <f>#REF!</f>
        <v>#REF!</v>
      </c>
      <c r="C77" s="53" t="e">
        <f>#REF!</f>
        <v>#REF!</v>
      </c>
      <c r="D77" s="31"/>
      <c r="E77" s="31"/>
      <c r="F77" s="33"/>
      <c r="G77" s="33"/>
      <c r="H77" s="34">
        <f>SUM(H78:H82)</f>
        <v>442.84958999999992</v>
      </c>
    </row>
    <row r="78" spans="1:10">
      <c r="A78" s="30"/>
      <c r="B78" s="36" t="s">
        <v>6100</v>
      </c>
      <c r="C78" s="32"/>
      <c r="D78" s="37">
        <v>2.8742999999999999</v>
      </c>
      <c r="E78" s="37">
        <v>2</v>
      </c>
      <c r="F78" s="38">
        <f>22.3-1.1-2.05-1.1</f>
        <v>18.049999999999997</v>
      </c>
      <c r="G78" s="38">
        <v>3</v>
      </c>
      <c r="H78" s="35">
        <f>IF(AND(D78&lt;&gt;0,E78=0),D78,IF(D78=0,1,IF(F78=0,D78*E78,D78*E78*F78)))*IF(G78=0,1,G78)</f>
        <v>311.28668999999991</v>
      </c>
    </row>
    <row r="79" spans="1:10">
      <c r="A79" s="30"/>
      <c r="B79" s="36" t="s">
        <v>6106</v>
      </c>
      <c r="C79" s="32"/>
      <c r="D79" s="37">
        <v>2.1073</v>
      </c>
      <c r="E79" s="37">
        <f t="shared" ref="E79:E80" si="11">2.05+1.1</f>
        <v>3.15</v>
      </c>
      <c r="F79" s="37">
        <v>2</v>
      </c>
      <c r="G79" s="38">
        <v>3</v>
      </c>
      <c r="H79" s="35">
        <f t="shared" ref="H79:H82" si="12">IF(AND(D79&lt;&gt;0,E79=0),D79,IF(D79=0,1,IF(F79=0,D79*E79,D79*E79*F79)))*IF(G79=0,1,G79)</f>
        <v>39.827970000000001</v>
      </c>
    </row>
    <row r="80" spans="1:10">
      <c r="A80" s="30"/>
      <c r="B80" s="36" t="s">
        <v>6106</v>
      </c>
      <c r="C80" s="32"/>
      <c r="D80" s="37">
        <v>2.8742999999999999</v>
      </c>
      <c r="E80" s="37">
        <f t="shared" si="11"/>
        <v>3.15</v>
      </c>
      <c r="F80" s="37">
        <v>2</v>
      </c>
      <c r="G80" s="38">
        <v>3</v>
      </c>
      <c r="H80" s="35">
        <f t="shared" si="12"/>
        <v>54.324269999999991</v>
      </c>
    </row>
    <row r="81" spans="1:8">
      <c r="A81" s="30"/>
      <c r="B81" s="36" t="s">
        <v>6106</v>
      </c>
      <c r="C81" s="32"/>
      <c r="D81" s="37">
        <v>0.60619999999999996</v>
      </c>
      <c r="E81" s="37">
        <f>2.05+1.1</f>
        <v>3.15</v>
      </c>
      <c r="F81" s="37">
        <v>2</v>
      </c>
      <c r="G81" s="38">
        <v>3</v>
      </c>
      <c r="H81" s="35">
        <f t="shared" si="12"/>
        <v>11.457179999999997</v>
      </c>
    </row>
    <row r="82" spans="1:8">
      <c r="A82" s="30"/>
      <c r="B82" s="36" t="s">
        <v>6106</v>
      </c>
      <c r="C82" s="32"/>
      <c r="D82" s="37">
        <v>1.3732</v>
      </c>
      <c r="E82" s="37">
        <f t="shared" ref="E82" si="13">2.05+1.1</f>
        <v>3.15</v>
      </c>
      <c r="F82" s="37">
        <v>2</v>
      </c>
      <c r="G82" s="38">
        <v>3</v>
      </c>
      <c r="H82" s="35">
        <f t="shared" si="12"/>
        <v>25.953479999999999</v>
      </c>
    </row>
    <row r="83" spans="1:8">
      <c r="A83" s="39" t="e">
        <f>#REF!</f>
        <v>#REF!</v>
      </c>
      <c r="B83" s="40" t="e">
        <f>#REF!</f>
        <v>#REF!</v>
      </c>
      <c r="C83" s="54" t="e">
        <f>#REF!</f>
        <v>#REF!</v>
      </c>
      <c r="D83" s="40"/>
      <c r="E83" s="40"/>
      <c r="F83" s="42"/>
      <c r="G83" s="42"/>
      <c r="H83" s="43">
        <f>H59*110</f>
        <v>11587.366961500002</v>
      </c>
    </row>
    <row r="84" spans="1:8">
      <c r="A84" s="26" t="e">
        <f>#REF!</f>
        <v>#REF!</v>
      </c>
      <c r="B84" s="27" t="e">
        <f>#REF!</f>
        <v>#REF!</v>
      </c>
      <c r="C84" s="52" t="e">
        <f>#REF!</f>
        <v>#REF!</v>
      </c>
      <c r="D84" s="27"/>
      <c r="E84" s="27"/>
      <c r="F84" s="28"/>
      <c r="G84" s="28"/>
      <c r="H84" s="29"/>
    </row>
    <row r="85" spans="1:8">
      <c r="A85" s="30" t="e">
        <f>#REF!</f>
        <v>#REF!</v>
      </c>
      <c r="B85" s="31" t="e">
        <f>#REF!</f>
        <v>#REF!</v>
      </c>
      <c r="C85" s="53" t="e">
        <f>#REF!</f>
        <v>#REF!</v>
      </c>
      <c r="D85" s="31"/>
      <c r="E85" s="31"/>
      <c r="F85" s="33"/>
      <c r="G85" s="33"/>
      <c r="H85" s="34">
        <f>SUM(H86:H88)</f>
        <v>104.80655994</v>
      </c>
    </row>
    <row r="86" spans="1:8">
      <c r="A86" s="30"/>
      <c r="B86" s="36" t="s">
        <v>6108</v>
      </c>
      <c r="C86" s="32"/>
      <c r="D86" s="37">
        <v>3.4</v>
      </c>
      <c r="E86" s="37">
        <v>3.9</v>
      </c>
      <c r="F86" s="38"/>
      <c r="G86" s="38"/>
      <c r="H86" s="35">
        <f>IF(AND(D86&lt;&gt;0,E86=0),D86,IF(D86=0,1,IF(F86=0,D86*E86,D86*E86*F86)))*IF(G86=0,1,G86)</f>
        <v>13.26</v>
      </c>
    </row>
    <row r="87" spans="1:8">
      <c r="A87" s="30"/>
      <c r="B87" s="36" t="s">
        <v>6109</v>
      </c>
      <c r="C87" s="32"/>
      <c r="D87" s="37">
        <v>3.8393999999999999</v>
      </c>
      <c r="E87" s="37">
        <v>7.2262000000000004</v>
      </c>
      <c r="F87" s="37">
        <v>0.5</v>
      </c>
      <c r="G87" s="38">
        <v>3</v>
      </c>
      <c r="H87" s="35">
        <f t="shared" ref="H87" si="14">IF(AND(D87&lt;&gt;0,E87=0),D87,IF(D87=0,1,IF(F87=0,D87*E87,D87*E87*F87)))*IF(G87=0,1,G87)</f>
        <v>41.616408419999999</v>
      </c>
    </row>
    <row r="88" spans="1:8">
      <c r="A88" s="30"/>
      <c r="B88" s="36" t="s">
        <v>6109</v>
      </c>
      <c r="C88" s="32"/>
      <c r="D88" s="37">
        <v>4.6063999999999998</v>
      </c>
      <c r="E88" s="37">
        <v>7.2262000000000004</v>
      </c>
      <c r="F88" s="37">
        <v>0.5</v>
      </c>
      <c r="G88" s="38">
        <v>3</v>
      </c>
      <c r="H88" s="35">
        <f t="shared" ref="H88" si="15">IF(AND(D88&lt;&gt;0,E88=0),D88,IF(D88=0,1,IF(F88=0,D88*E88,D88*E88*F88)))*IF(G88=0,1,G88)</f>
        <v>49.93015152000001</v>
      </c>
    </row>
    <row r="89" spans="1:8">
      <c r="A89" s="30" t="e">
        <f>#REF!</f>
        <v>#REF!</v>
      </c>
      <c r="B89" s="31" t="e">
        <f>#REF!</f>
        <v>#REF!</v>
      </c>
      <c r="C89" s="53" t="e">
        <f>#REF!</f>
        <v>#REF!</v>
      </c>
      <c r="D89" s="37">
        <v>3.4</v>
      </c>
      <c r="E89" s="37">
        <v>3.9</v>
      </c>
      <c r="F89" s="33">
        <v>3.35</v>
      </c>
      <c r="G89" s="33"/>
      <c r="H89" s="34">
        <f>D89*E89*2+(D89+E89)*2*F89</f>
        <v>75.429999999999993</v>
      </c>
    </row>
    <row r="90" spans="1:8">
      <c r="A90" s="30" t="e">
        <f>#REF!</f>
        <v>#REF!</v>
      </c>
      <c r="B90" s="31" t="e">
        <f>#REF!</f>
        <v>#REF!</v>
      </c>
      <c r="C90" s="53" t="e">
        <f>#REF!</f>
        <v>#REF!</v>
      </c>
      <c r="D90" s="31"/>
      <c r="E90" s="31"/>
      <c r="F90" s="33"/>
      <c r="G90" s="33"/>
      <c r="H90" s="34">
        <f>SUM(H91:H93)</f>
        <v>147.46347</v>
      </c>
    </row>
    <row r="91" spans="1:8">
      <c r="A91" s="30"/>
      <c r="B91" s="36" t="s">
        <v>6110</v>
      </c>
      <c r="C91" s="32"/>
      <c r="D91" s="37">
        <v>1.8187</v>
      </c>
      <c r="E91" s="37">
        <v>0.60619999999999996</v>
      </c>
      <c r="F91" s="38">
        <v>3.15</v>
      </c>
      <c r="G91" s="38">
        <v>3</v>
      </c>
      <c r="H91" s="35">
        <f>(D91+E91)*2*F91*G91</f>
        <v>45.83061</v>
      </c>
    </row>
    <row r="92" spans="1:8">
      <c r="A92" s="30"/>
      <c r="B92" s="36" t="s">
        <v>6111</v>
      </c>
      <c r="C92" s="32"/>
      <c r="D92" s="37">
        <v>2.5855999999999999</v>
      </c>
      <c r="E92" s="37">
        <v>1.3732</v>
      </c>
      <c r="F92" s="37">
        <v>3.15</v>
      </c>
      <c r="G92" s="38">
        <v>3</v>
      </c>
      <c r="H92" s="35">
        <f>(D92+E92)*2*F92*G92</f>
        <v>74.82132</v>
      </c>
    </row>
    <row r="93" spans="1:8">
      <c r="A93" s="39"/>
      <c r="B93" s="48" t="s">
        <v>6112</v>
      </c>
      <c r="C93" s="41"/>
      <c r="D93" s="49">
        <f>SUM(D91:E91)/2</f>
        <v>1.21245</v>
      </c>
      <c r="E93" s="49">
        <f>SUM(D92:E92)/2</f>
        <v>1.9794</v>
      </c>
      <c r="F93" s="49">
        <v>1.4</v>
      </c>
      <c r="G93" s="50">
        <v>3</v>
      </c>
      <c r="H93" s="51">
        <f>(D93*F93*G93+E93*F93*G93)*2</f>
        <v>26.811540000000001</v>
      </c>
    </row>
    <row r="94" spans="1:8">
      <c r="A94" s="26" t="e">
        <f>#REF!</f>
        <v>#REF!</v>
      </c>
      <c r="B94" s="27" t="e">
        <f>#REF!</f>
        <v>#REF!</v>
      </c>
      <c r="C94" s="52" t="e">
        <f>#REF!</f>
        <v>#REF!</v>
      </c>
      <c r="D94" s="27"/>
      <c r="E94" s="27"/>
      <c r="F94" s="28"/>
      <c r="G94" s="28"/>
      <c r="H94" s="29"/>
    </row>
    <row r="95" spans="1:8">
      <c r="A95" s="30" t="e">
        <f>#REF!</f>
        <v>#REF!</v>
      </c>
      <c r="B95" s="31" t="e">
        <f>#REF!</f>
        <v>#REF!</v>
      </c>
      <c r="C95" s="53" t="s">
        <v>45</v>
      </c>
      <c r="D95" s="31">
        <v>1</v>
      </c>
      <c r="E95" s="31"/>
      <c r="F95" s="33"/>
      <c r="G95" s="33"/>
      <c r="H95" s="43">
        <f t="shared" ref="H95:H159" si="16">IF(AND(D95&lt;&gt;0,E95=0),D95,IF(D95=0,1,IF(F95=0,D95*E95,D95*E95*F95)))*IF(G95=0,1,G95)</f>
        <v>1</v>
      </c>
    </row>
    <row r="96" spans="1:8">
      <c r="A96" s="26" t="e">
        <f>#REF!</f>
        <v>#REF!</v>
      </c>
      <c r="B96" s="27" t="e">
        <f>#REF!</f>
        <v>#REF!</v>
      </c>
      <c r="C96" s="52" t="e">
        <f>#REF!</f>
        <v>#REF!</v>
      </c>
      <c r="D96" s="27"/>
      <c r="E96" s="27"/>
      <c r="F96" s="28"/>
      <c r="G96" s="28"/>
      <c r="H96" s="29">
        <f t="shared" si="16"/>
        <v>1</v>
      </c>
    </row>
    <row r="97" spans="1:8">
      <c r="A97" s="30" t="e">
        <f>#REF!</f>
        <v>#REF!</v>
      </c>
      <c r="B97" s="31" t="e">
        <f>#REF!</f>
        <v>#REF!</v>
      </c>
      <c r="C97" s="53" t="e">
        <f>#REF!</f>
        <v>#REF!</v>
      </c>
      <c r="D97" s="31">
        <f>1.2+1.8+1.2+0.7</f>
        <v>4.9000000000000004</v>
      </c>
      <c r="E97" s="31"/>
      <c r="F97" s="33">
        <v>2.5499999999999998</v>
      </c>
      <c r="G97" s="33"/>
      <c r="H97" s="34">
        <f t="shared" si="16"/>
        <v>4.9000000000000004</v>
      </c>
    </row>
    <row r="98" spans="1:8">
      <c r="A98" s="26" t="e">
        <f>#REF!</f>
        <v>#REF!</v>
      </c>
      <c r="B98" s="27" t="e">
        <f>#REF!</f>
        <v>#REF!</v>
      </c>
      <c r="C98" s="52" t="e">
        <f>#REF!</f>
        <v>#REF!</v>
      </c>
      <c r="D98" s="27"/>
      <c r="E98" s="27"/>
      <c r="F98" s="28"/>
      <c r="G98" s="28"/>
      <c r="H98" s="29">
        <f t="shared" si="16"/>
        <v>1</v>
      </c>
    </row>
    <row r="99" spans="1:8">
      <c r="A99" s="30" t="e">
        <f>#REF!</f>
        <v>#REF!</v>
      </c>
      <c r="B99" s="31" t="e">
        <f>#REF!</f>
        <v>#REF!</v>
      </c>
      <c r="C99" s="53" t="e">
        <f>#REF!</f>
        <v>#REF!</v>
      </c>
      <c r="D99" s="31">
        <v>1.5</v>
      </c>
      <c r="E99" s="31">
        <v>1.05</v>
      </c>
      <c r="F99" s="33"/>
      <c r="G99" s="33"/>
      <c r="H99" s="34">
        <f t="shared" si="16"/>
        <v>1.5750000000000002</v>
      </c>
    </row>
    <row r="100" spans="1:8">
      <c r="A100" s="30" t="e">
        <f>#REF!</f>
        <v>#REF!</v>
      </c>
      <c r="B100" s="31" t="e">
        <f>#REF!</f>
        <v>#REF!</v>
      </c>
      <c r="C100" s="53" t="e">
        <f>#REF!</f>
        <v>#REF!</v>
      </c>
      <c r="D100" s="47">
        <f>SUM(H68:H76,H61:H62)</f>
        <v>132.18127849999999</v>
      </c>
      <c r="E100" s="31"/>
      <c r="F100" s="33"/>
      <c r="G100" s="33"/>
      <c r="H100" s="34">
        <f>SUM(H101:H104)</f>
        <v>158.38999999999999</v>
      </c>
    </row>
    <row r="101" spans="1:8">
      <c r="A101" s="30"/>
      <c r="B101" s="36" t="s">
        <v>6113</v>
      </c>
      <c r="C101" s="32"/>
      <c r="D101" s="37">
        <v>14.42</v>
      </c>
      <c r="E101" s="37">
        <v>-1.6</v>
      </c>
      <c r="F101" s="37"/>
      <c r="G101" s="38"/>
      <c r="H101" s="34">
        <f>IF(G101&lt;&gt;0,SUM(D101:F101)*G101,SUM(D101:F101))</f>
        <v>12.82</v>
      </c>
    </row>
    <row r="102" spans="1:8">
      <c r="A102" s="30"/>
      <c r="B102" s="36" t="s">
        <v>6114</v>
      </c>
      <c r="C102" s="32"/>
      <c r="D102" s="37">
        <v>13.24</v>
      </c>
      <c r="E102" s="37">
        <v>-1.6</v>
      </c>
      <c r="F102" s="37"/>
      <c r="G102" s="38">
        <v>6</v>
      </c>
      <c r="H102" s="34">
        <f t="shared" ref="H102:H104" si="17">IF(G102&lt;&gt;0,SUM(D102:F102)*G102,SUM(D102:F102))</f>
        <v>69.84</v>
      </c>
    </row>
    <row r="103" spans="1:8">
      <c r="A103" s="30"/>
      <c r="B103" s="36" t="s">
        <v>6115</v>
      </c>
      <c r="C103" s="32"/>
      <c r="D103" s="37">
        <v>46.66</v>
      </c>
      <c r="E103" s="37">
        <v>-1.6</v>
      </c>
      <c r="F103" s="37"/>
      <c r="G103" s="38"/>
      <c r="H103" s="34">
        <f t="shared" si="17"/>
        <v>45.059999999999995</v>
      </c>
    </row>
    <row r="104" spans="1:8">
      <c r="A104" s="30"/>
      <c r="B104" s="36" t="s">
        <v>6116</v>
      </c>
      <c r="C104" s="32"/>
      <c r="D104" s="37">
        <v>46.66</v>
      </c>
      <c r="E104" s="37">
        <v>-15.99</v>
      </c>
      <c r="F104" s="37"/>
      <c r="G104" s="38"/>
      <c r="H104" s="34">
        <f t="shared" si="17"/>
        <v>30.669999999999995</v>
      </c>
    </row>
    <row r="105" spans="1:8">
      <c r="A105" s="39" t="e">
        <f>#REF!</f>
        <v>#REF!</v>
      </c>
      <c r="B105" s="40" t="e">
        <f>#REF!</f>
        <v>#REF!</v>
      </c>
      <c r="C105" s="54" t="e">
        <f>#REF!</f>
        <v>#REF!</v>
      </c>
      <c r="D105" s="40"/>
      <c r="E105" s="40"/>
      <c r="F105" s="42"/>
      <c r="G105" s="42"/>
      <c r="H105" s="43">
        <f>SUM(H106:H108)</f>
        <v>91.169999999999987</v>
      </c>
    </row>
    <row r="106" spans="1:8">
      <c r="A106" s="30"/>
      <c r="B106" s="36" t="s">
        <v>6113</v>
      </c>
      <c r="C106" s="32"/>
      <c r="D106" s="37">
        <v>45.44</v>
      </c>
      <c r="E106" s="37">
        <f>-D101</f>
        <v>-14.42</v>
      </c>
      <c r="F106" s="37"/>
      <c r="G106" s="38"/>
      <c r="H106" s="34">
        <f>IF(G106&lt;&gt;0,SUM(D106:F106)*G106,SUM(D106:F106))</f>
        <v>31.019999999999996</v>
      </c>
    </row>
    <row r="107" spans="1:8">
      <c r="A107" s="30"/>
      <c r="B107" s="36" t="s">
        <v>6114</v>
      </c>
      <c r="C107" s="32"/>
      <c r="D107" s="37">
        <v>5.69</v>
      </c>
      <c r="E107" s="37"/>
      <c r="F107" s="37"/>
      <c r="G107" s="38"/>
      <c r="H107" s="34">
        <f>IF(G107&lt;&gt;0,SUM(D107:F107)*G107,SUM(D107:F107))</f>
        <v>5.69</v>
      </c>
    </row>
    <row r="108" spans="1:8">
      <c r="A108" s="30"/>
      <c r="B108" s="36" t="s">
        <v>6115</v>
      </c>
      <c r="C108" s="32"/>
      <c r="D108" s="37">
        <v>54.46</v>
      </c>
      <c r="E108" s="37"/>
      <c r="F108" s="37"/>
      <c r="G108" s="38"/>
      <c r="H108" s="34">
        <f>IF(G108&lt;&gt;0,SUM(D108:F108)*G108,SUM(D108:F108))</f>
        <v>54.46</v>
      </c>
    </row>
    <row r="112" spans="1:8">
      <c r="A112" s="26" t="e">
        <f>#REF!</f>
        <v>#REF!</v>
      </c>
      <c r="B112" s="27" t="e">
        <f>#REF!</f>
        <v>#REF!</v>
      </c>
      <c r="C112" s="52" t="e">
        <f>#REF!</f>
        <v>#REF!</v>
      </c>
      <c r="D112" s="27"/>
      <c r="E112" s="27"/>
      <c r="F112" s="28"/>
      <c r="G112" s="28"/>
      <c r="H112" s="29">
        <f t="shared" si="16"/>
        <v>1</v>
      </c>
    </row>
    <row r="113" spans="1:8">
      <c r="A113" s="30" t="e">
        <f>#REF!</f>
        <v>#REF!</v>
      </c>
      <c r="B113" s="31" t="e">
        <f>#REF!</f>
        <v>#REF!</v>
      </c>
      <c r="C113" s="53" t="e">
        <f>#REF!</f>
        <v>#REF!</v>
      </c>
      <c r="D113" s="31">
        <v>5.27</v>
      </c>
      <c r="E113" s="31"/>
      <c r="F113" s="33">
        <v>2.5499999999999998</v>
      </c>
      <c r="G113" s="33"/>
      <c r="H113" s="34">
        <f>(D113+E113)*2*F113</f>
        <v>26.876999999999995</v>
      </c>
    </row>
    <row r="114" spans="1:8">
      <c r="A114" s="30" t="e">
        <f>#REF!</f>
        <v>#REF!</v>
      </c>
      <c r="B114" s="31" t="e">
        <f>#REF!</f>
        <v>#REF!</v>
      </c>
      <c r="C114" s="53" t="e">
        <f>#REF!</f>
        <v>#REF!</v>
      </c>
      <c r="D114" s="31">
        <v>5.27</v>
      </c>
      <c r="E114" s="31"/>
      <c r="F114" s="33">
        <v>2.5499999999999998</v>
      </c>
      <c r="G114" s="33"/>
      <c r="H114" s="34">
        <f>(D114+E114)*2*F114</f>
        <v>26.876999999999995</v>
      </c>
    </row>
    <row r="115" spans="1:8">
      <c r="A115" s="30" t="e">
        <f>#REF!</f>
        <v>#REF!</v>
      </c>
      <c r="B115" s="31" t="e">
        <f>#REF!</f>
        <v>#REF!</v>
      </c>
      <c r="C115" s="53" t="e">
        <f>#REF!</f>
        <v>#REF!</v>
      </c>
      <c r="D115" s="47"/>
      <c r="E115" s="31"/>
      <c r="F115" s="33"/>
      <c r="G115" s="33"/>
      <c r="H115" s="34">
        <f>SUM(H116:H117)</f>
        <v>63.992759999999997</v>
      </c>
    </row>
    <row r="116" spans="1:8">
      <c r="A116" s="30"/>
      <c r="B116" s="36" t="s">
        <v>6113</v>
      </c>
      <c r="C116" s="32"/>
      <c r="D116" s="37">
        <v>2.8744000000000001</v>
      </c>
      <c r="E116" s="37">
        <v>2.5499999999999998</v>
      </c>
      <c r="F116" s="37"/>
      <c r="G116" s="38">
        <v>8</v>
      </c>
      <c r="H116" s="34">
        <f t="shared" si="16"/>
        <v>58.63776</v>
      </c>
    </row>
    <row r="117" spans="1:8">
      <c r="A117" s="30"/>
      <c r="B117" s="36" t="s">
        <v>6114</v>
      </c>
      <c r="C117" s="32"/>
      <c r="D117" s="37">
        <v>2.1</v>
      </c>
      <c r="E117" s="37">
        <v>2.5499999999999998</v>
      </c>
      <c r="F117" s="37"/>
      <c r="G117" s="38"/>
      <c r="H117" s="34">
        <f t="shared" si="16"/>
        <v>5.3549999999999995</v>
      </c>
    </row>
    <row r="118" spans="1:8">
      <c r="A118" s="30" t="e">
        <f>#REF!</f>
        <v>#REF!</v>
      </c>
      <c r="B118" s="31" t="e">
        <f>#REF!</f>
        <v>#REF!</v>
      </c>
      <c r="C118" s="53" t="e">
        <f>#REF!</f>
        <v>#REF!</v>
      </c>
      <c r="D118" s="47"/>
      <c r="E118" s="31"/>
      <c r="F118" s="33"/>
      <c r="G118" s="33"/>
      <c r="H118" s="34">
        <f>SUM(H119:H121)</f>
        <v>223.09080000000003</v>
      </c>
    </row>
    <row r="119" spans="1:8">
      <c r="A119" s="30"/>
      <c r="B119" s="36" t="s">
        <v>6113</v>
      </c>
      <c r="C119" s="32"/>
      <c r="D119" s="37">
        <v>2.8744000000000001</v>
      </c>
      <c r="E119" s="37">
        <v>15.3</v>
      </c>
      <c r="F119" s="37"/>
      <c r="G119" s="38">
        <v>3</v>
      </c>
      <c r="H119" s="34">
        <f t="shared" ref="H119:H120" si="18">IF(AND(D119&lt;&gt;0,E119=0),D119,IF(D119=0,1,IF(F119=0,D119*E119,D119*E119*F119)))*IF(G119=0,1,G119)</f>
        <v>131.93496000000002</v>
      </c>
    </row>
    <row r="120" spans="1:8">
      <c r="A120" s="30"/>
      <c r="B120" s="36" t="s">
        <v>6114</v>
      </c>
      <c r="C120" s="32"/>
      <c r="D120" s="37">
        <v>2.8744000000000001</v>
      </c>
      <c r="E120" s="37">
        <v>3.15</v>
      </c>
      <c r="F120" s="37"/>
      <c r="G120" s="38">
        <v>3</v>
      </c>
      <c r="H120" s="34">
        <f t="shared" si="18"/>
        <v>27.163079999999997</v>
      </c>
    </row>
    <row r="121" spans="1:8">
      <c r="A121" s="30"/>
      <c r="B121" s="36" t="s">
        <v>6117</v>
      </c>
      <c r="C121" s="32"/>
      <c r="D121" s="37"/>
      <c r="E121" s="37"/>
      <c r="F121" s="37"/>
      <c r="G121" s="38"/>
      <c r="H121" s="34">
        <f>+H115</f>
        <v>63.992759999999997</v>
      </c>
    </row>
    <row r="122" spans="1:8">
      <c r="A122" s="30" t="e">
        <f>#REF!</f>
        <v>#REF!</v>
      </c>
      <c r="B122" s="31" t="e">
        <f>#REF!</f>
        <v>#REF!</v>
      </c>
      <c r="C122" s="53" t="e">
        <f>#REF!</f>
        <v>#REF!</v>
      </c>
      <c r="D122" s="47"/>
      <c r="E122" s="31"/>
      <c r="F122" s="33"/>
      <c r="G122" s="33"/>
      <c r="H122" s="34">
        <f>SUM(H119:H120)</f>
        <v>159.09804000000003</v>
      </c>
    </row>
    <row r="123" spans="1:8">
      <c r="A123" s="30" t="e">
        <f>#REF!</f>
        <v>#REF!</v>
      </c>
      <c r="B123" s="31" t="e">
        <f>#REF!</f>
        <v>#REF!</v>
      </c>
      <c r="C123" s="53" t="e">
        <f>#REF!</f>
        <v>#REF!</v>
      </c>
      <c r="D123" s="47"/>
      <c r="E123" s="31"/>
      <c r="F123" s="33"/>
      <c r="G123" s="33"/>
      <c r="H123" s="34">
        <f>SUM(H125:H127)</f>
        <v>989.10995594466328</v>
      </c>
    </row>
    <row r="124" spans="1:8">
      <c r="A124" s="30"/>
      <c r="B124" s="36" t="s">
        <v>6118</v>
      </c>
      <c r="C124" s="32"/>
      <c r="D124" s="37">
        <v>0.8</v>
      </c>
      <c r="E124" s="37">
        <v>0.8</v>
      </c>
      <c r="F124" s="37">
        <v>2.5</v>
      </c>
      <c r="G124" s="38"/>
      <c r="H124" s="34">
        <f t="shared" si="16"/>
        <v>1.6000000000000003</v>
      </c>
    </row>
    <row r="125" spans="1:8">
      <c r="A125" s="30"/>
      <c r="B125" s="36" t="s">
        <v>6119</v>
      </c>
      <c r="C125" s="32"/>
      <c r="D125" s="37">
        <f>D135</f>
        <v>37.800000000000004</v>
      </c>
      <c r="E125" s="37">
        <f>2*PI()*2.5*0.0635*2</f>
        <v>1.9949113350295187</v>
      </c>
      <c r="F125" s="37">
        <v>2.5</v>
      </c>
      <c r="G125" s="38"/>
      <c r="H125" s="34">
        <f t="shared" si="16"/>
        <v>188.51912116028953</v>
      </c>
    </row>
    <row r="126" spans="1:8">
      <c r="A126" s="30"/>
      <c r="B126" s="36" t="s">
        <v>6120</v>
      </c>
      <c r="C126" s="32"/>
      <c r="D126" s="37">
        <f>D136</f>
        <v>156.90659999999997</v>
      </c>
      <c r="E126" s="37">
        <f>2*PI()*2.5*0.0635*2</f>
        <v>1.9949113350295187</v>
      </c>
      <c r="F126" s="37">
        <v>2.5</v>
      </c>
      <c r="G126" s="38"/>
      <c r="H126" s="34">
        <f t="shared" si="16"/>
        <v>782.53688720235664</v>
      </c>
    </row>
    <row r="127" spans="1:8">
      <c r="A127" s="30"/>
      <c r="B127" s="36" t="s">
        <v>6121</v>
      </c>
      <c r="C127" s="32"/>
      <c r="D127" s="37">
        <f>D137</f>
        <v>9.0500000000000007</v>
      </c>
      <c r="E127" s="37">
        <f>2*PI()*2.5*0.0254*2</f>
        <v>0.79796453401180745</v>
      </c>
      <c r="F127" s="37">
        <v>2.5</v>
      </c>
      <c r="G127" s="38"/>
      <c r="H127" s="34">
        <f t="shared" si="16"/>
        <v>18.053947582017145</v>
      </c>
    </row>
    <row r="128" spans="1:8">
      <c r="A128" s="39" t="e">
        <f>#REF!</f>
        <v>#REF!</v>
      </c>
      <c r="B128" s="40" t="e">
        <f>#REF!</f>
        <v>#REF!</v>
      </c>
      <c r="C128" s="54" t="e">
        <f>#REF!</f>
        <v>#REF!</v>
      </c>
      <c r="D128" s="57"/>
      <c r="E128" s="40"/>
      <c r="F128" s="42"/>
      <c r="G128" s="42"/>
      <c r="H128" s="43">
        <f>H123</f>
        <v>989.10995594466328</v>
      </c>
    </row>
    <row r="129" spans="1:8">
      <c r="A129" s="26" t="e">
        <f>#REF!</f>
        <v>#REF!</v>
      </c>
      <c r="B129" s="27" t="e">
        <f>#REF!</f>
        <v>#REF!</v>
      </c>
      <c r="C129" s="52" t="e">
        <f>#REF!</f>
        <v>#REF!</v>
      </c>
      <c r="D129" s="27"/>
      <c r="E129" s="27"/>
      <c r="F129" s="28"/>
      <c r="G129" s="28"/>
      <c r="H129" s="29">
        <f t="shared" si="16"/>
        <v>1</v>
      </c>
    </row>
    <row r="130" spans="1:8">
      <c r="A130" s="30" t="e">
        <f>#REF!</f>
        <v>#REF!</v>
      </c>
      <c r="B130" s="31" t="e">
        <f>#REF!</f>
        <v>#REF!</v>
      </c>
      <c r="C130" s="53" t="e">
        <f>#REF!</f>
        <v>#REF!</v>
      </c>
      <c r="D130" s="31">
        <v>1</v>
      </c>
      <c r="E130" s="31"/>
      <c r="F130" s="33"/>
      <c r="G130" s="33"/>
      <c r="H130" s="34">
        <f t="shared" si="16"/>
        <v>1</v>
      </c>
    </row>
    <row r="131" spans="1:8">
      <c r="A131" s="30" t="e">
        <f>#REF!</f>
        <v>#REF!</v>
      </c>
      <c r="B131" s="31" t="e">
        <f>#REF!</f>
        <v>#REF!</v>
      </c>
      <c r="C131" s="53" t="e">
        <f>#REF!</f>
        <v>#REF!</v>
      </c>
      <c r="D131" s="31">
        <f>+D130*0.7*2.1*2.5</f>
        <v>3.6749999999999998</v>
      </c>
      <c r="E131" s="31"/>
      <c r="F131" s="33"/>
      <c r="G131" s="33"/>
      <c r="H131" s="34">
        <f t="shared" si="16"/>
        <v>3.6749999999999998</v>
      </c>
    </row>
    <row r="132" spans="1:8">
      <c r="A132" s="30" t="e">
        <f>#REF!</f>
        <v>#REF!</v>
      </c>
      <c r="B132" s="31" t="e">
        <f>#REF!</f>
        <v>#REF!</v>
      </c>
      <c r="C132" s="53" t="e">
        <f>#REF!</f>
        <v>#REF!</v>
      </c>
      <c r="D132" s="31">
        <f>2.45*3*(4.3754+3.6084)+0.5*0.5</f>
        <v>58.930930000000011</v>
      </c>
      <c r="E132" s="31"/>
      <c r="F132" s="33"/>
      <c r="G132" s="33"/>
      <c r="H132" s="34">
        <f t="shared" si="16"/>
        <v>58.930930000000011</v>
      </c>
    </row>
    <row r="133" spans="1:8">
      <c r="A133" s="30" t="e">
        <f>#REF!</f>
        <v>#REF!</v>
      </c>
      <c r="B133" s="31" t="e">
        <f>#REF!</f>
        <v>#REF!</v>
      </c>
      <c r="C133" s="53" t="e">
        <f>#REF!</f>
        <v>#REF!</v>
      </c>
      <c r="D133" s="31">
        <f>0.9325*2*3*0.85+0.9325*2*12.6+0.9325*2*2*15.2</f>
        <v>84.950749999999999</v>
      </c>
      <c r="E133" s="31"/>
      <c r="F133" s="33"/>
      <c r="G133" s="33"/>
      <c r="H133" s="34">
        <f t="shared" si="16"/>
        <v>84.950749999999999</v>
      </c>
    </row>
    <row r="134" spans="1:8">
      <c r="A134" s="30" t="e">
        <f>#REF!</f>
        <v>#REF!</v>
      </c>
      <c r="B134" s="31" t="e">
        <f>#REF!</f>
        <v>#REF!</v>
      </c>
      <c r="C134" s="53" t="e">
        <f>#REF!</f>
        <v>#REF!</v>
      </c>
      <c r="D134" s="31">
        <f>0.8*2.1</f>
        <v>1.6800000000000002</v>
      </c>
      <c r="E134" s="31"/>
      <c r="F134" s="33"/>
      <c r="G134" s="33"/>
      <c r="H134" s="34">
        <f t="shared" si="16"/>
        <v>1.6800000000000002</v>
      </c>
    </row>
    <row r="135" spans="1:8">
      <c r="A135" s="30" t="e">
        <f>#REF!</f>
        <v>#REF!</v>
      </c>
      <c r="B135" s="31" t="e">
        <f>#REF!</f>
        <v>#REF!</v>
      </c>
      <c r="C135" s="53" t="e">
        <f>#REF!</f>
        <v>#REF!</v>
      </c>
      <c r="D135" s="31">
        <f>1.8*3*7</f>
        <v>37.800000000000004</v>
      </c>
      <c r="E135" s="31"/>
      <c r="F135" s="33"/>
      <c r="G135" s="33"/>
      <c r="H135" s="34">
        <f t="shared" si="16"/>
        <v>37.800000000000004</v>
      </c>
    </row>
    <row r="136" spans="1:8">
      <c r="A136" s="30" t="e">
        <f>#REF!</f>
        <v>#REF!</v>
      </c>
      <c r="B136" s="31" t="e">
        <f>#REF!</f>
        <v>#REF!</v>
      </c>
      <c r="C136" s="53" t="e">
        <f>#REF!</f>
        <v>#REF!</v>
      </c>
      <c r="D136" s="31">
        <f>(3.6084+4.3754)*3*6+(4.4909+3.723)+(2.8743+2.11)</f>
        <v>156.90659999999997</v>
      </c>
      <c r="E136" s="31"/>
      <c r="F136" s="33"/>
      <c r="G136" s="33"/>
      <c r="H136" s="34">
        <f t="shared" si="16"/>
        <v>156.90659999999997</v>
      </c>
    </row>
    <row r="137" spans="1:8">
      <c r="A137" s="30" t="e">
        <f>#REF!</f>
        <v>#REF!</v>
      </c>
      <c r="B137" s="31" t="e">
        <f>#REF!</f>
        <v>#REF!</v>
      </c>
      <c r="C137" s="53" t="e">
        <f>#REF!</f>
        <v>#REF!</v>
      </c>
      <c r="D137" s="31">
        <f>2.05+1.1+0.2+2.55+2.05+1.1</f>
        <v>9.0500000000000007</v>
      </c>
      <c r="E137" s="31"/>
      <c r="F137" s="33"/>
      <c r="G137" s="33"/>
      <c r="H137" s="34">
        <f t="shared" si="16"/>
        <v>9.0500000000000007</v>
      </c>
    </row>
    <row r="138" spans="1:8">
      <c r="A138" s="30" t="e">
        <f>#REF!</f>
        <v>#REF!</v>
      </c>
      <c r="B138" s="31" t="e">
        <f>#REF!</f>
        <v>#REF!</v>
      </c>
      <c r="C138" s="53" t="e">
        <f>#REF!</f>
        <v>#REF!</v>
      </c>
      <c r="D138" s="31">
        <v>4</v>
      </c>
      <c r="E138" s="31"/>
      <c r="F138" s="33"/>
      <c r="G138" s="33"/>
      <c r="H138" s="34">
        <f t="shared" ref="H138" si="19">IF(AND(D138&lt;&gt;0,E138=0),D138,IF(D138=0,1,IF(F138=0,D138*E138,D138*E138*F138)))*IF(G138=0,1,G138)</f>
        <v>4</v>
      </c>
    </row>
    <row r="139" spans="1:8">
      <c r="A139" s="26" t="e">
        <f>#REF!</f>
        <v>#REF!</v>
      </c>
      <c r="B139" s="27" t="e">
        <f>#REF!</f>
        <v>#REF!</v>
      </c>
      <c r="C139" s="52" t="e">
        <f>#REF!</f>
        <v>#REF!</v>
      </c>
      <c r="D139" s="27"/>
      <c r="E139" s="27"/>
      <c r="F139" s="28"/>
      <c r="G139" s="28"/>
      <c r="H139" s="29">
        <f t="shared" si="16"/>
        <v>1</v>
      </c>
    </row>
    <row r="140" spans="1:8">
      <c r="A140" s="30" t="e">
        <f>#REF!</f>
        <v>#REF!</v>
      </c>
      <c r="B140" s="31" t="e">
        <f>#REF!</f>
        <v>#REF!</v>
      </c>
      <c r="C140" s="53" t="e">
        <f>#REF!</f>
        <v>#REF!</v>
      </c>
      <c r="D140" s="31">
        <v>1</v>
      </c>
      <c r="E140" s="31"/>
      <c r="F140" s="33"/>
      <c r="G140" s="33"/>
      <c r="H140" s="34">
        <f t="shared" si="16"/>
        <v>1</v>
      </c>
    </row>
    <row r="141" spans="1:8">
      <c r="A141" s="30" t="e">
        <f>#REF!</f>
        <v>#REF!</v>
      </c>
      <c r="B141" s="31" t="e">
        <f>#REF!</f>
        <v>#REF!</v>
      </c>
      <c r="C141" s="53" t="e">
        <f>#REF!</f>
        <v>#REF!</v>
      </c>
      <c r="D141" s="31">
        <v>1</v>
      </c>
      <c r="E141" s="31"/>
      <c r="F141" s="33"/>
      <c r="G141" s="33"/>
      <c r="H141" s="34">
        <f t="shared" si="16"/>
        <v>1</v>
      </c>
    </row>
    <row r="142" spans="1:8">
      <c r="A142" s="30" t="e">
        <f>#REF!</f>
        <v>#REF!</v>
      </c>
      <c r="B142" s="31" t="e">
        <f>#REF!</f>
        <v>#REF!</v>
      </c>
      <c r="C142" s="53" t="e">
        <f>#REF!</f>
        <v>#REF!</v>
      </c>
      <c r="D142" s="31">
        <v>1</v>
      </c>
      <c r="E142" s="31"/>
      <c r="F142" s="33"/>
      <c r="G142" s="33"/>
      <c r="H142" s="34">
        <f t="shared" si="16"/>
        <v>1</v>
      </c>
    </row>
    <row r="143" spans="1:8">
      <c r="A143" s="30" t="e">
        <f>#REF!</f>
        <v>#REF!</v>
      </c>
      <c r="B143" s="31" t="e">
        <f>#REF!</f>
        <v>#REF!</v>
      </c>
      <c r="C143" s="53" t="e">
        <f>#REF!</f>
        <v>#REF!</v>
      </c>
      <c r="D143" s="31">
        <v>1</v>
      </c>
      <c r="E143" s="31"/>
      <c r="F143" s="33"/>
      <c r="G143" s="33"/>
      <c r="H143" s="34">
        <f t="shared" si="16"/>
        <v>1</v>
      </c>
    </row>
    <row r="144" spans="1:8">
      <c r="A144" s="30" t="e">
        <f>#REF!</f>
        <v>#REF!</v>
      </c>
      <c r="B144" s="31" t="e">
        <f>#REF!</f>
        <v>#REF!</v>
      </c>
      <c r="C144" s="53" t="e">
        <f>#REF!</f>
        <v>#REF!</v>
      </c>
      <c r="D144" s="31">
        <v>1</v>
      </c>
      <c r="E144" s="31"/>
      <c r="F144" s="33"/>
      <c r="G144" s="33"/>
      <c r="H144" s="34">
        <f t="shared" si="16"/>
        <v>1</v>
      </c>
    </row>
    <row r="145" spans="1:8">
      <c r="A145" s="39" t="e">
        <f>#REF!</f>
        <v>#REF!</v>
      </c>
      <c r="B145" s="40" t="e">
        <f>#REF!</f>
        <v>#REF!</v>
      </c>
      <c r="C145" s="54" t="e">
        <f>#REF!</f>
        <v>#REF!</v>
      </c>
      <c r="D145" s="40">
        <v>1</v>
      </c>
      <c r="E145" s="40"/>
      <c r="F145" s="42"/>
      <c r="G145" s="42"/>
      <c r="H145" s="43">
        <f t="shared" si="16"/>
        <v>1</v>
      </c>
    </row>
    <row r="146" spans="1:8">
      <c r="A146" s="30" t="e">
        <f>#REF!</f>
        <v>#REF!</v>
      </c>
      <c r="B146" s="31" t="e">
        <f>#REF!</f>
        <v>#REF!</v>
      </c>
      <c r="C146" s="53" t="e">
        <f>#REF!</f>
        <v>#REF!</v>
      </c>
      <c r="D146" s="31"/>
      <c r="E146" s="31"/>
      <c r="F146" s="33"/>
      <c r="G146" s="33"/>
      <c r="H146" s="34">
        <f t="shared" si="16"/>
        <v>1</v>
      </c>
    </row>
    <row r="147" spans="1:8">
      <c r="A147" s="30" t="e">
        <f>#REF!</f>
        <v>#REF!</v>
      </c>
      <c r="B147" s="31" t="e">
        <f>#REF!</f>
        <v>#REF!</v>
      </c>
      <c r="C147" s="53" t="e">
        <f>#REF!</f>
        <v>#REF!</v>
      </c>
      <c r="D147" s="31">
        <v>1</v>
      </c>
      <c r="E147" s="31"/>
      <c r="F147" s="33"/>
      <c r="G147" s="33"/>
      <c r="H147" s="34">
        <f t="shared" si="16"/>
        <v>1</v>
      </c>
    </row>
    <row r="148" spans="1:8">
      <c r="A148" s="30" t="e">
        <f>#REF!</f>
        <v>#REF!</v>
      </c>
      <c r="B148" s="31" t="e">
        <f>#REF!</f>
        <v>#REF!</v>
      </c>
      <c r="C148" s="53" t="e">
        <f>#REF!</f>
        <v>#REF!</v>
      </c>
      <c r="D148" s="31">
        <v>500</v>
      </c>
      <c r="E148" s="31"/>
      <c r="F148" s="33"/>
      <c r="G148" s="33"/>
      <c r="H148" s="34">
        <f t="shared" si="16"/>
        <v>500</v>
      </c>
    </row>
    <row r="149" spans="1:8">
      <c r="A149" s="30" t="e">
        <f>#REF!</f>
        <v>#REF!</v>
      </c>
      <c r="B149" s="31" t="e">
        <f>#REF!</f>
        <v>#REF!</v>
      </c>
      <c r="C149" s="53" t="e">
        <f>#REF!</f>
        <v>#REF!</v>
      </c>
      <c r="D149" s="31"/>
      <c r="E149" s="31"/>
      <c r="F149" s="33"/>
      <c r="G149" s="33"/>
      <c r="H149" s="34">
        <f t="shared" si="16"/>
        <v>1</v>
      </c>
    </row>
    <row r="150" spans="1:8">
      <c r="A150" s="30" t="e">
        <f>#REF!</f>
        <v>#REF!</v>
      </c>
      <c r="B150" s="31" t="e">
        <f>#REF!</f>
        <v>#REF!</v>
      </c>
      <c r="C150" s="53" t="e">
        <f>#REF!</f>
        <v>#REF!</v>
      </c>
      <c r="D150" s="31">
        <v>1</v>
      </c>
      <c r="E150" s="31"/>
      <c r="F150" s="33"/>
      <c r="G150" s="33"/>
      <c r="H150" s="34">
        <f t="shared" si="16"/>
        <v>1</v>
      </c>
    </row>
    <row r="151" spans="1:8">
      <c r="A151" s="30" t="e">
        <f>#REF!</f>
        <v>#REF!</v>
      </c>
      <c r="B151" s="31" t="e">
        <f>#REF!</f>
        <v>#REF!</v>
      </c>
      <c r="C151" s="53" t="e">
        <f>#REF!</f>
        <v>#REF!</v>
      </c>
      <c r="D151" s="31">
        <v>1</v>
      </c>
      <c r="E151" s="31"/>
      <c r="F151" s="33"/>
      <c r="G151" s="33"/>
      <c r="H151" s="34">
        <f t="shared" si="16"/>
        <v>1</v>
      </c>
    </row>
    <row r="152" spans="1:8">
      <c r="A152" s="30" t="e">
        <f>#REF!</f>
        <v>#REF!</v>
      </c>
      <c r="B152" s="31" t="e">
        <f>#REF!</f>
        <v>#REF!</v>
      </c>
      <c r="C152" s="53" t="e">
        <f>#REF!</f>
        <v>#REF!</v>
      </c>
      <c r="D152" s="31"/>
      <c r="E152" s="31"/>
      <c r="F152" s="33"/>
      <c r="G152" s="33"/>
      <c r="H152" s="34">
        <f t="shared" si="16"/>
        <v>1</v>
      </c>
    </row>
    <row r="153" spans="1:8">
      <c r="A153" s="30" t="e">
        <f>#REF!</f>
        <v>#REF!</v>
      </c>
      <c r="B153" s="31" t="e">
        <f>#REF!</f>
        <v>#REF!</v>
      </c>
      <c r="C153" s="53" t="e">
        <f>#REF!</f>
        <v>#REF!</v>
      </c>
      <c r="D153" s="31"/>
      <c r="E153" s="31"/>
      <c r="F153" s="33"/>
      <c r="G153" s="33"/>
      <c r="H153" s="34">
        <f>SUM(H154:H159)</f>
        <v>43</v>
      </c>
    </row>
    <row r="154" spans="1:8">
      <c r="A154" s="30"/>
      <c r="B154" s="36" t="s">
        <v>6122</v>
      </c>
      <c r="C154" s="32"/>
      <c r="D154" s="37">
        <v>7</v>
      </c>
      <c r="E154" s="46"/>
      <c r="F154" s="37"/>
      <c r="G154" s="38"/>
      <c r="H154" s="34">
        <f t="shared" si="16"/>
        <v>7</v>
      </c>
    </row>
    <row r="155" spans="1:8">
      <c r="A155" s="30"/>
      <c r="B155" s="36" t="s">
        <v>6123</v>
      </c>
      <c r="C155" s="32"/>
      <c r="D155" s="37">
        <v>4</v>
      </c>
      <c r="E155" s="46"/>
      <c r="F155" s="37"/>
      <c r="G155" s="38"/>
      <c r="H155" s="34">
        <f t="shared" si="16"/>
        <v>4</v>
      </c>
    </row>
    <row r="156" spans="1:8">
      <c r="A156" s="30"/>
      <c r="B156" s="36" t="s">
        <v>6124</v>
      </c>
      <c r="C156" s="32"/>
      <c r="D156" s="37">
        <v>3</v>
      </c>
      <c r="E156" s="46">
        <v>6</v>
      </c>
      <c r="F156" s="37"/>
      <c r="G156" s="38"/>
      <c r="H156" s="34">
        <f t="shared" si="16"/>
        <v>18</v>
      </c>
    </row>
    <row r="157" spans="1:8">
      <c r="A157" s="30"/>
      <c r="B157" s="36" t="s">
        <v>6125</v>
      </c>
      <c r="C157" s="32"/>
      <c r="D157" s="37">
        <v>7</v>
      </c>
      <c r="E157" s="46"/>
      <c r="F157" s="37"/>
      <c r="G157" s="38"/>
      <c r="H157" s="34">
        <f t="shared" si="16"/>
        <v>7</v>
      </c>
    </row>
    <row r="158" spans="1:8">
      <c r="A158" s="30"/>
      <c r="B158" s="36" t="s">
        <v>6126</v>
      </c>
      <c r="C158" s="32"/>
      <c r="D158" s="37">
        <v>3</v>
      </c>
      <c r="E158" s="46"/>
      <c r="F158" s="37"/>
      <c r="G158" s="38"/>
      <c r="H158" s="34">
        <f t="shared" si="16"/>
        <v>3</v>
      </c>
    </row>
    <row r="159" spans="1:8">
      <c r="A159" s="30"/>
      <c r="B159" s="36" t="s">
        <v>6127</v>
      </c>
      <c r="C159" s="32"/>
      <c r="D159" s="37">
        <v>4</v>
      </c>
      <c r="E159" s="46"/>
      <c r="F159" s="37"/>
      <c r="G159" s="38"/>
      <c r="H159" s="34">
        <f t="shared" si="16"/>
        <v>4</v>
      </c>
    </row>
    <row r="160" spans="1:8">
      <c r="A160" s="30" t="e">
        <f>#REF!</f>
        <v>#REF!</v>
      </c>
      <c r="B160" s="31" t="e">
        <f>#REF!</f>
        <v>#REF!</v>
      </c>
      <c r="C160" s="58" t="e">
        <f>#REF!</f>
        <v>#REF!</v>
      </c>
      <c r="D160" s="31"/>
      <c r="E160" s="31"/>
      <c r="F160" s="33"/>
      <c r="G160" s="33"/>
      <c r="H160" s="34">
        <f>SUM(H161:H166)</f>
        <v>12</v>
      </c>
    </row>
    <row r="161" spans="1:8">
      <c r="A161" s="30"/>
      <c r="B161" s="36" t="s">
        <v>6122</v>
      </c>
      <c r="C161" s="32"/>
      <c r="D161" s="37">
        <v>2</v>
      </c>
      <c r="E161" s="46"/>
      <c r="F161" s="37"/>
      <c r="G161" s="38"/>
      <c r="H161" s="34">
        <f t="shared" ref="H161:H166" si="20">IF(AND(D161&lt;&gt;0,E161=0),D161,IF(D161=0,1,IF(F161=0,D161*E161,D161*E161*F161)))*IF(G161=0,1,G161)</f>
        <v>2</v>
      </c>
    </row>
    <row r="162" spans="1:8">
      <c r="A162" s="30"/>
      <c r="B162" s="36" t="s">
        <v>6123</v>
      </c>
      <c r="C162" s="32"/>
      <c r="D162" s="37">
        <v>2</v>
      </c>
      <c r="E162" s="46"/>
      <c r="F162" s="37"/>
      <c r="G162" s="38"/>
      <c r="H162" s="34">
        <f t="shared" si="20"/>
        <v>2</v>
      </c>
    </row>
    <row r="163" spans="1:8">
      <c r="A163" s="30"/>
      <c r="B163" s="36" t="s">
        <v>6124</v>
      </c>
      <c r="C163" s="32"/>
      <c r="D163" s="37">
        <v>0</v>
      </c>
      <c r="E163" s="46"/>
      <c r="F163" s="37"/>
      <c r="G163" s="38"/>
      <c r="H163" s="34">
        <f t="shared" ref="H163" si="21">IF(AND(D163&lt;&gt;0,E163=0),D163,IF(D163=0,1,IF(F163=0,D163*E163,D163*E163*F163)))*IF(G163=0,1,G163)</f>
        <v>1</v>
      </c>
    </row>
    <row r="164" spans="1:8">
      <c r="A164" s="30"/>
      <c r="B164" s="36" t="s">
        <v>6125</v>
      </c>
      <c r="C164" s="32"/>
      <c r="D164" s="37">
        <v>4</v>
      </c>
      <c r="E164" s="46"/>
      <c r="F164" s="37"/>
      <c r="G164" s="38"/>
      <c r="H164" s="34">
        <f t="shared" si="20"/>
        <v>4</v>
      </c>
    </row>
    <row r="165" spans="1:8">
      <c r="A165" s="30"/>
      <c r="B165" s="36" t="s">
        <v>6126</v>
      </c>
      <c r="C165" s="32"/>
      <c r="D165" s="37">
        <v>2</v>
      </c>
      <c r="E165" s="46"/>
      <c r="F165" s="37"/>
      <c r="G165" s="38"/>
      <c r="H165" s="34">
        <f t="shared" si="20"/>
        <v>2</v>
      </c>
    </row>
    <row r="166" spans="1:8">
      <c r="A166" s="30"/>
      <c r="B166" s="36" t="s">
        <v>6127</v>
      </c>
      <c r="C166" s="32"/>
      <c r="D166" s="37"/>
      <c r="E166" s="46"/>
      <c r="F166" s="37"/>
      <c r="G166" s="38"/>
      <c r="H166" s="34">
        <f t="shared" si="20"/>
        <v>1</v>
      </c>
    </row>
    <row r="167" spans="1:8">
      <c r="A167" s="30" t="e">
        <f>#REF!</f>
        <v>#REF!</v>
      </c>
      <c r="B167" s="31" t="e">
        <f>#REF!</f>
        <v>#REF!</v>
      </c>
      <c r="C167" s="53" t="e">
        <f>#REF!</f>
        <v>#REF!</v>
      </c>
      <c r="D167" s="31">
        <v>50</v>
      </c>
      <c r="E167" s="31"/>
      <c r="F167" s="33"/>
      <c r="G167" s="33"/>
      <c r="H167" s="34">
        <f>H153</f>
        <v>43</v>
      </c>
    </row>
    <row r="168" spans="1:8">
      <c r="A168" s="30" t="e">
        <f>#REF!</f>
        <v>#REF!</v>
      </c>
      <c r="B168" s="31" t="e">
        <f>#REF!</f>
        <v>#REF!</v>
      </c>
      <c r="C168" s="53" t="e">
        <f>#REF!</f>
        <v>#REF!</v>
      </c>
      <c r="D168" s="31">
        <v>3</v>
      </c>
      <c r="E168" s="31"/>
      <c r="F168" s="33"/>
      <c r="G168" s="33"/>
      <c r="H168" s="34">
        <f t="shared" ref="H168:H170" si="22">IF(AND(D168&lt;&gt;0,E168=0),D168,IF(D168=0,1,IF(F168=0,D168*E168,D168*E168*F168)))*IF(G168=0,1,G168)</f>
        <v>3</v>
      </c>
    </row>
    <row r="169" spans="1:8">
      <c r="A169" s="30" t="e">
        <f>#REF!</f>
        <v>#REF!</v>
      </c>
      <c r="B169" s="31" t="e">
        <f>#REF!</f>
        <v>#REF!</v>
      </c>
      <c r="C169" s="53" t="e">
        <f>#REF!</f>
        <v>#REF!</v>
      </c>
      <c r="D169" s="31"/>
      <c r="E169" s="31"/>
      <c r="F169" s="33"/>
      <c r="G169" s="33"/>
      <c r="H169" s="34">
        <f t="shared" si="22"/>
        <v>1</v>
      </c>
    </row>
    <row r="170" spans="1:8">
      <c r="A170" s="39" t="e">
        <f>#REF!</f>
        <v>#REF!</v>
      </c>
      <c r="B170" s="40" t="e">
        <f>#REF!</f>
        <v>#REF!</v>
      </c>
      <c r="C170" s="54" t="e">
        <f>#REF!</f>
        <v>#REF!</v>
      </c>
      <c r="D170" s="40">
        <v>25</v>
      </c>
      <c r="E170" s="40"/>
      <c r="F170" s="42"/>
      <c r="G170" s="42"/>
      <c r="H170" s="43">
        <f t="shared" si="22"/>
        <v>25</v>
      </c>
    </row>
    <row r="171" spans="1:8">
      <c r="A171" s="39" t="e">
        <f>#REF!</f>
        <v>#REF!</v>
      </c>
      <c r="B171" s="40" t="e">
        <f>#REF!</f>
        <v>#REF!</v>
      </c>
      <c r="C171" s="54" t="e">
        <f>#REF!</f>
        <v>#REF!</v>
      </c>
      <c r="D171" s="31"/>
      <c r="E171" s="31"/>
      <c r="F171" s="33"/>
      <c r="G171" s="33"/>
      <c r="H171" s="34">
        <f t="shared" ref="H171:H174" si="23">IF(AND(D171&lt;&gt;0,E171=0),D171,IF(D171=0,1,IF(F171=0,D171*E171,D171*E171*F171)))*IF(G171=0,1,G171)</f>
        <v>1</v>
      </c>
    </row>
    <row r="172" spans="1:8">
      <c r="A172" s="39" t="e">
        <f>#REF!</f>
        <v>#REF!</v>
      </c>
      <c r="B172" s="40" t="e">
        <f>#REF!</f>
        <v>#REF!</v>
      </c>
      <c r="C172" s="54" t="e">
        <f>#REF!</f>
        <v>#REF!</v>
      </c>
      <c r="D172" s="31">
        <v>1</v>
      </c>
      <c r="E172" s="31"/>
      <c r="F172" s="33"/>
      <c r="G172" s="33"/>
      <c r="H172" s="34">
        <f t="shared" si="23"/>
        <v>1</v>
      </c>
    </row>
    <row r="173" spans="1:8">
      <c r="A173" s="39" t="e">
        <f>#REF!</f>
        <v>#REF!</v>
      </c>
      <c r="B173" s="40" t="e">
        <f>#REF!</f>
        <v>#REF!</v>
      </c>
      <c r="C173" s="54" t="e">
        <f>#REF!</f>
        <v>#REF!</v>
      </c>
      <c r="D173" s="31">
        <f>D170*3</f>
        <v>75</v>
      </c>
      <c r="E173" s="31"/>
      <c r="F173" s="33"/>
      <c r="G173" s="33"/>
      <c r="H173" s="34">
        <f t="shared" ref="H173" si="24">IF(AND(D173&lt;&gt;0,E173=0),D173,IF(D173=0,1,IF(F173=0,D173*E173,D173*E173*F173)))*IF(G173=0,1,G173)</f>
        <v>75</v>
      </c>
    </row>
    <row r="174" spans="1:8">
      <c r="A174" s="44" t="e">
        <f>#REF!</f>
        <v>#REF!</v>
      </c>
      <c r="B174" s="45" t="e">
        <f>#REF!</f>
        <v>#REF!</v>
      </c>
      <c r="C174" s="55" t="e">
        <f>#REF!</f>
        <v>#REF!</v>
      </c>
      <c r="D174" s="31"/>
      <c r="E174" s="31"/>
      <c r="F174" s="33"/>
      <c r="G174" s="33"/>
      <c r="H174" s="34">
        <f t="shared" si="23"/>
        <v>1</v>
      </c>
    </row>
    <row r="175" spans="1:8">
      <c r="A175" s="30" t="e">
        <f>#REF!</f>
        <v>#REF!</v>
      </c>
      <c r="B175" s="31" t="e">
        <f>#REF!</f>
        <v>#REF!</v>
      </c>
      <c r="C175" s="53" t="e">
        <f>#REF!</f>
        <v>#REF!</v>
      </c>
      <c r="D175" s="31">
        <f>D105</f>
        <v>0</v>
      </c>
      <c r="E175" s="31">
        <f>E105</f>
        <v>0</v>
      </c>
      <c r="F175" s="33"/>
      <c r="G175" s="33"/>
      <c r="H175" s="34">
        <f>SUM(H176:H178)</f>
        <v>175.59000000000003</v>
      </c>
    </row>
    <row r="176" spans="1:8">
      <c r="A176" s="30"/>
      <c r="B176" s="36" t="s">
        <v>6113</v>
      </c>
      <c r="C176" s="32"/>
      <c r="D176" s="37">
        <v>280</v>
      </c>
      <c r="E176" s="46">
        <f>-H105-D102</f>
        <v>-104.40999999999998</v>
      </c>
      <c r="F176" s="37"/>
      <c r="G176" s="38"/>
      <c r="H176" s="34">
        <f>IF(G176&lt;&gt;0,SUM(D176:F176)*G176,SUM(D176:F176))</f>
        <v>175.59000000000003</v>
      </c>
    </row>
    <row r="177" spans="1:8">
      <c r="A177" s="30"/>
      <c r="B177" s="36" t="s">
        <v>6114</v>
      </c>
      <c r="C177" s="32"/>
      <c r="D177" s="37"/>
      <c r="E177" s="37"/>
      <c r="F177" s="37"/>
      <c r="G177" s="38"/>
      <c r="H177" s="34">
        <f>IF(G177&lt;&gt;0,SUM(D177:F177)*G177,SUM(D177:F177))</f>
        <v>0</v>
      </c>
    </row>
    <row r="178" spans="1:8">
      <c r="A178" s="30"/>
      <c r="B178" s="36" t="s">
        <v>6115</v>
      </c>
      <c r="C178" s="32"/>
      <c r="D178" s="37"/>
      <c r="E178" s="37"/>
      <c r="F178" s="37"/>
      <c r="G178" s="38"/>
      <c r="H178" s="34">
        <f>IF(G178&lt;&gt;0,SUM(D178:F178)*G178,SUM(D178:F178))</f>
        <v>0</v>
      </c>
    </row>
  </sheetData>
  <mergeCells count="13">
    <mergeCell ref="H13:H14"/>
    <mergeCell ref="C11:E11"/>
    <mergeCell ref="A13:A14"/>
    <mergeCell ref="B13:B14"/>
    <mergeCell ref="C13:C14"/>
    <mergeCell ref="D13:F13"/>
    <mergeCell ref="G13:G14"/>
    <mergeCell ref="C10:E10"/>
    <mergeCell ref="C5:E5"/>
    <mergeCell ref="C6:F6"/>
    <mergeCell ref="C7:E7"/>
    <mergeCell ref="C8:E8"/>
    <mergeCell ref="C9:E9"/>
  </mergeCells>
  <printOptions horizontalCentered="1"/>
  <pageMargins left="0.59055118110236227" right="0.59055118110236227" top="0.59055118110236227" bottom="0.59055118110236227" header="0.31496062992125984" footer="0.31496062992125984"/>
  <pageSetup paperSize="9" scale="53" fitToHeight="1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9"/>
  <sheetViews>
    <sheetView showGridLines="0" zoomScale="90" zoomScaleNormal="90" zoomScaleSheetLayoutView="80" workbookViewId="0">
      <selection activeCell="A14" sqref="A14:G280"/>
    </sheetView>
  </sheetViews>
  <sheetFormatPr defaultColWidth="43.140625" defaultRowHeight="15"/>
  <cols>
    <col min="1" max="1" width="21.140625" style="93" customWidth="1"/>
    <col min="2" max="2" width="18.7109375" style="97" customWidth="1"/>
    <col min="3" max="3" width="52.140625" style="93" customWidth="1"/>
    <col min="4" max="4" width="13.5703125" style="99" bestFit="1" customWidth="1"/>
    <col min="5" max="5" width="13.5703125" style="120" bestFit="1" customWidth="1"/>
    <col min="6" max="6" width="24.85546875" style="100" bestFit="1" customWidth="1"/>
    <col min="7" max="7" width="21.7109375" style="100" bestFit="1" customWidth="1"/>
    <col min="8" max="8" width="14.140625" style="105" hidden="1" customWidth="1"/>
    <col min="9" max="9" width="7.140625" style="105" hidden="1" customWidth="1"/>
    <col min="10" max="10" width="15.5703125" style="105" hidden="1" customWidth="1"/>
    <col min="11" max="11" width="6.28515625" style="93" hidden="1" customWidth="1"/>
    <col min="12" max="12" width="13" style="93" customWidth="1"/>
    <col min="13" max="13" width="7.7109375" style="93" bestFit="1" customWidth="1"/>
    <col min="14" max="15" width="11.42578125" style="93" hidden="1" customWidth="1"/>
    <col min="16" max="16" width="13.28515625" style="93" bestFit="1" customWidth="1"/>
    <col min="17" max="18" width="11.42578125" style="93" customWidth="1"/>
    <col min="19" max="19" width="13.28515625" style="93" bestFit="1" customWidth="1"/>
    <col min="20" max="20" width="11.42578125" style="93" customWidth="1"/>
    <col min="21" max="21" width="2.140625" style="93" bestFit="1" customWidth="1"/>
    <col min="22" max="16384" width="43.140625" style="93"/>
  </cols>
  <sheetData>
    <row r="1" spans="1:21">
      <c r="A1" s="95"/>
      <c r="B1" s="113"/>
      <c r="C1" s="98" t="s">
        <v>0</v>
      </c>
      <c r="E1" s="96"/>
      <c r="G1" s="101"/>
      <c r="H1" s="93"/>
      <c r="I1" s="93"/>
      <c r="J1" s="93"/>
    </row>
    <row r="2" spans="1:21">
      <c r="A2" s="95"/>
      <c r="B2" s="113"/>
      <c r="C2" s="98" t="s">
        <v>1</v>
      </c>
      <c r="E2" s="96"/>
      <c r="G2" s="101"/>
      <c r="H2" s="93"/>
      <c r="I2" s="93"/>
      <c r="J2" s="93"/>
    </row>
    <row r="3" spans="1:21">
      <c r="A3" s="95"/>
      <c r="B3" s="113"/>
      <c r="C3" s="98" t="s">
        <v>2</v>
      </c>
      <c r="E3" s="96"/>
      <c r="G3" s="101"/>
      <c r="H3" s="93"/>
      <c r="I3" s="93"/>
      <c r="J3" s="93"/>
    </row>
    <row r="4" spans="1:21" ht="15.75">
      <c r="A4" s="95"/>
      <c r="B4" s="113"/>
      <c r="C4" s="102" t="s">
        <v>18</v>
      </c>
      <c r="E4" s="96"/>
      <c r="G4" s="101"/>
      <c r="H4" s="93"/>
      <c r="I4" s="93"/>
      <c r="J4" s="93"/>
    </row>
    <row r="5" spans="1:21" ht="15" customHeight="1">
      <c r="A5" s="103" t="s">
        <v>23</v>
      </c>
      <c r="B5" s="114"/>
      <c r="C5" s="104" t="e">
        <f>#REF!</f>
        <v>#REF!</v>
      </c>
      <c r="E5" s="118"/>
      <c r="F5" s="104"/>
      <c r="G5" s="101"/>
    </row>
    <row r="6" spans="1:21">
      <c r="A6" s="103"/>
      <c r="B6" s="114"/>
      <c r="C6" s="104" t="str">
        <f>capa!$A$10</f>
        <v>ORÇAMENTO DESONERADO</v>
      </c>
      <c r="E6" s="118"/>
      <c r="F6" s="104"/>
      <c r="G6" s="101"/>
    </row>
    <row r="7" spans="1:21">
      <c r="A7" s="103" t="s">
        <v>3</v>
      </c>
      <c r="B7" s="114"/>
      <c r="C7" s="106" t="e">
        <f>#REF!</f>
        <v>#REF!</v>
      </c>
      <c r="E7" s="96"/>
      <c r="F7" s="107"/>
    </row>
    <row r="8" spans="1:21">
      <c r="A8" s="103" t="s">
        <v>4</v>
      </c>
      <c r="B8" s="114"/>
      <c r="C8" s="106" t="e">
        <f>#REF!</f>
        <v>#REF!</v>
      </c>
      <c r="E8" s="96"/>
      <c r="F8" s="107"/>
      <c r="G8" s="101"/>
      <c r="H8" s="93"/>
      <c r="I8" s="93"/>
      <c r="J8" s="93"/>
    </row>
    <row r="9" spans="1:21">
      <c r="A9" s="103" t="s">
        <v>15</v>
      </c>
      <c r="B9" s="114"/>
      <c r="C9" s="95" t="e">
        <f>#REF!</f>
        <v>#REF!</v>
      </c>
      <c r="E9" s="96"/>
      <c r="F9" s="107"/>
      <c r="G9" s="101"/>
    </row>
    <row r="10" spans="1:21">
      <c r="A10" s="103" t="s">
        <v>5</v>
      </c>
      <c r="B10" s="114"/>
      <c r="C10" s="95" t="e">
        <f>#REF!</f>
        <v>#REF!</v>
      </c>
      <c r="E10" s="96"/>
      <c r="F10" s="107"/>
      <c r="G10" s="101"/>
    </row>
    <row r="11" spans="1:21">
      <c r="A11" s="103" t="s">
        <v>6</v>
      </c>
      <c r="B11" s="114"/>
      <c r="C11" s="18" t="e">
        <f>#REF!</f>
        <v>#REF!</v>
      </c>
      <c r="E11" s="119"/>
      <c r="F11" s="108"/>
      <c r="G11" s="127" t="e">
        <f>SUM(G14:G280)-G12</f>
        <v>#REF!</v>
      </c>
      <c r="I11" s="93"/>
      <c r="J11" s="93"/>
    </row>
    <row r="12" spans="1:21">
      <c r="A12" s="109"/>
      <c r="B12" s="115"/>
      <c r="C12" s="18"/>
      <c r="D12" s="165" t="s">
        <v>12397</v>
      </c>
      <c r="E12" s="165"/>
      <c r="F12" s="166"/>
      <c r="G12" s="110" t="e">
        <f>#REF!-#REF!</f>
        <v>#REF!</v>
      </c>
      <c r="I12" s="93"/>
      <c r="J12" s="93"/>
    </row>
    <row r="13" spans="1:21" s="96" customFormat="1" ht="30">
      <c r="A13" s="133" t="s">
        <v>27</v>
      </c>
      <c r="B13" s="121" t="s">
        <v>10</v>
      </c>
      <c r="C13" s="121" t="s">
        <v>8</v>
      </c>
      <c r="D13" s="122" t="s">
        <v>11</v>
      </c>
      <c r="E13" s="111" t="s">
        <v>12</v>
      </c>
      <c r="F13" s="123" t="s">
        <v>13</v>
      </c>
      <c r="G13" s="123" t="s">
        <v>14</v>
      </c>
      <c r="H13" s="129" t="s">
        <v>19</v>
      </c>
      <c r="I13" s="112" t="s">
        <v>9</v>
      </c>
      <c r="J13" s="112" t="s">
        <v>20</v>
      </c>
      <c r="K13" s="112" t="s">
        <v>21</v>
      </c>
    </row>
    <row r="14" spans="1:21">
      <c r="A14" s="9">
        <v>9828</v>
      </c>
      <c r="B14" s="10" t="e">
        <f>VLOOKUP(A14,#REF!,2,FALSE)</f>
        <v>#REF!</v>
      </c>
      <c r="C14" s="125" t="e">
        <f>VLOOKUP(A14,#REF!,3,FALSE)</f>
        <v>#REF!</v>
      </c>
      <c r="D14" s="11" t="e">
        <f>SUMIF(#REF!,'curva ABC BASE'!$A14,#REF!)</f>
        <v>#REF!</v>
      </c>
      <c r="E14" s="13" t="e">
        <f>VLOOKUP(A14,#REF!,5,FALSE)</f>
        <v>#REF!</v>
      </c>
      <c r="F14" s="12" t="e">
        <f>VLOOKUP(A14,#REF!,6,FALSE)</f>
        <v>#REF!</v>
      </c>
      <c r="G14" s="12" t="e">
        <f>SUMIF(#REF!,'curva ABC BASE'!$A14,#REF!)</f>
        <v>#REF!</v>
      </c>
      <c r="H14" s="130"/>
      <c r="I14" s="117"/>
      <c r="J14" s="117"/>
      <c r="K14" s="116"/>
      <c r="U14" s="93">
        <v>0</v>
      </c>
    </row>
    <row r="15" spans="1:21">
      <c r="A15" s="9">
        <v>38464</v>
      </c>
      <c r="B15" s="10" t="e">
        <f>VLOOKUP(A15,#REF!,2,FALSE)</f>
        <v>#REF!</v>
      </c>
      <c r="C15" s="125" t="e">
        <f>VLOOKUP(A15,#REF!,3,FALSE)</f>
        <v>#REF!</v>
      </c>
      <c r="D15" s="11" t="e">
        <f>SUMIF(#REF!,'curva ABC BASE'!$A15,#REF!)</f>
        <v>#REF!</v>
      </c>
      <c r="E15" s="13" t="e">
        <f>VLOOKUP(A15,#REF!,5,FALSE)</f>
        <v>#REF!</v>
      </c>
      <c r="F15" s="12" t="e">
        <f>VLOOKUP(A15,#REF!,6,FALSE)</f>
        <v>#REF!</v>
      </c>
      <c r="G15" s="12" t="e">
        <f>SUMIF(#REF!,'curva ABC BASE'!$A15,#REF!)</f>
        <v>#REF!</v>
      </c>
      <c r="H15" s="130"/>
      <c r="I15" s="117"/>
      <c r="J15" s="117"/>
      <c r="K15" s="116"/>
      <c r="U15" s="93">
        <v>0</v>
      </c>
    </row>
    <row r="16" spans="1:21">
      <c r="A16" s="9">
        <v>72272</v>
      </c>
      <c r="B16" s="10" t="e">
        <f>VLOOKUP(A16,#REF!,2,FALSE)</f>
        <v>#REF!</v>
      </c>
      <c r="C16" s="125" t="e">
        <f>VLOOKUP(A16,#REF!,3,FALSE)</f>
        <v>#REF!</v>
      </c>
      <c r="D16" s="11" t="e">
        <f>SUMIF(#REF!,'curva ABC BASE'!$A16,#REF!)</f>
        <v>#REF!</v>
      </c>
      <c r="E16" s="13" t="e">
        <f>VLOOKUP(A16,#REF!,5,FALSE)</f>
        <v>#REF!</v>
      </c>
      <c r="F16" s="12" t="e">
        <f>VLOOKUP(A16,#REF!,6,FALSE)</f>
        <v>#REF!</v>
      </c>
      <c r="G16" s="12" t="e">
        <f>SUMIF(#REF!,'curva ABC BASE'!$A16,#REF!)</f>
        <v>#REF!</v>
      </c>
      <c r="H16" s="130"/>
      <c r="I16" s="117"/>
      <c r="J16" s="117"/>
      <c r="K16" s="116"/>
      <c r="U16" s="93">
        <v>0</v>
      </c>
    </row>
    <row r="17" spans="1:21">
      <c r="A17" s="9">
        <v>72337</v>
      </c>
      <c r="B17" s="10" t="e">
        <f>VLOOKUP(A17,#REF!,2,FALSE)</f>
        <v>#REF!</v>
      </c>
      <c r="C17" s="125" t="e">
        <f>VLOOKUP(A17,#REF!,3,FALSE)</f>
        <v>#REF!</v>
      </c>
      <c r="D17" s="11" t="e">
        <f>SUMIF(#REF!,'curva ABC BASE'!$A17,#REF!)</f>
        <v>#REF!</v>
      </c>
      <c r="E17" s="13" t="e">
        <f>VLOOKUP(A17,#REF!,5,FALSE)</f>
        <v>#REF!</v>
      </c>
      <c r="F17" s="12" t="e">
        <f>VLOOKUP(A17,#REF!,6,FALSE)</f>
        <v>#REF!</v>
      </c>
      <c r="G17" s="12" t="e">
        <f>SUMIF(#REF!,'curva ABC BASE'!$A17,#REF!)</f>
        <v>#REF!</v>
      </c>
      <c r="H17" s="130"/>
      <c r="I17" s="117"/>
      <c r="J17" s="117"/>
      <c r="K17" s="116"/>
      <c r="U17" s="93">
        <v>0</v>
      </c>
    </row>
    <row r="18" spans="1:21">
      <c r="A18" s="9">
        <v>72888</v>
      </c>
      <c r="B18" s="10" t="e">
        <f>VLOOKUP(A18,#REF!,2,FALSE)</f>
        <v>#REF!</v>
      </c>
      <c r="C18" s="125" t="e">
        <f>VLOOKUP(A18,#REF!,3,FALSE)</f>
        <v>#REF!</v>
      </c>
      <c r="D18" s="11" t="e">
        <f>SUMIF(#REF!,'curva ABC BASE'!$A18,#REF!)</f>
        <v>#REF!</v>
      </c>
      <c r="E18" s="13" t="e">
        <f>VLOOKUP(A18,#REF!,5,FALSE)</f>
        <v>#REF!</v>
      </c>
      <c r="F18" s="12" t="e">
        <f>VLOOKUP(A18,#REF!,6,FALSE)</f>
        <v>#REF!</v>
      </c>
      <c r="G18" s="12" t="e">
        <f>SUMIF(#REF!,'curva ABC BASE'!$A18,#REF!)</f>
        <v>#REF!</v>
      </c>
      <c r="H18" s="130"/>
      <c r="I18" s="117"/>
      <c r="J18" s="117"/>
      <c r="K18" s="116"/>
      <c r="U18" s="93">
        <v>0</v>
      </c>
    </row>
    <row r="19" spans="1:21">
      <c r="A19" s="9">
        <v>72961</v>
      </c>
      <c r="B19" s="10" t="e">
        <f>VLOOKUP(A19,#REF!,2,FALSE)</f>
        <v>#REF!</v>
      </c>
      <c r="C19" s="125" t="e">
        <f>VLOOKUP(A19,#REF!,3,FALSE)</f>
        <v>#REF!</v>
      </c>
      <c r="D19" s="11" t="e">
        <f>SUMIF(#REF!,'curva ABC BASE'!$A19,#REF!)</f>
        <v>#REF!</v>
      </c>
      <c r="E19" s="13" t="e">
        <f>VLOOKUP(A19,#REF!,5,FALSE)</f>
        <v>#REF!</v>
      </c>
      <c r="F19" s="12" t="e">
        <f>VLOOKUP(A19,#REF!,6,FALSE)</f>
        <v>#REF!</v>
      </c>
      <c r="G19" s="12" t="e">
        <f>SUMIF(#REF!,'curva ABC BASE'!$A19,#REF!)</f>
        <v>#REF!</v>
      </c>
      <c r="H19" s="130"/>
      <c r="I19" s="117"/>
      <c r="J19" s="117"/>
      <c r="K19" s="116"/>
      <c r="U19" s="93">
        <v>0</v>
      </c>
    </row>
    <row r="20" spans="1:21">
      <c r="A20" s="9">
        <v>75220</v>
      </c>
      <c r="B20" s="10" t="e">
        <f>VLOOKUP(A20,#REF!,2,FALSE)</f>
        <v>#REF!</v>
      </c>
      <c r="C20" s="125" t="e">
        <f>VLOOKUP(A20,#REF!,3,FALSE)</f>
        <v>#REF!</v>
      </c>
      <c r="D20" s="11" t="e">
        <f>SUMIF(#REF!,'curva ABC BASE'!$A20,#REF!)</f>
        <v>#REF!</v>
      </c>
      <c r="E20" s="13" t="e">
        <f>VLOOKUP(A20,#REF!,5,FALSE)</f>
        <v>#REF!</v>
      </c>
      <c r="F20" s="12" t="e">
        <f>VLOOKUP(A20,#REF!,6,FALSE)</f>
        <v>#REF!</v>
      </c>
      <c r="G20" s="12" t="e">
        <f>SUMIF(#REF!,'curva ABC BASE'!$A20,#REF!)</f>
        <v>#REF!</v>
      </c>
      <c r="H20" s="131"/>
      <c r="I20" s="126"/>
      <c r="J20" s="126"/>
      <c r="K20" s="126"/>
      <c r="U20" s="93">
        <v>0</v>
      </c>
    </row>
    <row r="21" spans="1:21">
      <c r="A21" s="9">
        <v>79464</v>
      </c>
      <c r="B21" s="10" t="e">
        <f>VLOOKUP(A21,#REF!,2,FALSE)</f>
        <v>#REF!</v>
      </c>
      <c r="C21" s="125" t="e">
        <f>VLOOKUP(A21,#REF!,3,FALSE)</f>
        <v>#REF!</v>
      </c>
      <c r="D21" s="11" t="e">
        <f>SUMIF(#REF!,'curva ABC BASE'!$A21,#REF!)</f>
        <v>#REF!</v>
      </c>
      <c r="E21" s="13" t="e">
        <f>VLOOKUP(A21,#REF!,5,FALSE)</f>
        <v>#REF!</v>
      </c>
      <c r="F21" s="12" t="e">
        <f>VLOOKUP(A21,#REF!,6,FALSE)</f>
        <v>#REF!</v>
      </c>
      <c r="G21" s="12" t="e">
        <f>SUMIF(#REF!,'curva ABC BASE'!$A21,#REF!)</f>
        <v>#REF!</v>
      </c>
      <c r="H21" s="130"/>
      <c r="I21" s="117"/>
      <c r="J21" s="117"/>
      <c r="K21" s="116"/>
      <c r="U21" s="93">
        <v>0</v>
      </c>
    </row>
    <row r="22" spans="1:21">
      <c r="A22" s="9">
        <v>79465</v>
      </c>
      <c r="B22" s="10" t="e">
        <f>VLOOKUP(A22,#REF!,2,FALSE)</f>
        <v>#REF!</v>
      </c>
      <c r="C22" s="125" t="e">
        <f>VLOOKUP(A22,#REF!,3,FALSE)</f>
        <v>#REF!</v>
      </c>
      <c r="D22" s="11" t="e">
        <f>SUMIF(#REF!,'curva ABC BASE'!$A22,#REF!)</f>
        <v>#REF!</v>
      </c>
      <c r="E22" s="13" t="e">
        <f>VLOOKUP(A22,#REF!,5,FALSE)</f>
        <v>#REF!</v>
      </c>
      <c r="F22" s="12" t="e">
        <f>VLOOKUP(A22,#REF!,6,FALSE)</f>
        <v>#REF!</v>
      </c>
      <c r="G22" s="12" t="e">
        <f>SUMIF(#REF!,'curva ABC BASE'!$A22,#REF!)</f>
        <v>#REF!</v>
      </c>
      <c r="H22" s="130"/>
      <c r="I22" s="117"/>
      <c r="J22" s="117"/>
      <c r="K22" s="116"/>
      <c r="U22" s="93">
        <v>0</v>
      </c>
    </row>
    <row r="23" spans="1:21">
      <c r="A23" s="9">
        <v>83338</v>
      </c>
      <c r="B23" s="10" t="e">
        <f>VLOOKUP(A23,#REF!,2,FALSE)</f>
        <v>#REF!</v>
      </c>
      <c r="C23" s="125" t="e">
        <f>VLOOKUP(A23,#REF!,3,FALSE)</f>
        <v>#REF!</v>
      </c>
      <c r="D23" s="11" t="e">
        <f>SUMIF(#REF!,'curva ABC BASE'!$A23,#REF!)</f>
        <v>#REF!</v>
      </c>
      <c r="E23" s="13" t="e">
        <f>VLOOKUP(A23,#REF!,5,FALSE)</f>
        <v>#REF!</v>
      </c>
      <c r="F23" s="12" t="e">
        <f>VLOOKUP(A23,#REF!,6,FALSE)</f>
        <v>#REF!</v>
      </c>
      <c r="G23" s="12" t="e">
        <f>SUMIF(#REF!,'curva ABC BASE'!$A23,#REF!)</f>
        <v>#REF!</v>
      </c>
      <c r="H23" s="130"/>
      <c r="I23" s="117"/>
      <c r="J23" s="117"/>
      <c r="K23" s="116"/>
      <c r="U23" s="93">
        <v>0</v>
      </c>
    </row>
    <row r="24" spans="1:21">
      <c r="A24" s="9">
        <v>83399</v>
      </c>
      <c r="B24" s="10" t="e">
        <f>VLOOKUP(A24,#REF!,2,FALSE)</f>
        <v>#REF!</v>
      </c>
      <c r="C24" s="125" t="e">
        <f>VLOOKUP(A24,#REF!,3,FALSE)</f>
        <v>#REF!</v>
      </c>
      <c r="D24" s="11" t="e">
        <f>SUMIF(#REF!,'curva ABC BASE'!$A24,#REF!)</f>
        <v>#REF!</v>
      </c>
      <c r="E24" s="13" t="e">
        <f>VLOOKUP(A24,#REF!,5,FALSE)</f>
        <v>#REF!</v>
      </c>
      <c r="F24" s="12" t="e">
        <f>VLOOKUP(A24,#REF!,6,FALSE)</f>
        <v>#REF!</v>
      </c>
      <c r="G24" s="12" t="e">
        <f>SUMIF(#REF!,'curva ABC BASE'!$A24,#REF!)</f>
        <v>#REF!</v>
      </c>
      <c r="H24" s="130"/>
      <c r="I24" s="117"/>
      <c r="J24" s="117"/>
      <c r="K24" s="116"/>
      <c r="U24" s="93">
        <v>0</v>
      </c>
    </row>
    <row r="25" spans="1:21">
      <c r="A25" s="9">
        <v>83463</v>
      </c>
      <c r="B25" s="10" t="e">
        <f>VLOOKUP(A25,#REF!,2,FALSE)</f>
        <v>#REF!</v>
      </c>
      <c r="C25" s="125" t="e">
        <f>VLOOKUP(A25,#REF!,3,FALSE)</f>
        <v>#REF!</v>
      </c>
      <c r="D25" s="11" t="e">
        <f>SUMIF(#REF!,'curva ABC BASE'!$A25,#REF!)</f>
        <v>#REF!</v>
      </c>
      <c r="E25" s="13" t="e">
        <f>VLOOKUP(A25,#REF!,5,FALSE)</f>
        <v>#REF!</v>
      </c>
      <c r="F25" s="12" t="e">
        <f>VLOOKUP(A25,#REF!,6,FALSE)</f>
        <v>#REF!</v>
      </c>
      <c r="G25" s="12" t="e">
        <f>SUMIF(#REF!,'curva ABC BASE'!$A25,#REF!)</f>
        <v>#REF!</v>
      </c>
      <c r="H25" s="130"/>
      <c r="I25" s="117"/>
      <c r="J25" s="117"/>
      <c r="K25" s="116"/>
      <c r="U25" s="93">
        <v>0</v>
      </c>
    </row>
    <row r="26" spans="1:21">
      <c r="A26" s="9">
        <v>83635</v>
      </c>
      <c r="B26" s="10" t="e">
        <f>VLOOKUP(A26,#REF!,2,FALSE)</f>
        <v>#REF!</v>
      </c>
      <c r="C26" s="125" t="e">
        <f>VLOOKUP(A26,#REF!,3,FALSE)</f>
        <v>#REF!</v>
      </c>
      <c r="D26" s="11" t="e">
        <f>SUMIF(#REF!,'curva ABC BASE'!$A26,#REF!)</f>
        <v>#REF!</v>
      </c>
      <c r="E26" s="13" t="e">
        <f>VLOOKUP(A26,#REF!,5,FALSE)</f>
        <v>#REF!</v>
      </c>
      <c r="F26" s="12" t="e">
        <f>VLOOKUP(A26,#REF!,6,FALSE)</f>
        <v>#REF!</v>
      </c>
      <c r="G26" s="12" t="e">
        <f>SUMIF(#REF!,'curva ABC BASE'!$A26,#REF!)</f>
        <v>#REF!</v>
      </c>
      <c r="H26" s="130"/>
      <c r="I26" s="117"/>
      <c r="J26" s="117"/>
      <c r="K26" s="116"/>
      <c r="U26" s="93">
        <v>0</v>
      </c>
    </row>
    <row r="27" spans="1:21">
      <c r="A27" s="9">
        <v>84402</v>
      </c>
      <c r="B27" s="10" t="e">
        <f>VLOOKUP(A27,#REF!,2,FALSE)</f>
        <v>#REF!</v>
      </c>
      <c r="C27" s="125" t="e">
        <f>VLOOKUP(A27,#REF!,3,FALSE)</f>
        <v>#REF!</v>
      </c>
      <c r="D27" s="11" t="e">
        <f>SUMIF(#REF!,'curva ABC BASE'!$A27,#REF!)</f>
        <v>#REF!</v>
      </c>
      <c r="E27" s="13" t="e">
        <f>VLOOKUP(A27,#REF!,5,FALSE)</f>
        <v>#REF!</v>
      </c>
      <c r="F27" s="12" t="e">
        <f>VLOOKUP(A27,#REF!,6,FALSE)</f>
        <v>#REF!</v>
      </c>
      <c r="G27" s="12" t="e">
        <f>SUMIF(#REF!,'curva ABC BASE'!$A27,#REF!)</f>
        <v>#REF!</v>
      </c>
      <c r="H27" s="130"/>
      <c r="I27" s="117"/>
      <c r="J27" s="117"/>
      <c r="K27" s="116"/>
      <c r="U27" s="93">
        <v>0</v>
      </c>
    </row>
    <row r="28" spans="1:21">
      <c r="A28" s="9">
        <v>85005</v>
      </c>
      <c r="B28" s="10" t="e">
        <f>VLOOKUP(A28,#REF!,2,FALSE)</f>
        <v>#REF!</v>
      </c>
      <c r="C28" s="125" t="e">
        <f>VLOOKUP(A28,#REF!,3,FALSE)</f>
        <v>#REF!</v>
      </c>
      <c r="D28" s="11" t="e">
        <f>SUMIF(#REF!,'curva ABC BASE'!$A28,#REF!)</f>
        <v>#REF!</v>
      </c>
      <c r="E28" s="13" t="e">
        <f>VLOOKUP(A28,#REF!,5,FALSE)</f>
        <v>#REF!</v>
      </c>
      <c r="F28" s="12" t="e">
        <f>VLOOKUP(A28,#REF!,6,FALSE)</f>
        <v>#REF!</v>
      </c>
      <c r="G28" s="12" t="e">
        <f>SUMIF(#REF!,'curva ABC BASE'!$A28,#REF!)</f>
        <v>#REF!</v>
      </c>
      <c r="H28" s="131"/>
      <c r="I28" s="126"/>
      <c r="J28" s="126"/>
      <c r="K28" s="126"/>
      <c r="U28" s="93">
        <v>0</v>
      </c>
    </row>
    <row r="29" spans="1:21">
      <c r="A29" s="9">
        <v>85010</v>
      </c>
      <c r="B29" s="10" t="e">
        <f>VLOOKUP(A29,#REF!,2,FALSE)</f>
        <v>#REF!</v>
      </c>
      <c r="C29" s="125" t="e">
        <f>VLOOKUP(A29,#REF!,3,FALSE)</f>
        <v>#REF!</v>
      </c>
      <c r="D29" s="11" t="e">
        <f>SUMIF(#REF!,'curva ABC BASE'!$A29,#REF!)</f>
        <v>#REF!</v>
      </c>
      <c r="E29" s="13" t="e">
        <f>VLOOKUP(A29,#REF!,5,FALSE)</f>
        <v>#REF!</v>
      </c>
      <c r="F29" s="12" t="e">
        <f>VLOOKUP(A29,#REF!,6,FALSE)</f>
        <v>#REF!</v>
      </c>
      <c r="G29" s="12" t="e">
        <f>SUMIF(#REF!,'curva ABC BASE'!$A29,#REF!)</f>
        <v>#REF!</v>
      </c>
      <c r="H29" s="130"/>
      <c r="I29" s="117"/>
      <c r="J29" s="117"/>
      <c r="K29" s="116"/>
      <c r="U29" s="93">
        <v>0</v>
      </c>
    </row>
    <row r="30" spans="1:21">
      <c r="A30" s="9">
        <v>86914</v>
      </c>
      <c r="B30" s="10" t="e">
        <f>VLOOKUP(A30,#REF!,2,FALSE)</f>
        <v>#REF!</v>
      </c>
      <c r="C30" s="125" t="e">
        <f>VLOOKUP(A30,#REF!,3,FALSE)</f>
        <v>#REF!</v>
      </c>
      <c r="D30" s="11" t="e">
        <f>SUMIF(#REF!,'curva ABC BASE'!$A30,#REF!)</f>
        <v>#REF!</v>
      </c>
      <c r="E30" s="13" t="e">
        <f>VLOOKUP(A30,#REF!,5,FALSE)</f>
        <v>#REF!</v>
      </c>
      <c r="F30" s="12" t="e">
        <f>VLOOKUP(A30,#REF!,6,FALSE)</f>
        <v>#REF!</v>
      </c>
      <c r="G30" s="12" t="e">
        <f>SUMIF(#REF!,'curva ABC BASE'!$A30,#REF!)</f>
        <v>#REF!</v>
      </c>
      <c r="H30" s="130"/>
      <c r="I30" s="117"/>
      <c r="J30" s="117"/>
      <c r="K30" s="116"/>
      <c r="U30" s="93">
        <v>0</v>
      </c>
    </row>
    <row r="31" spans="1:21">
      <c r="A31" s="9">
        <v>86931</v>
      </c>
      <c r="B31" s="10" t="e">
        <f>VLOOKUP(A31,#REF!,2,FALSE)</f>
        <v>#REF!</v>
      </c>
      <c r="C31" s="125" t="e">
        <f>VLOOKUP(A31,#REF!,3,FALSE)</f>
        <v>#REF!</v>
      </c>
      <c r="D31" s="11" t="e">
        <f>SUMIF(#REF!,'curva ABC BASE'!$A31,#REF!)</f>
        <v>#REF!</v>
      </c>
      <c r="E31" s="13" t="e">
        <f>VLOOKUP(A31,#REF!,5,FALSE)</f>
        <v>#REF!</v>
      </c>
      <c r="F31" s="12" t="e">
        <f>VLOOKUP(A31,#REF!,6,FALSE)</f>
        <v>#REF!</v>
      </c>
      <c r="G31" s="12" t="e">
        <f>SUMIF(#REF!,'curva ABC BASE'!$A31,#REF!)</f>
        <v>#REF!</v>
      </c>
      <c r="H31" s="130"/>
      <c r="I31" s="117"/>
      <c r="J31" s="117"/>
      <c r="K31" s="116"/>
      <c r="U31" s="93">
        <v>0</v>
      </c>
    </row>
    <row r="32" spans="1:21">
      <c r="A32" s="9">
        <v>86942</v>
      </c>
      <c r="B32" s="10" t="e">
        <f>VLOOKUP(A32,#REF!,2,FALSE)</f>
        <v>#REF!</v>
      </c>
      <c r="C32" s="125" t="e">
        <f>VLOOKUP(A32,#REF!,3,FALSE)</f>
        <v>#REF!</v>
      </c>
      <c r="D32" s="11" t="e">
        <f>SUMIF(#REF!,'curva ABC BASE'!$A32,#REF!)</f>
        <v>#REF!</v>
      </c>
      <c r="E32" s="13" t="e">
        <f>VLOOKUP(A32,#REF!,5,FALSE)</f>
        <v>#REF!</v>
      </c>
      <c r="F32" s="12" t="e">
        <f>VLOOKUP(A32,#REF!,6,FALSE)</f>
        <v>#REF!</v>
      </c>
      <c r="G32" s="12" t="e">
        <f>SUMIF(#REF!,'curva ABC BASE'!$A32,#REF!)</f>
        <v>#REF!</v>
      </c>
      <c r="H32" s="130"/>
      <c r="I32" s="117"/>
      <c r="J32" s="117"/>
      <c r="K32" s="116"/>
      <c r="U32" s="93">
        <v>0</v>
      </c>
    </row>
    <row r="33" spans="1:21">
      <c r="A33" s="9">
        <v>87246</v>
      </c>
      <c r="B33" s="10" t="e">
        <f>VLOOKUP(A33,#REF!,2,FALSE)</f>
        <v>#REF!</v>
      </c>
      <c r="C33" s="125" t="e">
        <f>VLOOKUP(A33,#REF!,3,FALSE)</f>
        <v>#REF!</v>
      </c>
      <c r="D33" s="11" t="e">
        <f>SUMIF(#REF!,'curva ABC BASE'!$A33,#REF!)</f>
        <v>#REF!</v>
      </c>
      <c r="E33" s="13" t="e">
        <f>VLOOKUP(A33,#REF!,5,FALSE)</f>
        <v>#REF!</v>
      </c>
      <c r="F33" s="12" t="e">
        <f>VLOOKUP(A33,#REF!,6,FALSE)</f>
        <v>#REF!</v>
      </c>
      <c r="G33" s="12" t="e">
        <f>SUMIF(#REF!,'curva ABC BASE'!$A33,#REF!)</f>
        <v>#REF!</v>
      </c>
      <c r="H33" s="130"/>
      <c r="I33" s="117"/>
      <c r="J33" s="117"/>
      <c r="K33" s="116"/>
      <c r="U33" s="93">
        <v>0</v>
      </c>
    </row>
    <row r="34" spans="1:21">
      <c r="A34" s="9">
        <v>87248</v>
      </c>
      <c r="B34" s="10" t="e">
        <f>VLOOKUP(A34,#REF!,2,FALSE)</f>
        <v>#REF!</v>
      </c>
      <c r="C34" s="125" t="e">
        <f>VLOOKUP(A34,#REF!,3,FALSE)</f>
        <v>#REF!</v>
      </c>
      <c r="D34" s="11" t="e">
        <f>SUMIF(#REF!,'curva ABC BASE'!$A34,#REF!)</f>
        <v>#REF!</v>
      </c>
      <c r="E34" s="13" t="e">
        <f>VLOOKUP(A34,#REF!,5,FALSE)</f>
        <v>#REF!</v>
      </c>
      <c r="F34" s="12" t="e">
        <f>VLOOKUP(A34,#REF!,6,FALSE)</f>
        <v>#REF!</v>
      </c>
      <c r="G34" s="12" t="e">
        <f>SUMIF(#REF!,'curva ABC BASE'!$A34,#REF!)</f>
        <v>#REF!</v>
      </c>
      <c r="H34" s="130"/>
      <c r="I34" s="117"/>
      <c r="J34" s="117"/>
      <c r="K34" s="116"/>
      <c r="U34" s="93">
        <v>0</v>
      </c>
    </row>
    <row r="35" spans="1:21">
      <c r="A35" s="9">
        <v>87258</v>
      </c>
      <c r="B35" s="10" t="e">
        <f>VLOOKUP(A35,#REF!,2,FALSE)</f>
        <v>#REF!</v>
      </c>
      <c r="C35" s="125" t="e">
        <f>VLOOKUP(A35,#REF!,3,FALSE)</f>
        <v>#REF!</v>
      </c>
      <c r="D35" s="11" t="e">
        <f>SUMIF(#REF!,'curva ABC BASE'!$A35,#REF!)</f>
        <v>#REF!</v>
      </c>
      <c r="E35" s="13" t="e">
        <f>VLOOKUP(A35,#REF!,5,FALSE)</f>
        <v>#REF!</v>
      </c>
      <c r="F35" s="12" t="e">
        <f>VLOOKUP(A35,#REF!,6,FALSE)</f>
        <v>#REF!</v>
      </c>
      <c r="G35" s="12" t="e">
        <f>SUMIF(#REF!,'curva ABC BASE'!$A35,#REF!)</f>
        <v>#REF!</v>
      </c>
      <c r="H35" s="130"/>
      <c r="I35" s="117"/>
      <c r="J35" s="117"/>
      <c r="K35" s="116"/>
      <c r="U35" s="93">
        <v>0</v>
      </c>
    </row>
    <row r="36" spans="1:21">
      <c r="A36" s="9">
        <v>87260</v>
      </c>
      <c r="B36" s="10" t="e">
        <f>VLOOKUP(A36,#REF!,2,FALSE)</f>
        <v>#REF!</v>
      </c>
      <c r="C36" s="125" t="e">
        <f>VLOOKUP(A36,#REF!,3,FALSE)</f>
        <v>#REF!</v>
      </c>
      <c r="D36" s="11" t="e">
        <f>SUMIF(#REF!,'curva ABC BASE'!$A36,#REF!)</f>
        <v>#REF!</v>
      </c>
      <c r="E36" s="13" t="e">
        <f>VLOOKUP(A36,#REF!,5,FALSE)</f>
        <v>#REF!</v>
      </c>
      <c r="F36" s="12" t="e">
        <f>VLOOKUP(A36,#REF!,6,FALSE)</f>
        <v>#REF!</v>
      </c>
      <c r="G36" s="12" t="e">
        <f>SUMIF(#REF!,'curva ABC BASE'!$A36,#REF!)</f>
        <v>#REF!</v>
      </c>
      <c r="H36" s="130"/>
      <c r="I36" s="117"/>
      <c r="J36" s="117"/>
      <c r="K36" s="116"/>
      <c r="U36" s="93">
        <v>0</v>
      </c>
    </row>
    <row r="37" spans="1:21">
      <c r="A37" s="9">
        <v>87268</v>
      </c>
      <c r="B37" s="10" t="e">
        <f>VLOOKUP(A37,#REF!,2,FALSE)</f>
        <v>#REF!</v>
      </c>
      <c r="C37" s="125" t="e">
        <f>VLOOKUP(A37,#REF!,3,FALSE)</f>
        <v>#REF!</v>
      </c>
      <c r="D37" s="11" t="e">
        <f>SUMIF(#REF!,'curva ABC BASE'!$A37,#REF!)</f>
        <v>#REF!</v>
      </c>
      <c r="E37" s="13" t="e">
        <f>VLOOKUP(A37,#REF!,5,FALSE)</f>
        <v>#REF!</v>
      </c>
      <c r="F37" s="12" t="e">
        <f>VLOOKUP(A37,#REF!,6,FALSE)</f>
        <v>#REF!</v>
      </c>
      <c r="G37" s="12" t="e">
        <f>SUMIF(#REF!,'curva ABC BASE'!$A37,#REF!)</f>
        <v>#REF!</v>
      </c>
      <c r="H37" s="130"/>
      <c r="I37" s="117"/>
      <c r="J37" s="117"/>
      <c r="K37" s="116"/>
      <c r="U37" s="93">
        <v>0</v>
      </c>
    </row>
    <row r="38" spans="1:21">
      <c r="A38" s="9">
        <v>87473</v>
      </c>
      <c r="B38" s="10" t="e">
        <f>VLOOKUP(A38,#REF!,2,FALSE)</f>
        <v>#REF!</v>
      </c>
      <c r="C38" s="125" t="e">
        <f>VLOOKUP(A38,#REF!,3,FALSE)</f>
        <v>#REF!</v>
      </c>
      <c r="D38" s="11" t="e">
        <f>SUMIF(#REF!,'curva ABC BASE'!$A38,#REF!)</f>
        <v>#REF!</v>
      </c>
      <c r="E38" s="13" t="e">
        <f>VLOOKUP(A38,#REF!,5,FALSE)</f>
        <v>#REF!</v>
      </c>
      <c r="F38" s="12" t="e">
        <f>VLOOKUP(A38,#REF!,6,FALSE)</f>
        <v>#REF!</v>
      </c>
      <c r="G38" s="12" t="e">
        <f>SUMIF(#REF!,'curva ABC BASE'!$A38,#REF!)</f>
        <v>#REF!</v>
      </c>
      <c r="H38" s="130"/>
      <c r="I38" s="117"/>
      <c r="J38" s="117"/>
      <c r="K38" s="116"/>
      <c r="U38" s="93">
        <v>0</v>
      </c>
    </row>
    <row r="39" spans="1:21">
      <c r="A39" s="9">
        <v>87475</v>
      </c>
      <c r="B39" s="10" t="e">
        <f>VLOOKUP(A39,#REF!,2,FALSE)</f>
        <v>#REF!</v>
      </c>
      <c r="C39" s="125" t="e">
        <f>VLOOKUP(A39,#REF!,3,FALSE)</f>
        <v>#REF!</v>
      </c>
      <c r="D39" s="11" t="e">
        <f>SUMIF(#REF!,'curva ABC BASE'!$A39,#REF!)</f>
        <v>#REF!</v>
      </c>
      <c r="E39" s="13" t="e">
        <f>VLOOKUP(A39,#REF!,5,FALSE)</f>
        <v>#REF!</v>
      </c>
      <c r="F39" s="12" t="e">
        <f>VLOOKUP(A39,#REF!,6,FALSE)</f>
        <v>#REF!</v>
      </c>
      <c r="G39" s="12" t="e">
        <f>SUMIF(#REF!,'curva ABC BASE'!$A39,#REF!)</f>
        <v>#REF!</v>
      </c>
      <c r="H39" s="130"/>
      <c r="I39" s="117"/>
      <c r="J39" s="117"/>
      <c r="K39" s="116"/>
      <c r="U39" s="93">
        <v>0</v>
      </c>
    </row>
    <row r="40" spans="1:21">
      <c r="A40" s="9">
        <v>87479</v>
      </c>
      <c r="B40" s="10" t="e">
        <f>VLOOKUP(A40,#REF!,2,FALSE)</f>
        <v>#REF!</v>
      </c>
      <c r="C40" s="125" t="e">
        <f>VLOOKUP(A40,#REF!,3,FALSE)</f>
        <v>#REF!</v>
      </c>
      <c r="D40" s="11" t="e">
        <f>SUMIF(#REF!,'curva ABC BASE'!$A40,#REF!)</f>
        <v>#REF!</v>
      </c>
      <c r="E40" s="13" t="e">
        <f>VLOOKUP(A40,#REF!,5,FALSE)</f>
        <v>#REF!</v>
      </c>
      <c r="F40" s="12" t="e">
        <f>VLOOKUP(A40,#REF!,6,FALSE)</f>
        <v>#REF!</v>
      </c>
      <c r="G40" s="12" t="e">
        <f>SUMIF(#REF!,'curva ABC BASE'!$A40,#REF!)</f>
        <v>#REF!</v>
      </c>
      <c r="H40" s="131"/>
      <c r="I40" s="126"/>
      <c r="J40" s="126"/>
      <c r="K40" s="126"/>
      <c r="U40" s="93">
        <v>0</v>
      </c>
    </row>
    <row r="41" spans="1:21">
      <c r="A41" s="9">
        <v>87485</v>
      </c>
      <c r="B41" s="10" t="e">
        <f>VLOOKUP(A41,#REF!,2,FALSE)</f>
        <v>#REF!</v>
      </c>
      <c r="C41" s="125" t="e">
        <f>VLOOKUP(A41,#REF!,3,FALSE)</f>
        <v>#REF!</v>
      </c>
      <c r="D41" s="11" t="e">
        <f>SUMIF(#REF!,'curva ABC BASE'!$A41,#REF!)</f>
        <v>#REF!</v>
      </c>
      <c r="E41" s="13" t="e">
        <f>VLOOKUP(A41,#REF!,5,FALSE)</f>
        <v>#REF!</v>
      </c>
      <c r="F41" s="12" t="e">
        <f>VLOOKUP(A41,#REF!,6,FALSE)</f>
        <v>#REF!</v>
      </c>
      <c r="G41" s="12" t="e">
        <f>SUMIF(#REF!,'curva ABC BASE'!$A41,#REF!)</f>
        <v>#REF!</v>
      </c>
      <c r="H41" s="130"/>
      <c r="I41" s="117"/>
      <c r="J41" s="117"/>
      <c r="K41" s="116"/>
      <c r="U41" s="93">
        <v>0</v>
      </c>
    </row>
    <row r="42" spans="1:21">
      <c r="A42" s="9">
        <v>87487</v>
      </c>
      <c r="B42" s="10" t="e">
        <f>VLOOKUP(A42,#REF!,2,FALSE)</f>
        <v>#REF!</v>
      </c>
      <c r="C42" s="125" t="e">
        <f>VLOOKUP(A42,#REF!,3,FALSE)</f>
        <v>#REF!</v>
      </c>
      <c r="D42" s="11" t="e">
        <f>SUMIF(#REF!,'curva ABC BASE'!$A42,#REF!)</f>
        <v>#REF!</v>
      </c>
      <c r="E42" s="13" t="e">
        <f>VLOOKUP(A42,#REF!,5,FALSE)</f>
        <v>#REF!</v>
      </c>
      <c r="F42" s="12" t="e">
        <f>VLOOKUP(A42,#REF!,6,FALSE)</f>
        <v>#REF!</v>
      </c>
      <c r="G42" s="12" t="e">
        <f>SUMIF(#REF!,'curva ABC BASE'!$A42,#REF!)</f>
        <v>#REF!</v>
      </c>
      <c r="H42" s="130"/>
      <c r="I42" s="117"/>
      <c r="J42" s="117"/>
      <c r="K42" s="116"/>
      <c r="U42" s="93">
        <v>0</v>
      </c>
    </row>
    <row r="43" spans="1:21">
      <c r="A43" s="9">
        <v>87491</v>
      </c>
      <c r="B43" s="10" t="e">
        <f>VLOOKUP(A43,#REF!,2,FALSE)</f>
        <v>#REF!</v>
      </c>
      <c r="C43" s="125" t="e">
        <f>VLOOKUP(A43,#REF!,3,FALSE)</f>
        <v>#REF!</v>
      </c>
      <c r="D43" s="11" t="e">
        <f>SUMIF(#REF!,'curva ABC BASE'!$A43,#REF!)</f>
        <v>#REF!</v>
      </c>
      <c r="E43" s="13" t="e">
        <f>VLOOKUP(A43,#REF!,5,FALSE)</f>
        <v>#REF!</v>
      </c>
      <c r="F43" s="12" t="e">
        <f>VLOOKUP(A43,#REF!,6,FALSE)</f>
        <v>#REF!</v>
      </c>
      <c r="G43" s="12" t="e">
        <f>SUMIF(#REF!,'curva ABC BASE'!$A43,#REF!)</f>
        <v>#REF!</v>
      </c>
      <c r="H43" s="130"/>
      <c r="I43" s="117"/>
      <c r="J43" s="117"/>
      <c r="K43" s="116"/>
      <c r="U43" s="93">
        <v>0</v>
      </c>
    </row>
    <row r="44" spans="1:21" s="124" customFormat="1">
      <c r="A44" s="9">
        <v>87545</v>
      </c>
      <c r="B44" s="10" t="e">
        <f>VLOOKUP(A44,#REF!,2,FALSE)</f>
        <v>#REF!</v>
      </c>
      <c r="C44" s="125" t="e">
        <f>VLOOKUP(A44,#REF!,3,FALSE)</f>
        <v>#REF!</v>
      </c>
      <c r="D44" s="11" t="e">
        <f>SUMIF(#REF!,'curva ABC BASE'!$A44,#REF!)</f>
        <v>#REF!</v>
      </c>
      <c r="E44" s="13" t="e">
        <f>VLOOKUP(A44,#REF!,5,FALSE)</f>
        <v>#REF!</v>
      </c>
      <c r="F44" s="12" t="e">
        <f>VLOOKUP(A44,#REF!,6,FALSE)</f>
        <v>#REF!</v>
      </c>
      <c r="G44" s="12" t="e">
        <f>SUMIF(#REF!,'curva ABC BASE'!$A44,#REF!)</f>
        <v>#REF!</v>
      </c>
      <c r="H44" s="131"/>
      <c r="I44" s="126"/>
      <c r="J44" s="126"/>
      <c r="K44" s="126"/>
      <c r="L44" s="93"/>
      <c r="U44" s="124">
        <v>0</v>
      </c>
    </row>
    <row r="45" spans="1:21">
      <c r="A45" s="9">
        <v>87547</v>
      </c>
      <c r="B45" s="10" t="e">
        <f>VLOOKUP(A45,#REF!,2,FALSE)</f>
        <v>#REF!</v>
      </c>
      <c r="C45" s="125" t="e">
        <f>VLOOKUP(A45,#REF!,3,FALSE)</f>
        <v>#REF!</v>
      </c>
      <c r="D45" s="11" t="e">
        <f>SUMIF(#REF!,'curva ABC BASE'!$A45,#REF!)</f>
        <v>#REF!</v>
      </c>
      <c r="E45" s="13" t="e">
        <f>VLOOKUP(A45,#REF!,5,FALSE)</f>
        <v>#REF!</v>
      </c>
      <c r="F45" s="12" t="e">
        <f>VLOOKUP(A45,#REF!,6,FALSE)</f>
        <v>#REF!</v>
      </c>
      <c r="G45" s="12" t="e">
        <f>SUMIF(#REF!,'curva ABC BASE'!$A45,#REF!)</f>
        <v>#REF!</v>
      </c>
      <c r="H45" s="130"/>
      <c r="I45" s="117"/>
      <c r="J45" s="117"/>
      <c r="K45" s="116"/>
      <c r="U45" s="93">
        <v>0</v>
      </c>
    </row>
    <row r="46" spans="1:21">
      <c r="A46" s="9">
        <v>87620</v>
      </c>
      <c r="B46" s="10" t="e">
        <f>VLOOKUP(A46,#REF!,2,FALSE)</f>
        <v>#REF!</v>
      </c>
      <c r="C46" s="125" t="e">
        <f>VLOOKUP(A46,#REF!,3,FALSE)</f>
        <v>#REF!</v>
      </c>
      <c r="D46" s="11" t="e">
        <f>SUMIF(#REF!,'curva ABC BASE'!$A46,#REF!)</f>
        <v>#REF!</v>
      </c>
      <c r="E46" s="13" t="e">
        <f>VLOOKUP(A46,#REF!,5,FALSE)</f>
        <v>#REF!</v>
      </c>
      <c r="F46" s="12" t="e">
        <f>VLOOKUP(A46,#REF!,6,FALSE)</f>
        <v>#REF!</v>
      </c>
      <c r="G46" s="12" t="e">
        <f>SUMIF(#REF!,'curva ABC BASE'!$A46,#REF!)</f>
        <v>#REF!</v>
      </c>
      <c r="H46" s="130"/>
      <c r="I46" s="117"/>
      <c r="J46" s="117"/>
      <c r="K46" s="116"/>
      <c r="U46" s="93">
        <v>0</v>
      </c>
    </row>
    <row r="47" spans="1:21">
      <c r="A47" s="9">
        <v>87758</v>
      </c>
      <c r="B47" s="10" t="e">
        <f>VLOOKUP(A47,#REF!,2,FALSE)</f>
        <v>#REF!</v>
      </c>
      <c r="C47" s="125" t="e">
        <f>VLOOKUP(A47,#REF!,3,FALSE)</f>
        <v>#REF!</v>
      </c>
      <c r="D47" s="11" t="e">
        <f>SUMIF(#REF!,'curva ABC BASE'!$A47,#REF!)</f>
        <v>#REF!</v>
      </c>
      <c r="E47" s="13" t="e">
        <f>VLOOKUP(A47,#REF!,5,FALSE)</f>
        <v>#REF!</v>
      </c>
      <c r="F47" s="12" t="e">
        <f>VLOOKUP(A47,#REF!,6,FALSE)</f>
        <v>#REF!</v>
      </c>
      <c r="G47" s="12" t="e">
        <f>SUMIF(#REF!,'curva ABC BASE'!$A47,#REF!)</f>
        <v>#REF!</v>
      </c>
      <c r="H47" s="131"/>
      <c r="I47" s="126"/>
      <c r="J47" s="126"/>
      <c r="K47" s="126"/>
      <c r="U47" s="93">
        <v>0</v>
      </c>
    </row>
    <row r="48" spans="1:21">
      <c r="A48" s="9">
        <v>87792</v>
      </c>
      <c r="B48" s="10" t="e">
        <f>VLOOKUP(A48,#REF!,2,FALSE)</f>
        <v>#REF!</v>
      </c>
      <c r="C48" s="125" t="e">
        <f>VLOOKUP(A48,#REF!,3,FALSE)</f>
        <v>#REF!</v>
      </c>
      <c r="D48" s="11" t="e">
        <f>SUMIF(#REF!,'curva ABC BASE'!$A48,#REF!)</f>
        <v>#REF!</v>
      </c>
      <c r="E48" s="13" t="e">
        <f>VLOOKUP(A48,#REF!,5,FALSE)</f>
        <v>#REF!</v>
      </c>
      <c r="F48" s="12" t="e">
        <f>VLOOKUP(A48,#REF!,6,FALSE)</f>
        <v>#REF!</v>
      </c>
      <c r="G48" s="12" t="e">
        <f>SUMIF(#REF!,'curva ABC BASE'!$A48,#REF!)</f>
        <v>#REF!</v>
      </c>
      <c r="H48" s="130"/>
      <c r="I48" s="117"/>
      <c r="J48" s="117"/>
      <c r="K48" s="116"/>
      <c r="U48" s="93">
        <v>0</v>
      </c>
    </row>
    <row r="49" spans="1:21">
      <c r="A49" s="9">
        <v>87879</v>
      </c>
      <c r="B49" s="10" t="e">
        <f>VLOOKUP(A49,#REF!,2,FALSE)</f>
        <v>#REF!</v>
      </c>
      <c r="C49" s="125" t="e">
        <f>VLOOKUP(A49,#REF!,3,FALSE)</f>
        <v>#REF!</v>
      </c>
      <c r="D49" s="11" t="e">
        <f>SUMIF(#REF!,'curva ABC BASE'!$A49,#REF!)</f>
        <v>#REF!</v>
      </c>
      <c r="E49" s="13" t="e">
        <f>VLOOKUP(A49,#REF!,5,FALSE)</f>
        <v>#REF!</v>
      </c>
      <c r="F49" s="12" t="e">
        <f>VLOOKUP(A49,#REF!,6,FALSE)</f>
        <v>#REF!</v>
      </c>
      <c r="G49" s="12" t="e">
        <f>SUMIF(#REF!,'curva ABC BASE'!$A49,#REF!)</f>
        <v>#REF!</v>
      </c>
      <c r="H49" s="130"/>
      <c r="I49" s="117"/>
      <c r="J49" s="117"/>
      <c r="K49" s="116"/>
      <c r="U49" s="93">
        <v>0</v>
      </c>
    </row>
    <row r="50" spans="1:21">
      <c r="A50" s="9">
        <v>87886</v>
      </c>
      <c r="B50" s="10" t="e">
        <f>VLOOKUP(A50,#REF!,2,FALSE)</f>
        <v>#REF!</v>
      </c>
      <c r="C50" s="125" t="e">
        <f>VLOOKUP(A50,#REF!,3,FALSE)</f>
        <v>#REF!</v>
      </c>
      <c r="D50" s="11" t="e">
        <f>SUMIF(#REF!,'curva ABC BASE'!$A50,#REF!)</f>
        <v>#REF!</v>
      </c>
      <c r="E50" s="13" t="e">
        <f>VLOOKUP(A50,#REF!,5,FALSE)</f>
        <v>#REF!</v>
      </c>
      <c r="F50" s="12" t="e">
        <f>VLOOKUP(A50,#REF!,6,FALSE)</f>
        <v>#REF!</v>
      </c>
      <c r="G50" s="12" t="e">
        <f>SUMIF(#REF!,'curva ABC BASE'!$A50,#REF!)</f>
        <v>#REF!</v>
      </c>
      <c r="H50" s="130"/>
      <c r="I50" s="117"/>
      <c r="J50" s="117"/>
      <c r="K50" s="116"/>
      <c r="U50" s="93">
        <v>0</v>
      </c>
    </row>
    <row r="51" spans="1:21">
      <c r="A51" s="9">
        <v>87904</v>
      </c>
      <c r="B51" s="10" t="e">
        <f>VLOOKUP(A51,#REF!,2,FALSE)</f>
        <v>#REF!</v>
      </c>
      <c r="C51" s="125" t="e">
        <f>VLOOKUP(A51,#REF!,3,FALSE)</f>
        <v>#REF!</v>
      </c>
      <c r="D51" s="11" t="e">
        <f>SUMIF(#REF!,'curva ABC BASE'!$A51,#REF!)</f>
        <v>#REF!</v>
      </c>
      <c r="E51" s="13" t="e">
        <f>VLOOKUP(A51,#REF!,5,FALSE)</f>
        <v>#REF!</v>
      </c>
      <c r="F51" s="12" t="e">
        <f>VLOOKUP(A51,#REF!,6,FALSE)</f>
        <v>#REF!</v>
      </c>
      <c r="G51" s="12" t="e">
        <f>SUMIF(#REF!,'curva ABC BASE'!$A51,#REF!)</f>
        <v>#REF!</v>
      </c>
      <c r="H51" s="130"/>
      <c r="I51" s="117"/>
      <c r="J51" s="117"/>
      <c r="K51" s="116"/>
      <c r="U51" s="93">
        <v>0</v>
      </c>
    </row>
    <row r="52" spans="1:21">
      <c r="A52" s="9">
        <v>88486</v>
      </c>
      <c r="B52" s="10" t="e">
        <f>VLOOKUP(A52,#REF!,2,FALSE)</f>
        <v>#REF!</v>
      </c>
      <c r="C52" s="125" t="e">
        <f>VLOOKUP(A52,#REF!,3,FALSE)</f>
        <v>#REF!</v>
      </c>
      <c r="D52" s="11" t="e">
        <f>SUMIF(#REF!,'curva ABC BASE'!$A52,#REF!)</f>
        <v>#REF!</v>
      </c>
      <c r="E52" s="13" t="e">
        <f>VLOOKUP(A52,#REF!,5,FALSE)</f>
        <v>#REF!</v>
      </c>
      <c r="F52" s="12" t="e">
        <f>VLOOKUP(A52,#REF!,6,FALSE)</f>
        <v>#REF!</v>
      </c>
      <c r="G52" s="12" t="e">
        <f>SUMIF(#REF!,'curva ABC BASE'!$A52,#REF!)</f>
        <v>#REF!</v>
      </c>
      <c r="H52" s="131"/>
      <c r="I52" s="126"/>
      <c r="J52" s="126"/>
      <c r="K52" s="126"/>
      <c r="U52" s="93">
        <v>0</v>
      </c>
    </row>
    <row r="53" spans="1:21">
      <c r="A53" s="9">
        <v>88489</v>
      </c>
      <c r="B53" s="10" t="e">
        <f>VLOOKUP(A53,#REF!,2,FALSE)</f>
        <v>#REF!</v>
      </c>
      <c r="C53" s="125" t="e">
        <f>VLOOKUP(A53,#REF!,3,FALSE)</f>
        <v>#REF!</v>
      </c>
      <c r="D53" s="11" t="e">
        <f>SUMIF(#REF!,'curva ABC BASE'!$A53,#REF!)</f>
        <v>#REF!</v>
      </c>
      <c r="E53" s="13" t="e">
        <f>VLOOKUP(A53,#REF!,5,FALSE)</f>
        <v>#REF!</v>
      </c>
      <c r="F53" s="12" t="e">
        <f>VLOOKUP(A53,#REF!,6,FALSE)</f>
        <v>#REF!</v>
      </c>
      <c r="G53" s="12" t="e">
        <f>SUMIF(#REF!,'curva ABC BASE'!$A53,#REF!)</f>
        <v>#REF!</v>
      </c>
      <c r="H53" s="130"/>
      <c r="I53" s="117"/>
      <c r="J53" s="117"/>
      <c r="K53" s="116"/>
      <c r="U53" s="93">
        <v>0</v>
      </c>
    </row>
    <row r="54" spans="1:21">
      <c r="A54" s="9">
        <v>88494</v>
      </c>
      <c r="B54" s="10" t="e">
        <f>VLOOKUP(A54,#REF!,2,FALSE)</f>
        <v>#REF!</v>
      </c>
      <c r="C54" s="125" t="e">
        <f>VLOOKUP(A54,#REF!,3,FALSE)</f>
        <v>#REF!</v>
      </c>
      <c r="D54" s="11" t="e">
        <f>SUMIF(#REF!,'curva ABC BASE'!$A54,#REF!)</f>
        <v>#REF!</v>
      </c>
      <c r="E54" s="13" t="e">
        <f>VLOOKUP(A54,#REF!,5,FALSE)</f>
        <v>#REF!</v>
      </c>
      <c r="F54" s="12" t="e">
        <f>VLOOKUP(A54,#REF!,6,FALSE)</f>
        <v>#REF!</v>
      </c>
      <c r="G54" s="12" t="e">
        <f>SUMIF(#REF!,'curva ABC BASE'!$A54,#REF!)</f>
        <v>#REF!</v>
      </c>
      <c r="H54" s="130"/>
      <c r="I54" s="117"/>
      <c r="J54" s="117"/>
      <c r="K54" s="116"/>
      <c r="U54" s="93">
        <v>0</v>
      </c>
    </row>
    <row r="55" spans="1:21">
      <c r="A55" s="9">
        <v>88495</v>
      </c>
      <c r="B55" s="10" t="e">
        <f>VLOOKUP(A55,#REF!,2,FALSE)</f>
        <v>#REF!</v>
      </c>
      <c r="C55" s="125" t="e">
        <f>VLOOKUP(A55,#REF!,3,FALSE)</f>
        <v>#REF!</v>
      </c>
      <c r="D55" s="11" t="e">
        <f>SUMIF(#REF!,'curva ABC BASE'!$A55,#REF!)</f>
        <v>#REF!</v>
      </c>
      <c r="E55" s="13" t="e">
        <f>VLOOKUP(A55,#REF!,5,FALSE)</f>
        <v>#REF!</v>
      </c>
      <c r="F55" s="12" t="e">
        <f>VLOOKUP(A55,#REF!,6,FALSE)</f>
        <v>#REF!</v>
      </c>
      <c r="G55" s="12" t="e">
        <f>SUMIF(#REF!,'curva ABC BASE'!$A55,#REF!)</f>
        <v>#REF!</v>
      </c>
      <c r="H55" s="130"/>
      <c r="I55" s="117"/>
      <c r="J55" s="117"/>
      <c r="K55" s="116"/>
      <c r="U55" s="93">
        <v>0</v>
      </c>
    </row>
    <row r="56" spans="1:21">
      <c r="A56" s="9">
        <v>89355</v>
      </c>
      <c r="B56" s="10" t="e">
        <f>VLOOKUP(A56,#REF!,2,FALSE)</f>
        <v>#REF!</v>
      </c>
      <c r="C56" s="125" t="e">
        <f>VLOOKUP(A56,#REF!,3,FALSE)</f>
        <v>#REF!</v>
      </c>
      <c r="D56" s="11" t="e">
        <f>SUMIF(#REF!,'curva ABC BASE'!$A56,#REF!)</f>
        <v>#REF!</v>
      </c>
      <c r="E56" s="13" t="e">
        <f>VLOOKUP(A56,#REF!,5,FALSE)</f>
        <v>#REF!</v>
      </c>
      <c r="F56" s="12" t="e">
        <f>VLOOKUP(A56,#REF!,6,FALSE)</f>
        <v>#REF!</v>
      </c>
      <c r="G56" s="12" t="e">
        <f>SUMIF(#REF!,'curva ABC BASE'!$A56,#REF!)</f>
        <v>#REF!</v>
      </c>
      <c r="H56" s="130"/>
      <c r="I56" s="117"/>
      <c r="J56" s="117"/>
      <c r="K56" s="116"/>
      <c r="U56" s="93">
        <v>0</v>
      </c>
    </row>
    <row r="57" spans="1:21">
      <c r="A57" s="9">
        <v>89356</v>
      </c>
      <c r="B57" s="10" t="e">
        <f>VLOOKUP(A57,#REF!,2,FALSE)</f>
        <v>#REF!</v>
      </c>
      <c r="C57" s="125" t="e">
        <f>VLOOKUP(A57,#REF!,3,FALSE)</f>
        <v>#REF!</v>
      </c>
      <c r="D57" s="11" t="e">
        <f>SUMIF(#REF!,'curva ABC BASE'!$A57,#REF!)</f>
        <v>#REF!</v>
      </c>
      <c r="E57" s="13" t="e">
        <f>VLOOKUP(A57,#REF!,5,FALSE)</f>
        <v>#REF!</v>
      </c>
      <c r="F57" s="12" t="e">
        <f>VLOOKUP(A57,#REF!,6,FALSE)</f>
        <v>#REF!</v>
      </c>
      <c r="G57" s="12" t="e">
        <f>SUMIF(#REF!,'curva ABC BASE'!$A57,#REF!)</f>
        <v>#REF!</v>
      </c>
      <c r="H57" s="130"/>
      <c r="I57" s="117"/>
      <c r="J57" s="117"/>
      <c r="K57" s="116"/>
      <c r="U57" s="93">
        <v>0</v>
      </c>
    </row>
    <row r="58" spans="1:21">
      <c r="A58" s="9">
        <v>89357</v>
      </c>
      <c r="B58" s="10" t="e">
        <f>VLOOKUP(A58,#REF!,2,FALSE)</f>
        <v>#REF!</v>
      </c>
      <c r="C58" s="125" t="e">
        <f>VLOOKUP(A58,#REF!,3,FALSE)</f>
        <v>#REF!</v>
      </c>
      <c r="D58" s="11" t="e">
        <f>SUMIF(#REF!,'curva ABC BASE'!$A58,#REF!)</f>
        <v>#REF!</v>
      </c>
      <c r="E58" s="13" t="e">
        <f>VLOOKUP(A58,#REF!,5,FALSE)</f>
        <v>#REF!</v>
      </c>
      <c r="F58" s="12" t="e">
        <f>VLOOKUP(A58,#REF!,6,FALSE)</f>
        <v>#REF!</v>
      </c>
      <c r="G58" s="12" t="e">
        <f>SUMIF(#REF!,'curva ABC BASE'!$A58,#REF!)</f>
        <v>#REF!</v>
      </c>
      <c r="H58" s="130"/>
      <c r="I58" s="117"/>
      <c r="J58" s="117"/>
      <c r="K58" s="116"/>
      <c r="U58" s="93">
        <v>0</v>
      </c>
    </row>
    <row r="59" spans="1:21">
      <c r="A59" s="9">
        <v>89362</v>
      </c>
      <c r="B59" s="10" t="e">
        <f>VLOOKUP(A59,#REF!,2,FALSE)</f>
        <v>#REF!</v>
      </c>
      <c r="C59" s="125" t="e">
        <f>VLOOKUP(A59,#REF!,3,FALSE)</f>
        <v>#REF!</v>
      </c>
      <c r="D59" s="11" t="e">
        <f>SUMIF(#REF!,'curva ABC BASE'!$A59,#REF!)</f>
        <v>#REF!</v>
      </c>
      <c r="E59" s="13" t="e">
        <f>VLOOKUP(A59,#REF!,5,FALSE)</f>
        <v>#REF!</v>
      </c>
      <c r="F59" s="12" t="e">
        <f>VLOOKUP(A59,#REF!,6,FALSE)</f>
        <v>#REF!</v>
      </c>
      <c r="G59" s="12" t="e">
        <f>SUMIF(#REF!,'curva ABC BASE'!$A59,#REF!)</f>
        <v>#REF!</v>
      </c>
      <c r="H59" s="130"/>
      <c r="I59" s="117"/>
      <c r="J59" s="117"/>
      <c r="K59" s="116"/>
      <c r="U59" s="93">
        <v>0</v>
      </c>
    </row>
    <row r="60" spans="1:21">
      <c r="A60" s="9">
        <v>89363</v>
      </c>
      <c r="B60" s="10" t="e">
        <f>VLOOKUP(A60,#REF!,2,FALSE)</f>
        <v>#REF!</v>
      </c>
      <c r="C60" s="125" t="e">
        <f>VLOOKUP(A60,#REF!,3,FALSE)</f>
        <v>#REF!</v>
      </c>
      <c r="D60" s="11" t="e">
        <f>SUMIF(#REF!,'curva ABC BASE'!$A60,#REF!)</f>
        <v>#REF!</v>
      </c>
      <c r="E60" s="13" t="e">
        <f>VLOOKUP(A60,#REF!,5,FALSE)</f>
        <v>#REF!</v>
      </c>
      <c r="F60" s="12" t="e">
        <f>VLOOKUP(A60,#REF!,6,FALSE)</f>
        <v>#REF!</v>
      </c>
      <c r="G60" s="12" t="e">
        <f>SUMIF(#REF!,'curva ABC BASE'!$A60,#REF!)</f>
        <v>#REF!</v>
      </c>
      <c r="H60" s="130"/>
      <c r="I60" s="117"/>
      <c r="J60" s="117"/>
      <c r="K60" s="116"/>
      <c r="U60" s="93">
        <v>0</v>
      </c>
    </row>
    <row r="61" spans="1:21">
      <c r="A61" s="9">
        <v>89367</v>
      </c>
      <c r="B61" s="10" t="e">
        <f>VLOOKUP(A61,#REF!,2,FALSE)</f>
        <v>#REF!</v>
      </c>
      <c r="C61" s="125" t="e">
        <f>VLOOKUP(A61,#REF!,3,FALSE)</f>
        <v>#REF!</v>
      </c>
      <c r="D61" s="11" t="e">
        <f>SUMIF(#REF!,'curva ABC BASE'!$A61,#REF!)</f>
        <v>#REF!</v>
      </c>
      <c r="E61" s="13" t="e">
        <f>VLOOKUP(A61,#REF!,5,FALSE)</f>
        <v>#REF!</v>
      </c>
      <c r="F61" s="12" t="e">
        <f>VLOOKUP(A61,#REF!,6,FALSE)</f>
        <v>#REF!</v>
      </c>
      <c r="G61" s="12" t="e">
        <f>SUMIF(#REF!,'curva ABC BASE'!$A61,#REF!)</f>
        <v>#REF!</v>
      </c>
      <c r="H61" s="130"/>
      <c r="I61" s="117"/>
      <c r="J61" s="117"/>
      <c r="K61" s="116"/>
      <c r="U61" s="93">
        <v>0</v>
      </c>
    </row>
    <row r="62" spans="1:21">
      <c r="A62" s="9">
        <v>89374</v>
      </c>
      <c r="B62" s="10" t="e">
        <f>VLOOKUP(A62,#REF!,2,FALSE)</f>
        <v>#REF!</v>
      </c>
      <c r="C62" s="125" t="e">
        <f>VLOOKUP(A62,#REF!,3,FALSE)</f>
        <v>#REF!</v>
      </c>
      <c r="D62" s="11" t="e">
        <f>SUMIF(#REF!,'curva ABC BASE'!$A62,#REF!)</f>
        <v>#REF!</v>
      </c>
      <c r="E62" s="13" t="e">
        <f>VLOOKUP(A62,#REF!,5,FALSE)</f>
        <v>#REF!</v>
      </c>
      <c r="F62" s="12" t="e">
        <f>VLOOKUP(A62,#REF!,6,FALSE)</f>
        <v>#REF!</v>
      </c>
      <c r="G62" s="12" t="e">
        <f>SUMIF(#REF!,'curva ABC BASE'!$A62,#REF!)</f>
        <v>#REF!</v>
      </c>
      <c r="H62" s="130"/>
      <c r="I62" s="117"/>
      <c r="J62" s="117"/>
      <c r="K62" s="116"/>
      <c r="U62" s="93">
        <v>0</v>
      </c>
    </row>
    <row r="63" spans="1:21">
      <c r="A63" s="9">
        <v>89383</v>
      </c>
      <c r="B63" s="10" t="e">
        <f>VLOOKUP(A63,#REF!,2,FALSE)</f>
        <v>#REF!</v>
      </c>
      <c r="C63" s="125" t="e">
        <f>VLOOKUP(A63,#REF!,3,FALSE)</f>
        <v>#REF!</v>
      </c>
      <c r="D63" s="11" t="e">
        <f>SUMIF(#REF!,'curva ABC BASE'!$A63,#REF!)</f>
        <v>#REF!</v>
      </c>
      <c r="E63" s="13" t="e">
        <f>VLOOKUP(A63,#REF!,5,FALSE)</f>
        <v>#REF!</v>
      </c>
      <c r="F63" s="12" t="e">
        <f>VLOOKUP(A63,#REF!,6,FALSE)</f>
        <v>#REF!</v>
      </c>
      <c r="G63" s="12" t="e">
        <f>SUMIF(#REF!,'curva ABC BASE'!$A63,#REF!)</f>
        <v>#REF!</v>
      </c>
      <c r="H63" s="130"/>
      <c r="I63" s="117"/>
      <c r="J63" s="117"/>
      <c r="K63" s="116"/>
      <c r="U63" s="93">
        <v>0</v>
      </c>
    </row>
    <row r="64" spans="1:21">
      <c r="A64" s="9">
        <v>89436</v>
      </c>
      <c r="B64" s="10" t="e">
        <f>VLOOKUP(A64,#REF!,2,FALSE)</f>
        <v>#REF!</v>
      </c>
      <c r="C64" s="125" t="e">
        <f>VLOOKUP(A64,#REF!,3,FALSE)</f>
        <v>#REF!</v>
      </c>
      <c r="D64" s="11" t="e">
        <f>SUMIF(#REF!,'curva ABC BASE'!$A64,#REF!)</f>
        <v>#REF!</v>
      </c>
      <c r="E64" s="13" t="e">
        <f>VLOOKUP(A64,#REF!,5,FALSE)</f>
        <v>#REF!</v>
      </c>
      <c r="F64" s="12" t="e">
        <f>VLOOKUP(A64,#REF!,6,FALSE)</f>
        <v>#REF!</v>
      </c>
      <c r="G64" s="12" t="e">
        <f>SUMIF(#REF!,'curva ABC BASE'!$A64,#REF!)</f>
        <v>#REF!</v>
      </c>
      <c r="H64" s="130"/>
      <c r="I64" s="117"/>
      <c r="J64" s="117"/>
      <c r="K64" s="116"/>
      <c r="U64" s="93">
        <v>0</v>
      </c>
    </row>
    <row r="65" spans="1:21">
      <c r="A65" s="9">
        <v>89447</v>
      </c>
      <c r="B65" s="10" t="e">
        <f>VLOOKUP(A65,#REF!,2,FALSE)</f>
        <v>#REF!</v>
      </c>
      <c r="C65" s="125" t="e">
        <f>VLOOKUP(A65,#REF!,3,FALSE)</f>
        <v>#REF!</v>
      </c>
      <c r="D65" s="11" t="e">
        <f>SUMIF(#REF!,'curva ABC BASE'!$A65,#REF!)</f>
        <v>#REF!</v>
      </c>
      <c r="E65" s="13" t="e">
        <f>VLOOKUP(A65,#REF!,5,FALSE)</f>
        <v>#REF!</v>
      </c>
      <c r="F65" s="12" t="e">
        <f>VLOOKUP(A65,#REF!,6,FALSE)</f>
        <v>#REF!</v>
      </c>
      <c r="G65" s="12" t="e">
        <f>SUMIF(#REF!,'curva ABC BASE'!$A65,#REF!)</f>
        <v>#REF!</v>
      </c>
      <c r="H65" s="130"/>
      <c r="I65" s="117"/>
      <c r="J65" s="117"/>
      <c r="K65" s="116"/>
      <c r="U65" s="93">
        <v>0</v>
      </c>
    </row>
    <row r="66" spans="1:21">
      <c r="A66" s="9">
        <v>89448</v>
      </c>
      <c r="B66" s="10" t="e">
        <f>VLOOKUP(A66,#REF!,2,FALSE)</f>
        <v>#REF!</v>
      </c>
      <c r="C66" s="125" t="e">
        <f>VLOOKUP(A66,#REF!,3,FALSE)</f>
        <v>#REF!</v>
      </c>
      <c r="D66" s="11" t="e">
        <f>SUMIF(#REF!,'curva ABC BASE'!$A66,#REF!)</f>
        <v>#REF!</v>
      </c>
      <c r="E66" s="13" t="e">
        <f>VLOOKUP(A66,#REF!,5,FALSE)</f>
        <v>#REF!</v>
      </c>
      <c r="F66" s="12" t="e">
        <f>VLOOKUP(A66,#REF!,6,FALSE)</f>
        <v>#REF!</v>
      </c>
      <c r="G66" s="12" t="e">
        <f>SUMIF(#REF!,'curva ABC BASE'!$A66,#REF!)</f>
        <v>#REF!</v>
      </c>
      <c r="H66" s="130"/>
      <c r="I66" s="117"/>
      <c r="J66" s="117"/>
      <c r="K66" s="116"/>
      <c r="U66" s="93">
        <v>0</v>
      </c>
    </row>
    <row r="67" spans="1:21">
      <c r="A67" s="9">
        <v>89449</v>
      </c>
      <c r="B67" s="10" t="e">
        <f>VLOOKUP(A67,#REF!,2,FALSE)</f>
        <v>#REF!</v>
      </c>
      <c r="C67" s="125" t="e">
        <f>VLOOKUP(A67,#REF!,3,FALSE)</f>
        <v>#REF!</v>
      </c>
      <c r="D67" s="11" t="e">
        <f>SUMIF(#REF!,'curva ABC BASE'!$A67,#REF!)</f>
        <v>#REF!</v>
      </c>
      <c r="E67" s="13" t="e">
        <f>VLOOKUP(A67,#REF!,5,FALSE)</f>
        <v>#REF!</v>
      </c>
      <c r="F67" s="12" t="e">
        <f>VLOOKUP(A67,#REF!,6,FALSE)</f>
        <v>#REF!</v>
      </c>
      <c r="G67" s="12" t="e">
        <f>SUMIF(#REF!,'curva ABC BASE'!$A67,#REF!)</f>
        <v>#REF!</v>
      </c>
      <c r="H67" s="130"/>
      <c r="I67" s="117"/>
      <c r="J67" s="117"/>
      <c r="K67" s="116"/>
      <c r="U67" s="93">
        <v>0</v>
      </c>
    </row>
    <row r="68" spans="1:21">
      <c r="A68" s="9">
        <v>89450</v>
      </c>
      <c r="B68" s="10" t="e">
        <f>VLOOKUP(A68,#REF!,2,FALSE)</f>
        <v>#REF!</v>
      </c>
      <c r="C68" s="125" t="e">
        <f>VLOOKUP(A68,#REF!,3,FALSE)</f>
        <v>#REF!</v>
      </c>
      <c r="D68" s="11" t="e">
        <f>SUMIF(#REF!,'curva ABC BASE'!$A68,#REF!)</f>
        <v>#REF!</v>
      </c>
      <c r="E68" s="13" t="e">
        <f>VLOOKUP(A68,#REF!,5,FALSE)</f>
        <v>#REF!</v>
      </c>
      <c r="F68" s="12" t="e">
        <f>VLOOKUP(A68,#REF!,6,FALSE)</f>
        <v>#REF!</v>
      </c>
      <c r="G68" s="12" t="e">
        <f>SUMIF(#REF!,'curva ABC BASE'!$A68,#REF!)</f>
        <v>#REF!</v>
      </c>
      <c r="H68" s="130"/>
      <c r="I68" s="117"/>
      <c r="J68" s="117"/>
      <c r="K68" s="116"/>
      <c r="U68" s="93">
        <v>0</v>
      </c>
    </row>
    <row r="69" spans="1:21">
      <c r="A69" s="9">
        <v>89451</v>
      </c>
      <c r="B69" s="10" t="e">
        <f>VLOOKUP(A69,#REF!,2,FALSE)</f>
        <v>#REF!</v>
      </c>
      <c r="C69" s="125" t="e">
        <f>VLOOKUP(A69,#REF!,3,FALSE)</f>
        <v>#REF!</v>
      </c>
      <c r="D69" s="11" t="e">
        <f>SUMIF(#REF!,'curva ABC BASE'!$A69,#REF!)</f>
        <v>#REF!</v>
      </c>
      <c r="E69" s="13" t="e">
        <f>VLOOKUP(A69,#REF!,5,FALSE)</f>
        <v>#REF!</v>
      </c>
      <c r="F69" s="12" t="e">
        <f>VLOOKUP(A69,#REF!,6,FALSE)</f>
        <v>#REF!</v>
      </c>
      <c r="G69" s="12" t="e">
        <f>SUMIF(#REF!,'curva ABC BASE'!$A69,#REF!)</f>
        <v>#REF!</v>
      </c>
      <c r="H69" s="130"/>
      <c r="I69" s="117"/>
      <c r="J69" s="117"/>
      <c r="K69" s="116"/>
      <c r="U69" s="93">
        <v>0</v>
      </c>
    </row>
    <row r="70" spans="1:21">
      <c r="A70" s="9">
        <v>89501</v>
      </c>
      <c r="B70" s="10" t="e">
        <f>VLOOKUP(A70,#REF!,2,FALSE)</f>
        <v>#REF!</v>
      </c>
      <c r="C70" s="125" t="e">
        <f>VLOOKUP(A70,#REF!,3,FALSE)</f>
        <v>#REF!</v>
      </c>
      <c r="D70" s="11" t="e">
        <f>SUMIF(#REF!,'curva ABC BASE'!$A70,#REF!)</f>
        <v>#REF!</v>
      </c>
      <c r="E70" s="13" t="e">
        <f>VLOOKUP(A70,#REF!,5,FALSE)</f>
        <v>#REF!</v>
      </c>
      <c r="F70" s="12" t="e">
        <f>VLOOKUP(A70,#REF!,6,FALSE)</f>
        <v>#REF!</v>
      </c>
      <c r="G70" s="12" t="e">
        <f>SUMIF(#REF!,'curva ABC BASE'!$A70,#REF!)</f>
        <v>#REF!</v>
      </c>
      <c r="H70" s="131"/>
      <c r="I70" s="126"/>
      <c r="J70" s="126"/>
      <c r="K70" s="126"/>
      <c r="U70" s="93">
        <v>0</v>
      </c>
    </row>
    <row r="71" spans="1:21">
      <c r="A71" s="9">
        <v>89502</v>
      </c>
      <c r="B71" s="10" t="e">
        <f>VLOOKUP(A71,#REF!,2,FALSE)</f>
        <v>#REF!</v>
      </c>
      <c r="C71" s="125" t="e">
        <f>VLOOKUP(A71,#REF!,3,FALSE)</f>
        <v>#REF!</v>
      </c>
      <c r="D71" s="11" t="e">
        <f>SUMIF(#REF!,'curva ABC BASE'!$A71,#REF!)</f>
        <v>#REF!</v>
      </c>
      <c r="E71" s="13" t="e">
        <f>VLOOKUP(A71,#REF!,5,FALSE)</f>
        <v>#REF!</v>
      </c>
      <c r="F71" s="12" t="e">
        <f>VLOOKUP(A71,#REF!,6,FALSE)</f>
        <v>#REF!</v>
      </c>
      <c r="G71" s="12" t="e">
        <f>SUMIF(#REF!,'curva ABC BASE'!$A71,#REF!)</f>
        <v>#REF!</v>
      </c>
      <c r="H71" s="130"/>
      <c r="I71" s="117"/>
      <c r="J71" s="117"/>
      <c r="K71" s="116"/>
      <c r="U71" s="93">
        <v>0</v>
      </c>
    </row>
    <row r="72" spans="1:21">
      <c r="A72" s="9">
        <v>89505</v>
      </c>
      <c r="B72" s="10" t="e">
        <f>VLOOKUP(A72,#REF!,2,FALSE)</f>
        <v>#REF!</v>
      </c>
      <c r="C72" s="125" t="e">
        <f>VLOOKUP(A72,#REF!,3,FALSE)</f>
        <v>#REF!</v>
      </c>
      <c r="D72" s="11" t="e">
        <f>SUMIF(#REF!,'curva ABC BASE'!$A72,#REF!)</f>
        <v>#REF!</v>
      </c>
      <c r="E72" s="13" t="e">
        <f>VLOOKUP(A72,#REF!,5,FALSE)</f>
        <v>#REF!</v>
      </c>
      <c r="F72" s="12" t="e">
        <f>VLOOKUP(A72,#REF!,6,FALSE)</f>
        <v>#REF!</v>
      </c>
      <c r="G72" s="12" t="e">
        <f>SUMIF(#REF!,'curva ABC BASE'!$A72,#REF!)</f>
        <v>#REF!</v>
      </c>
      <c r="H72" s="130"/>
      <c r="I72" s="117"/>
      <c r="J72" s="117"/>
      <c r="K72" s="116"/>
      <c r="U72" s="93">
        <v>0</v>
      </c>
    </row>
    <row r="73" spans="1:21">
      <c r="A73" s="9">
        <v>89511</v>
      </c>
      <c r="B73" s="10" t="e">
        <f>VLOOKUP(A73,#REF!,2,FALSE)</f>
        <v>#REF!</v>
      </c>
      <c r="C73" s="125" t="e">
        <f>VLOOKUP(A73,#REF!,3,FALSE)</f>
        <v>#REF!</v>
      </c>
      <c r="D73" s="11" t="e">
        <f>SUMIF(#REF!,'curva ABC BASE'!$A73,#REF!)</f>
        <v>#REF!</v>
      </c>
      <c r="E73" s="13" t="e">
        <f>VLOOKUP(A73,#REF!,5,FALSE)</f>
        <v>#REF!</v>
      </c>
      <c r="F73" s="12" t="e">
        <f>VLOOKUP(A73,#REF!,6,FALSE)</f>
        <v>#REF!</v>
      </c>
      <c r="G73" s="12" t="e">
        <f>SUMIF(#REF!,'curva ABC BASE'!$A73,#REF!)</f>
        <v>#REF!</v>
      </c>
      <c r="H73" s="130"/>
      <c r="I73" s="117"/>
      <c r="J73" s="117"/>
      <c r="K73" s="116"/>
      <c r="U73" s="93">
        <v>0</v>
      </c>
    </row>
    <row r="74" spans="1:21">
      <c r="A74" s="9">
        <v>89512</v>
      </c>
      <c r="B74" s="10" t="e">
        <f>VLOOKUP(A74,#REF!,2,FALSE)</f>
        <v>#REF!</v>
      </c>
      <c r="C74" s="125" t="e">
        <f>VLOOKUP(A74,#REF!,3,FALSE)</f>
        <v>#REF!</v>
      </c>
      <c r="D74" s="11" t="e">
        <f>SUMIF(#REF!,'curva ABC BASE'!$A74,#REF!)</f>
        <v>#REF!</v>
      </c>
      <c r="E74" s="13" t="e">
        <f>VLOOKUP(A74,#REF!,5,FALSE)</f>
        <v>#REF!</v>
      </c>
      <c r="F74" s="12" t="e">
        <f>VLOOKUP(A74,#REF!,6,FALSE)</f>
        <v>#REF!</v>
      </c>
      <c r="G74" s="12" t="e">
        <f>SUMIF(#REF!,'curva ABC BASE'!$A74,#REF!)</f>
        <v>#REF!</v>
      </c>
      <c r="H74" s="131"/>
      <c r="I74" s="126"/>
      <c r="J74" s="126"/>
      <c r="K74" s="126"/>
      <c r="U74" s="93">
        <v>0</v>
      </c>
    </row>
    <row r="75" spans="1:21">
      <c r="A75" s="9">
        <v>89513</v>
      </c>
      <c r="B75" s="10" t="e">
        <f>VLOOKUP(A75,#REF!,2,FALSE)</f>
        <v>#REF!</v>
      </c>
      <c r="C75" s="125" t="e">
        <f>VLOOKUP(A75,#REF!,3,FALSE)</f>
        <v>#REF!</v>
      </c>
      <c r="D75" s="11" t="e">
        <f>SUMIF(#REF!,'curva ABC BASE'!$A75,#REF!)</f>
        <v>#REF!</v>
      </c>
      <c r="E75" s="13" t="e">
        <f>VLOOKUP(A75,#REF!,5,FALSE)</f>
        <v>#REF!</v>
      </c>
      <c r="F75" s="12" t="e">
        <f>VLOOKUP(A75,#REF!,6,FALSE)</f>
        <v>#REF!</v>
      </c>
      <c r="G75" s="12" t="e">
        <f>SUMIF(#REF!,'curva ABC BASE'!$A75,#REF!)</f>
        <v>#REF!</v>
      </c>
      <c r="H75" s="130"/>
      <c r="I75" s="117"/>
      <c r="J75" s="117"/>
      <c r="K75" s="116"/>
      <c r="U75" s="93">
        <v>0</v>
      </c>
    </row>
    <row r="76" spans="1:21">
      <c r="A76" s="9">
        <v>89515</v>
      </c>
      <c r="B76" s="10" t="e">
        <f>VLOOKUP(A76,#REF!,2,FALSE)</f>
        <v>#REF!</v>
      </c>
      <c r="C76" s="125" t="e">
        <f>VLOOKUP(A76,#REF!,3,FALSE)</f>
        <v>#REF!</v>
      </c>
      <c r="D76" s="11" t="e">
        <f>SUMIF(#REF!,'curva ABC BASE'!$A76,#REF!)</f>
        <v>#REF!</v>
      </c>
      <c r="E76" s="13" t="e">
        <f>VLOOKUP(A76,#REF!,5,FALSE)</f>
        <v>#REF!</v>
      </c>
      <c r="F76" s="12" t="e">
        <f>VLOOKUP(A76,#REF!,6,FALSE)</f>
        <v>#REF!</v>
      </c>
      <c r="G76" s="12" t="e">
        <f>SUMIF(#REF!,'curva ABC BASE'!$A76,#REF!)</f>
        <v>#REF!</v>
      </c>
      <c r="H76" s="130"/>
      <c r="I76" s="117"/>
      <c r="J76" s="117"/>
      <c r="K76" s="116"/>
      <c r="U76" s="93">
        <v>0</v>
      </c>
    </row>
    <row r="77" spans="1:21">
      <c r="A77" s="9">
        <v>89522</v>
      </c>
      <c r="B77" s="10" t="e">
        <f>VLOOKUP(A77,#REF!,2,FALSE)</f>
        <v>#REF!</v>
      </c>
      <c r="C77" s="125" t="e">
        <f>VLOOKUP(A77,#REF!,3,FALSE)</f>
        <v>#REF!</v>
      </c>
      <c r="D77" s="11" t="e">
        <f>SUMIF(#REF!,'curva ABC BASE'!$A77,#REF!)</f>
        <v>#REF!</v>
      </c>
      <c r="E77" s="13" t="e">
        <f>VLOOKUP(A77,#REF!,5,FALSE)</f>
        <v>#REF!</v>
      </c>
      <c r="F77" s="12" t="e">
        <f>VLOOKUP(A77,#REF!,6,FALSE)</f>
        <v>#REF!</v>
      </c>
      <c r="G77" s="12" t="e">
        <f>SUMIF(#REF!,'curva ABC BASE'!$A77,#REF!)</f>
        <v>#REF!</v>
      </c>
      <c r="H77" s="130"/>
      <c r="I77" s="117"/>
      <c r="J77" s="117"/>
      <c r="K77" s="116"/>
      <c r="U77" s="93">
        <v>0</v>
      </c>
    </row>
    <row r="78" spans="1:21">
      <c r="A78" s="9">
        <v>89529</v>
      </c>
      <c r="B78" s="10" t="e">
        <f>VLOOKUP(A78,#REF!,2,FALSE)</f>
        <v>#REF!</v>
      </c>
      <c r="C78" s="125" t="e">
        <f>VLOOKUP(A78,#REF!,3,FALSE)</f>
        <v>#REF!</v>
      </c>
      <c r="D78" s="11" t="e">
        <f>SUMIF(#REF!,'curva ABC BASE'!$A78,#REF!)</f>
        <v>#REF!</v>
      </c>
      <c r="E78" s="13" t="e">
        <f>VLOOKUP(A78,#REF!,5,FALSE)</f>
        <v>#REF!</v>
      </c>
      <c r="F78" s="12" t="e">
        <f>VLOOKUP(A78,#REF!,6,FALSE)</f>
        <v>#REF!</v>
      </c>
      <c r="G78" s="12" t="e">
        <f>SUMIF(#REF!,'curva ABC BASE'!$A78,#REF!)</f>
        <v>#REF!</v>
      </c>
      <c r="H78" s="131"/>
      <c r="I78" s="126"/>
      <c r="J78" s="126"/>
      <c r="K78" s="126"/>
      <c r="U78" s="93">
        <v>0</v>
      </c>
    </row>
    <row r="79" spans="1:21">
      <c r="A79" s="9">
        <v>89578</v>
      </c>
      <c r="B79" s="10" t="e">
        <f>VLOOKUP(A79,#REF!,2,FALSE)</f>
        <v>#REF!</v>
      </c>
      <c r="C79" s="125" t="e">
        <f>VLOOKUP(A79,#REF!,3,FALSE)</f>
        <v>#REF!</v>
      </c>
      <c r="D79" s="11" t="e">
        <f>SUMIF(#REF!,'curva ABC BASE'!$A79,#REF!)</f>
        <v>#REF!</v>
      </c>
      <c r="E79" s="13" t="e">
        <f>VLOOKUP(A79,#REF!,5,FALSE)</f>
        <v>#REF!</v>
      </c>
      <c r="F79" s="12" t="e">
        <f>VLOOKUP(A79,#REF!,6,FALSE)</f>
        <v>#REF!</v>
      </c>
      <c r="G79" s="12" t="e">
        <f>SUMIF(#REF!,'curva ABC BASE'!$A79,#REF!)</f>
        <v>#REF!</v>
      </c>
      <c r="H79" s="130"/>
      <c r="I79" s="117"/>
      <c r="J79" s="117"/>
      <c r="K79" s="116"/>
      <c r="U79" s="93">
        <v>0</v>
      </c>
    </row>
    <row r="80" spans="1:21">
      <c r="A80" s="9">
        <v>89580</v>
      </c>
      <c r="B80" s="10" t="e">
        <f>VLOOKUP(A80,#REF!,2,FALSE)</f>
        <v>#REF!</v>
      </c>
      <c r="C80" s="125" t="e">
        <f>VLOOKUP(A80,#REF!,3,FALSE)</f>
        <v>#REF!</v>
      </c>
      <c r="D80" s="11" t="e">
        <f>SUMIF(#REF!,'curva ABC BASE'!$A80,#REF!)</f>
        <v>#REF!</v>
      </c>
      <c r="E80" s="13" t="e">
        <f>VLOOKUP(A80,#REF!,5,FALSE)</f>
        <v>#REF!</v>
      </c>
      <c r="F80" s="12" t="e">
        <f>VLOOKUP(A80,#REF!,6,FALSE)</f>
        <v>#REF!</v>
      </c>
      <c r="G80" s="12" t="e">
        <f>SUMIF(#REF!,'curva ABC BASE'!$A80,#REF!)</f>
        <v>#REF!</v>
      </c>
      <c r="H80" s="131"/>
      <c r="I80" s="126"/>
      <c r="J80" s="126"/>
      <c r="K80" s="126"/>
      <c r="U80" s="93">
        <v>0</v>
      </c>
    </row>
    <row r="81" spans="1:21">
      <c r="A81" s="9">
        <v>89595</v>
      </c>
      <c r="B81" s="10" t="e">
        <f>VLOOKUP(A81,#REF!,2,FALSE)</f>
        <v>#REF!</v>
      </c>
      <c r="C81" s="125" t="e">
        <f>VLOOKUP(A81,#REF!,3,FALSE)</f>
        <v>#REF!</v>
      </c>
      <c r="D81" s="11" t="e">
        <f>SUMIF(#REF!,'curva ABC BASE'!$A81,#REF!)</f>
        <v>#REF!</v>
      </c>
      <c r="E81" s="13" t="e">
        <f>VLOOKUP(A81,#REF!,5,FALSE)</f>
        <v>#REF!</v>
      </c>
      <c r="F81" s="12" t="e">
        <f>VLOOKUP(A81,#REF!,6,FALSE)</f>
        <v>#REF!</v>
      </c>
      <c r="G81" s="12" t="e">
        <f>SUMIF(#REF!,'curva ABC BASE'!$A81,#REF!)</f>
        <v>#REF!</v>
      </c>
      <c r="H81" s="130"/>
      <c r="I81" s="117"/>
      <c r="J81" s="117"/>
      <c r="K81" s="116"/>
      <c r="U81" s="93">
        <v>0</v>
      </c>
    </row>
    <row r="82" spans="1:21">
      <c r="A82" s="9">
        <v>89709</v>
      </c>
      <c r="B82" s="10" t="e">
        <f>VLOOKUP(A82,#REF!,2,FALSE)</f>
        <v>#REF!</v>
      </c>
      <c r="C82" s="125" t="e">
        <f>VLOOKUP(A82,#REF!,3,FALSE)</f>
        <v>#REF!</v>
      </c>
      <c r="D82" s="11" t="e">
        <f>SUMIF(#REF!,'curva ABC BASE'!$A82,#REF!)</f>
        <v>#REF!</v>
      </c>
      <c r="E82" s="13" t="e">
        <f>VLOOKUP(A82,#REF!,5,FALSE)</f>
        <v>#REF!</v>
      </c>
      <c r="F82" s="12" t="e">
        <f>VLOOKUP(A82,#REF!,6,FALSE)</f>
        <v>#REF!</v>
      </c>
      <c r="G82" s="12" t="e">
        <f>SUMIF(#REF!,'curva ABC BASE'!$A82,#REF!)</f>
        <v>#REF!</v>
      </c>
      <c r="H82" s="131"/>
      <c r="I82" s="126"/>
      <c r="J82" s="126"/>
      <c r="K82" s="126"/>
      <c r="U82" s="93">
        <v>0</v>
      </c>
    </row>
    <row r="83" spans="1:21">
      <c r="A83" s="9">
        <v>89710</v>
      </c>
      <c r="B83" s="10" t="e">
        <f>VLOOKUP(A83,#REF!,2,FALSE)</f>
        <v>#REF!</v>
      </c>
      <c r="C83" s="125" t="e">
        <f>VLOOKUP(A83,#REF!,3,FALSE)</f>
        <v>#REF!</v>
      </c>
      <c r="D83" s="11" t="e">
        <f>SUMIF(#REF!,'curva ABC BASE'!$A83,#REF!)</f>
        <v>#REF!</v>
      </c>
      <c r="E83" s="13" t="e">
        <f>VLOOKUP(A83,#REF!,5,FALSE)</f>
        <v>#REF!</v>
      </c>
      <c r="F83" s="12" t="e">
        <f>VLOOKUP(A83,#REF!,6,FALSE)</f>
        <v>#REF!</v>
      </c>
      <c r="G83" s="12" t="e">
        <f>SUMIF(#REF!,'curva ABC BASE'!$A83,#REF!)</f>
        <v>#REF!</v>
      </c>
      <c r="H83" s="131"/>
      <c r="I83" s="126"/>
      <c r="J83" s="126"/>
      <c r="K83" s="126"/>
      <c r="U83" s="93">
        <v>0</v>
      </c>
    </row>
    <row r="84" spans="1:21">
      <c r="A84" s="9">
        <v>89711</v>
      </c>
      <c r="B84" s="10" t="e">
        <f>VLOOKUP(A84,#REF!,2,FALSE)</f>
        <v>#REF!</v>
      </c>
      <c r="C84" s="125" t="e">
        <f>VLOOKUP(A84,#REF!,3,FALSE)</f>
        <v>#REF!</v>
      </c>
      <c r="D84" s="11" t="e">
        <f>SUMIF(#REF!,'curva ABC BASE'!$A84,#REF!)</f>
        <v>#REF!</v>
      </c>
      <c r="E84" s="13" t="e">
        <f>VLOOKUP(A84,#REF!,5,FALSE)</f>
        <v>#REF!</v>
      </c>
      <c r="F84" s="12" t="e">
        <f>VLOOKUP(A84,#REF!,6,FALSE)</f>
        <v>#REF!</v>
      </c>
      <c r="G84" s="12" t="e">
        <f>SUMIF(#REF!,'curva ABC BASE'!$A84,#REF!)</f>
        <v>#REF!</v>
      </c>
      <c r="H84" s="130"/>
      <c r="I84" s="117"/>
      <c r="J84" s="117"/>
      <c r="K84" s="116"/>
      <c r="U84" s="93">
        <v>0</v>
      </c>
    </row>
    <row r="85" spans="1:21">
      <c r="A85" s="9">
        <v>89712</v>
      </c>
      <c r="B85" s="10" t="e">
        <f>VLOOKUP(A85,#REF!,2,FALSE)</f>
        <v>#REF!</v>
      </c>
      <c r="C85" s="125" t="e">
        <f>VLOOKUP(A85,#REF!,3,FALSE)</f>
        <v>#REF!</v>
      </c>
      <c r="D85" s="11" t="e">
        <f>SUMIF(#REF!,'curva ABC BASE'!$A85,#REF!)</f>
        <v>#REF!</v>
      </c>
      <c r="E85" s="13" t="e">
        <f>VLOOKUP(A85,#REF!,5,FALSE)</f>
        <v>#REF!</v>
      </c>
      <c r="F85" s="12" t="e">
        <f>VLOOKUP(A85,#REF!,6,FALSE)</f>
        <v>#REF!</v>
      </c>
      <c r="G85" s="12" t="e">
        <f>SUMIF(#REF!,'curva ABC BASE'!$A85,#REF!)</f>
        <v>#REF!</v>
      </c>
      <c r="H85" s="130"/>
      <c r="I85" s="117"/>
      <c r="J85" s="117"/>
      <c r="K85" s="116"/>
      <c r="U85" s="93">
        <v>0</v>
      </c>
    </row>
    <row r="86" spans="1:21">
      <c r="A86" s="9">
        <v>89713</v>
      </c>
      <c r="B86" s="10" t="e">
        <f>VLOOKUP(A86,#REF!,2,FALSE)</f>
        <v>#REF!</v>
      </c>
      <c r="C86" s="125" t="e">
        <f>VLOOKUP(A86,#REF!,3,FALSE)</f>
        <v>#REF!</v>
      </c>
      <c r="D86" s="11" t="e">
        <f>SUMIF(#REF!,'curva ABC BASE'!$A86,#REF!)</f>
        <v>#REF!</v>
      </c>
      <c r="E86" s="13" t="e">
        <f>VLOOKUP(A86,#REF!,5,FALSE)</f>
        <v>#REF!</v>
      </c>
      <c r="F86" s="12" t="e">
        <f>VLOOKUP(A86,#REF!,6,FALSE)</f>
        <v>#REF!</v>
      </c>
      <c r="G86" s="12" t="e">
        <f>SUMIF(#REF!,'curva ABC BASE'!$A86,#REF!)</f>
        <v>#REF!</v>
      </c>
      <c r="H86" s="130"/>
      <c r="I86" s="117"/>
      <c r="J86" s="117"/>
      <c r="K86" s="116"/>
      <c r="U86" s="93">
        <v>0</v>
      </c>
    </row>
    <row r="87" spans="1:21">
      <c r="A87" s="9">
        <v>89714</v>
      </c>
      <c r="B87" s="10" t="e">
        <f>VLOOKUP(A87,#REF!,2,FALSE)</f>
        <v>#REF!</v>
      </c>
      <c r="C87" s="125" t="e">
        <f>VLOOKUP(A87,#REF!,3,FALSE)</f>
        <v>#REF!</v>
      </c>
      <c r="D87" s="11" t="e">
        <f>SUMIF(#REF!,'curva ABC BASE'!$A87,#REF!)</f>
        <v>#REF!</v>
      </c>
      <c r="E87" s="13" t="e">
        <f>VLOOKUP(A87,#REF!,5,FALSE)</f>
        <v>#REF!</v>
      </c>
      <c r="F87" s="12" t="e">
        <f>VLOOKUP(A87,#REF!,6,FALSE)</f>
        <v>#REF!</v>
      </c>
      <c r="G87" s="12" t="e">
        <f>SUMIF(#REF!,'curva ABC BASE'!$A87,#REF!)</f>
        <v>#REF!</v>
      </c>
      <c r="H87" s="130"/>
      <c r="I87" s="117"/>
      <c r="J87" s="117"/>
      <c r="K87" s="116"/>
      <c r="U87" s="93">
        <v>0</v>
      </c>
    </row>
    <row r="88" spans="1:21">
      <c r="A88" s="9">
        <v>89726</v>
      </c>
      <c r="B88" s="10" t="e">
        <f>VLOOKUP(A88,#REF!,2,FALSE)</f>
        <v>#REF!</v>
      </c>
      <c r="C88" s="125" t="e">
        <f>VLOOKUP(A88,#REF!,3,FALSE)</f>
        <v>#REF!</v>
      </c>
      <c r="D88" s="11" t="e">
        <f>SUMIF(#REF!,'curva ABC BASE'!$A88,#REF!)</f>
        <v>#REF!</v>
      </c>
      <c r="E88" s="13" t="e">
        <f>VLOOKUP(A88,#REF!,5,FALSE)</f>
        <v>#REF!</v>
      </c>
      <c r="F88" s="12" t="e">
        <f>VLOOKUP(A88,#REF!,6,FALSE)</f>
        <v>#REF!</v>
      </c>
      <c r="G88" s="12" t="e">
        <f>SUMIF(#REF!,'curva ABC BASE'!$A88,#REF!)</f>
        <v>#REF!</v>
      </c>
      <c r="H88" s="130"/>
      <c r="I88" s="117"/>
      <c r="J88" s="117"/>
      <c r="K88" s="116"/>
      <c r="U88" s="93">
        <v>0</v>
      </c>
    </row>
    <row r="89" spans="1:21">
      <c r="A89" s="9">
        <v>89731</v>
      </c>
      <c r="B89" s="10" t="e">
        <f>VLOOKUP(A89,#REF!,2,FALSE)</f>
        <v>#REF!</v>
      </c>
      <c r="C89" s="125" t="e">
        <f>VLOOKUP(A89,#REF!,3,FALSE)</f>
        <v>#REF!</v>
      </c>
      <c r="D89" s="11" t="e">
        <f>SUMIF(#REF!,'curva ABC BASE'!$A89,#REF!)</f>
        <v>#REF!</v>
      </c>
      <c r="E89" s="13" t="e">
        <f>VLOOKUP(A89,#REF!,5,FALSE)</f>
        <v>#REF!</v>
      </c>
      <c r="F89" s="12" t="e">
        <f>VLOOKUP(A89,#REF!,6,FALSE)</f>
        <v>#REF!</v>
      </c>
      <c r="G89" s="12" t="e">
        <f>SUMIF(#REF!,'curva ABC BASE'!$A89,#REF!)</f>
        <v>#REF!</v>
      </c>
      <c r="H89" s="130"/>
      <c r="I89" s="117"/>
      <c r="J89" s="117"/>
      <c r="K89" s="116"/>
      <c r="U89" s="93">
        <v>0</v>
      </c>
    </row>
    <row r="90" spans="1:21">
      <c r="A90" s="9">
        <v>89732</v>
      </c>
      <c r="B90" s="10" t="e">
        <f>VLOOKUP(A90,#REF!,2,FALSE)</f>
        <v>#REF!</v>
      </c>
      <c r="C90" s="125" t="e">
        <f>VLOOKUP(A90,#REF!,3,FALSE)</f>
        <v>#REF!</v>
      </c>
      <c r="D90" s="11" t="e">
        <f>SUMIF(#REF!,'curva ABC BASE'!$A90,#REF!)</f>
        <v>#REF!</v>
      </c>
      <c r="E90" s="13" t="e">
        <f>VLOOKUP(A90,#REF!,5,FALSE)</f>
        <v>#REF!</v>
      </c>
      <c r="F90" s="12" t="e">
        <f>VLOOKUP(A90,#REF!,6,FALSE)</f>
        <v>#REF!</v>
      </c>
      <c r="G90" s="12" t="e">
        <f>SUMIF(#REF!,'curva ABC BASE'!$A90,#REF!)</f>
        <v>#REF!</v>
      </c>
      <c r="H90" s="130"/>
      <c r="I90" s="117"/>
      <c r="J90" s="117"/>
      <c r="K90" s="116"/>
      <c r="U90" s="93">
        <v>0</v>
      </c>
    </row>
    <row r="91" spans="1:21">
      <c r="A91" s="9">
        <v>89782</v>
      </c>
      <c r="B91" s="10" t="e">
        <f>VLOOKUP(A91,#REF!,2,FALSE)</f>
        <v>#REF!</v>
      </c>
      <c r="C91" s="125" t="e">
        <f>VLOOKUP(A91,#REF!,3,FALSE)</f>
        <v>#REF!</v>
      </c>
      <c r="D91" s="11" t="e">
        <f>SUMIF(#REF!,'curva ABC BASE'!$A91,#REF!)</f>
        <v>#REF!</v>
      </c>
      <c r="E91" s="13" t="e">
        <f>VLOOKUP(A91,#REF!,5,FALSE)</f>
        <v>#REF!</v>
      </c>
      <c r="F91" s="12" t="e">
        <f>VLOOKUP(A91,#REF!,6,FALSE)</f>
        <v>#REF!</v>
      </c>
      <c r="G91" s="12" t="e">
        <f>SUMIF(#REF!,'curva ABC BASE'!$A91,#REF!)</f>
        <v>#REF!</v>
      </c>
      <c r="H91" s="130"/>
      <c r="I91" s="117"/>
      <c r="J91" s="117"/>
      <c r="K91" s="116"/>
      <c r="U91" s="93">
        <v>0</v>
      </c>
    </row>
    <row r="92" spans="1:21">
      <c r="A92" s="9">
        <v>89798</v>
      </c>
      <c r="B92" s="10" t="e">
        <f>VLOOKUP(A92,#REF!,2,FALSE)</f>
        <v>#REF!</v>
      </c>
      <c r="C92" s="125" t="e">
        <f>VLOOKUP(A92,#REF!,3,FALSE)</f>
        <v>#REF!</v>
      </c>
      <c r="D92" s="11" t="e">
        <f>SUMIF(#REF!,'curva ABC BASE'!$A92,#REF!)</f>
        <v>#REF!</v>
      </c>
      <c r="E92" s="13" t="e">
        <f>VLOOKUP(A92,#REF!,5,FALSE)</f>
        <v>#REF!</v>
      </c>
      <c r="F92" s="12" t="e">
        <f>VLOOKUP(A92,#REF!,6,FALSE)</f>
        <v>#REF!</v>
      </c>
      <c r="G92" s="12" t="e">
        <f>SUMIF(#REF!,'curva ABC BASE'!$A92,#REF!)</f>
        <v>#REF!</v>
      </c>
      <c r="H92" s="130"/>
      <c r="I92" s="117"/>
      <c r="J92" s="117"/>
      <c r="K92" s="116"/>
      <c r="U92" s="93">
        <v>0</v>
      </c>
    </row>
    <row r="93" spans="1:21">
      <c r="A93" s="9">
        <v>89825</v>
      </c>
      <c r="B93" s="10" t="e">
        <f>VLOOKUP(A93,#REF!,2,FALSE)</f>
        <v>#REF!</v>
      </c>
      <c r="C93" s="125" t="e">
        <f>VLOOKUP(A93,#REF!,3,FALSE)</f>
        <v>#REF!</v>
      </c>
      <c r="D93" s="11" t="e">
        <f>SUMIF(#REF!,'curva ABC BASE'!$A93,#REF!)</f>
        <v>#REF!</v>
      </c>
      <c r="E93" s="13" t="e">
        <f>VLOOKUP(A93,#REF!,5,FALSE)</f>
        <v>#REF!</v>
      </c>
      <c r="F93" s="12" t="e">
        <f>VLOOKUP(A93,#REF!,6,FALSE)</f>
        <v>#REF!</v>
      </c>
      <c r="G93" s="12" t="e">
        <f>SUMIF(#REF!,'curva ABC BASE'!$A93,#REF!)</f>
        <v>#REF!</v>
      </c>
      <c r="H93" s="130"/>
      <c r="I93" s="117"/>
      <c r="J93" s="117"/>
      <c r="K93" s="116"/>
      <c r="U93" s="93">
        <v>0</v>
      </c>
    </row>
    <row r="94" spans="1:21">
      <c r="A94" s="9">
        <v>89970</v>
      </c>
      <c r="B94" s="10" t="e">
        <f>VLOOKUP(A94,#REF!,2,FALSE)</f>
        <v>#REF!</v>
      </c>
      <c r="C94" s="125" t="e">
        <f>VLOOKUP(A94,#REF!,3,FALSE)</f>
        <v>#REF!</v>
      </c>
      <c r="D94" s="11" t="e">
        <f>SUMIF(#REF!,'curva ABC BASE'!$A94,#REF!)</f>
        <v>#REF!</v>
      </c>
      <c r="E94" s="13" t="e">
        <f>VLOOKUP(A94,#REF!,5,FALSE)</f>
        <v>#REF!</v>
      </c>
      <c r="F94" s="12" t="e">
        <f>VLOOKUP(A94,#REF!,6,FALSE)</f>
        <v>#REF!</v>
      </c>
      <c r="G94" s="12" t="e">
        <f>SUMIF(#REF!,'curva ABC BASE'!$A94,#REF!)</f>
        <v>#REF!</v>
      </c>
      <c r="H94" s="130"/>
      <c r="I94" s="117"/>
      <c r="J94" s="117"/>
      <c r="K94" s="116"/>
      <c r="U94" s="93">
        <v>0</v>
      </c>
    </row>
    <row r="95" spans="1:21">
      <c r="A95" s="9">
        <v>89987</v>
      </c>
      <c r="B95" s="10" t="e">
        <f>VLOOKUP(A95,#REF!,2,FALSE)</f>
        <v>#REF!</v>
      </c>
      <c r="C95" s="125" t="e">
        <f>VLOOKUP(A95,#REF!,3,FALSE)</f>
        <v>#REF!</v>
      </c>
      <c r="D95" s="11" t="e">
        <f>SUMIF(#REF!,'curva ABC BASE'!$A95,#REF!)</f>
        <v>#REF!</v>
      </c>
      <c r="E95" s="13" t="e">
        <f>VLOOKUP(A95,#REF!,5,FALSE)</f>
        <v>#REF!</v>
      </c>
      <c r="F95" s="12" t="e">
        <f>VLOOKUP(A95,#REF!,6,FALSE)</f>
        <v>#REF!</v>
      </c>
      <c r="G95" s="12" t="e">
        <f>SUMIF(#REF!,'curva ABC BASE'!$A95,#REF!)</f>
        <v>#REF!</v>
      </c>
      <c r="H95" s="130"/>
      <c r="I95" s="117"/>
      <c r="J95" s="117"/>
      <c r="K95" s="116"/>
      <c r="U95" s="93">
        <v>0</v>
      </c>
    </row>
    <row r="96" spans="1:21">
      <c r="A96" s="9">
        <v>90091</v>
      </c>
      <c r="B96" s="10" t="e">
        <f>VLOOKUP(A96,#REF!,2,FALSE)</f>
        <v>#REF!</v>
      </c>
      <c r="C96" s="125" t="e">
        <f>VLOOKUP(A96,#REF!,3,FALSE)</f>
        <v>#REF!</v>
      </c>
      <c r="D96" s="11" t="e">
        <f>SUMIF(#REF!,'curva ABC BASE'!$A96,#REF!)</f>
        <v>#REF!</v>
      </c>
      <c r="E96" s="13" t="e">
        <f>VLOOKUP(A96,#REF!,5,FALSE)</f>
        <v>#REF!</v>
      </c>
      <c r="F96" s="12" t="e">
        <f>VLOOKUP(A96,#REF!,6,FALSE)</f>
        <v>#REF!</v>
      </c>
      <c r="G96" s="12" t="e">
        <f>SUMIF(#REF!,'curva ABC BASE'!$A96,#REF!)</f>
        <v>#REF!</v>
      </c>
      <c r="H96" s="130"/>
      <c r="I96" s="117"/>
      <c r="J96" s="117"/>
      <c r="K96" s="116"/>
      <c r="U96" s="93">
        <v>0</v>
      </c>
    </row>
    <row r="97" spans="1:21">
      <c r="A97" s="9">
        <v>90373</v>
      </c>
      <c r="B97" s="10" t="e">
        <f>VLOOKUP(A97,#REF!,2,FALSE)</f>
        <v>#REF!</v>
      </c>
      <c r="C97" s="125" t="e">
        <f>VLOOKUP(A97,#REF!,3,FALSE)</f>
        <v>#REF!</v>
      </c>
      <c r="D97" s="11" t="e">
        <f>SUMIF(#REF!,'curva ABC BASE'!$A97,#REF!)</f>
        <v>#REF!</v>
      </c>
      <c r="E97" s="13" t="e">
        <f>VLOOKUP(A97,#REF!,5,FALSE)</f>
        <v>#REF!</v>
      </c>
      <c r="F97" s="12" t="e">
        <f>VLOOKUP(A97,#REF!,6,FALSE)</f>
        <v>#REF!</v>
      </c>
      <c r="G97" s="12" t="e">
        <f>SUMIF(#REF!,'curva ABC BASE'!$A97,#REF!)</f>
        <v>#REF!</v>
      </c>
      <c r="H97" s="130"/>
      <c r="I97" s="117"/>
      <c r="J97" s="117"/>
      <c r="K97" s="116"/>
      <c r="U97" s="93">
        <v>0</v>
      </c>
    </row>
    <row r="98" spans="1:21">
      <c r="A98" s="9">
        <v>90406</v>
      </c>
      <c r="B98" s="10" t="e">
        <f>VLOOKUP(A98,#REF!,2,FALSE)</f>
        <v>#REF!</v>
      </c>
      <c r="C98" s="125" t="e">
        <f>VLOOKUP(A98,#REF!,3,FALSE)</f>
        <v>#REF!</v>
      </c>
      <c r="D98" s="11" t="e">
        <f>SUMIF(#REF!,'curva ABC BASE'!$A98,#REF!)</f>
        <v>#REF!</v>
      </c>
      <c r="E98" s="13" t="e">
        <f>VLOOKUP(A98,#REF!,5,FALSE)</f>
        <v>#REF!</v>
      </c>
      <c r="F98" s="12" t="e">
        <f>VLOOKUP(A98,#REF!,6,FALSE)</f>
        <v>#REF!</v>
      </c>
      <c r="G98" s="12" t="e">
        <f>SUMIF(#REF!,'curva ABC BASE'!$A98,#REF!)</f>
        <v>#REF!</v>
      </c>
      <c r="H98" s="130"/>
      <c r="I98" s="117"/>
      <c r="J98" s="117"/>
      <c r="K98" s="116"/>
      <c r="U98" s="93">
        <v>0</v>
      </c>
    </row>
    <row r="99" spans="1:21">
      <c r="A99" s="9">
        <v>91174</v>
      </c>
      <c r="B99" s="10" t="e">
        <f>VLOOKUP(A99,#REF!,2,FALSE)</f>
        <v>#REF!</v>
      </c>
      <c r="C99" s="125" t="e">
        <f>VLOOKUP(A99,#REF!,3,FALSE)</f>
        <v>#REF!</v>
      </c>
      <c r="D99" s="11" t="e">
        <f>SUMIF(#REF!,'curva ABC BASE'!$A99,#REF!)</f>
        <v>#REF!</v>
      </c>
      <c r="E99" s="13" t="e">
        <f>VLOOKUP(A99,#REF!,5,FALSE)</f>
        <v>#REF!</v>
      </c>
      <c r="F99" s="12" t="e">
        <f>VLOOKUP(A99,#REF!,6,FALSE)</f>
        <v>#REF!</v>
      </c>
      <c r="G99" s="12" t="e">
        <f>SUMIF(#REF!,'curva ABC BASE'!$A99,#REF!)</f>
        <v>#REF!</v>
      </c>
      <c r="H99" s="130"/>
      <c r="I99" s="117"/>
      <c r="J99" s="117"/>
      <c r="K99" s="116"/>
      <c r="U99" s="93">
        <v>0</v>
      </c>
    </row>
    <row r="100" spans="1:21">
      <c r="A100" s="9">
        <v>91313</v>
      </c>
      <c r="B100" s="10" t="e">
        <f>VLOOKUP(A100,#REF!,2,FALSE)</f>
        <v>#REF!</v>
      </c>
      <c r="C100" s="125" t="e">
        <f>VLOOKUP(A100,#REF!,3,FALSE)</f>
        <v>#REF!</v>
      </c>
      <c r="D100" s="11" t="e">
        <f>SUMIF(#REF!,'curva ABC BASE'!$A100,#REF!)</f>
        <v>#REF!</v>
      </c>
      <c r="E100" s="13" t="e">
        <f>VLOOKUP(A100,#REF!,5,FALSE)</f>
        <v>#REF!</v>
      </c>
      <c r="F100" s="12" t="e">
        <f>VLOOKUP(A100,#REF!,6,FALSE)</f>
        <v>#REF!</v>
      </c>
      <c r="G100" s="12" t="e">
        <f>SUMIF(#REF!,'curva ABC BASE'!$A100,#REF!)</f>
        <v>#REF!</v>
      </c>
      <c r="H100" s="130"/>
      <c r="I100" s="117"/>
      <c r="J100" s="117"/>
      <c r="K100" s="116"/>
      <c r="U100" s="93">
        <v>0</v>
      </c>
    </row>
    <row r="101" spans="1:21">
      <c r="A101" s="9">
        <v>91314</v>
      </c>
      <c r="B101" s="10" t="e">
        <f>VLOOKUP(A101,#REF!,2,FALSE)</f>
        <v>#REF!</v>
      </c>
      <c r="C101" s="125" t="e">
        <f>VLOOKUP(A101,#REF!,3,FALSE)</f>
        <v>#REF!</v>
      </c>
      <c r="D101" s="11" t="e">
        <f>SUMIF(#REF!,'curva ABC BASE'!$A101,#REF!)</f>
        <v>#REF!</v>
      </c>
      <c r="E101" s="13" t="e">
        <f>VLOOKUP(A101,#REF!,5,FALSE)</f>
        <v>#REF!</v>
      </c>
      <c r="F101" s="12" t="e">
        <f>VLOOKUP(A101,#REF!,6,FALSE)</f>
        <v>#REF!</v>
      </c>
      <c r="G101" s="12" t="e">
        <f>SUMIF(#REF!,'curva ABC BASE'!$A101,#REF!)</f>
        <v>#REF!</v>
      </c>
      <c r="H101" s="130"/>
      <c r="I101" s="117"/>
      <c r="J101" s="117"/>
      <c r="K101" s="116"/>
      <c r="U101" s="93">
        <v>0</v>
      </c>
    </row>
    <row r="102" spans="1:21">
      <c r="A102" s="9">
        <v>91341</v>
      </c>
      <c r="B102" s="10" t="e">
        <f>VLOOKUP(A102,#REF!,2,FALSE)</f>
        <v>#REF!</v>
      </c>
      <c r="C102" s="125" t="e">
        <f>VLOOKUP(A102,#REF!,3,FALSE)</f>
        <v>#REF!</v>
      </c>
      <c r="D102" s="11" t="e">
        <f>SUMIF(#REF!,'curva ABC BASE'!$A102,#REF!)</f>
        <v>#REF!</v>
      </c>
      <c r="E102" s="13" t="e">
        <f>VLOOKUP(A102,#REF!,5,FALSE)</f>
        <v>#REF!</v>
      </c>
      <c r="F102" s="12" t="e">
        <f>VLOOKUP(A102,#REF!,6,FALSE)</f>
        <v>#REF!</v>
      </c>
      <c r="G102" s="12" t="e">
        <f>SUMIF(#REF!,'curva ABC BASE'!$A102,#REF!)</f>
        <v>#REF!</v>
      </c>
      <c r="H102" s="130"/>
      <c r="I102" s="117"/>
      <c r="J102" s="117"/>
      <c r="K102" s="116"/>
      <c r="U102" s="93">
        <v>0</v>
      </c>
    </row>
    <row r="103" spans="1:21">
      <c r="A103" s="9">
        <v>91842</v>
      </c>
      <c r="B103" s="10" t="e">
        <f>VLOOKUP(A103,#REF!,2,FALSE)</f>
        <v>#REF!</v>
      </c>
      <c r="C103" s="125" t="e">
        <f>VLOOKUP(A103,#REF!,3,FALSE)</f>
        <v>#REF!</v>
      </c>
      <c r="D103" s="11" t="e">
        <f>SUMIF(#REF!,'curva ABC BASE'!$A103,#REF!)</f>
        <v>#REF!</v>
      </c>
      <c r="E103" s="13" t="e">
        <f>VLOOKUP(A103,#REF!,5,FALSE)</f>
        <v>#REF!</v>
      </c>
      <c r="F103" s="12" t="e">
        <f>VLOOKUP(A103,#REF!,6,FALSE)</f>
        <v>#REF!</v>
      </c>
      <c r="G103" s="12" t="e">
        <f>SUMIF(#REF!,'curva ABC BASE'!$A103,#REF!)</f>
        <v>#REF!</v>
      </c>
      <c r="H103" s="130"/>
      <c r="I103" s="117"/>
      <c r="J103" s="117"/>
      <c r="K103" s="116"/>
      <c r="U103" s="93">
        <v>0</v>
      </c>
    </row>
    <row r="104" spans="1:21">
      <c r="A104" s="9">
        <v>91844</v>
      </c>
      <c r="B104" s="10" t="e">
        <f>VLOOKUP(A104,#REF!,2,FALSE)</f>
        <v>#REF!</v>
      </c>
      <c r="C104" s="125" t="e">
        <f>VLOOKUP(A104,#REF!,3,FALSE)</f>
        <v>#REF!</v>
      </c>
      <c r="D104" s="11" t="e">
        <f>SUMIF(#REF!,'curva ABC BASE'!$A104,#REF!)</f>
        <v>#REF!</v>
      </c>
      <c r="E104" s="13" t="e">
        <f>VLOOKUP(A104,#REF!,5,FALSE)</f>
        <v>#REF!</v>
      </c>
      <c r="F104" s="12" t="e">
        <f>VLOOKUP(A104,#REF!,6,FALSE)</f>
        <v>#REF!</v>
      </c>
      <c r="G104" s="12" t="e">
        <f>SUMIF(#REF!,'curva ABC BASE'!$A104,#REF!)</f>
        <v>#REF!</v>
      </c>
      <c r="H104" s="131"/>
      <c r="I104" s="126"/>
      <c r="J104" s="126"/>
      <c r="K104" s="126"/>
      <c r="U104" s="93">
        <v>0</v>
      </c>
    </row>
    <row r="105" spans="1:21">
      <c r="A105" s="9">
        <v>91846</v>
      </c>
      <c r="B105" s="10" t="e">
        <f>VLOOKUP(A105,#REF!,2,FALSE)</f>
        <v>#REF!</v>
      </c>
      <c r="C105" s="125" t="e">
        <f>VLOOKUP(A105,#REF!,3,FALSE)</f>
        <v>#REF!</v>
      </c>
      <c r="D105" s="11" t="e">
        <f>SUMIF(#REF!,'curva ABC BASE'!$A105,#REF!)</f>
        <v>#REF!</v>
      </c>
      <c r="E105" s="13" t="e">
        <f>VLOOKUP(A105,#REF!,5,FALSE)</f>
        <v>#REF!</v>
      </c>
      <c r="F105" s="12" t="e">
        <f>VLOOKUP(A105,#REF!,6,FALSE)</f>
        <v>#REF!</v>
      </c>
      <c r="G105" s="12" t="e">
        <f>SUMIF(#REF!,'curva ABC BASE'!$A105,#REF!)</f>
        <v>#REF!</v>
      </c>
      <c r="H105" s="130"/>
      <c r="I105" s="117"/>
      <c r="J105" s="117"/>
      <c r="K105" s="116"/>
      <c r="U105" s="93">
        <v>0</v>
      </c>
    </row>
    <row r="106" spans="1:21">
      <c r="A106" s="9">
        <v>91852</v>
      </c>
      <c r="B106" s="10" t="e">
        <f>VLOOKUP(A106,#REF!,2,FALSE)</f>
        <v>#REF!</v>
      </c>
      <c r="C106" s="125" t="e">
        <f>VLOOKUP(A106,#REF!,3,FALSE)</f>
        <v>#REF!</v>
      </c>
      <c r="D106" s="11" t="e">
        <f>SUMIF(#REF!,'curva ABC BASE'!$A106,#REF!)</f>
        <v>#REF!</v>
      </c>
      <c r="E106" s="13" t="e">
        <f>VLOOKUP(A106,#REF!,5,FALSE)</f>
        <v>#REF!</v>
      </c>
      <c r="F106" s="12" t="e">
        <f>VLOOKUP(A106,#REF!,6,FALSE)</f>
        <v>#REF!</v>
      </c>
      <c r="G106" s="12" t="e">
        <f>SUMIF(#REF!,'curva ABC BASE'!$A106,#REF!)</f>
        <v>#REF!</v>
      </c>
      <c r="H106" s="130"/>
      <c r="I106" s="117"/>
      <c r="J106" s="117"/>
      <c r="K106" s="116"/>
      <c r="U106" s="93">
        <v>0</v>
      </c>
    </row>
    <row r="107" spans="1:21">
      <c r="A107" s="9">
        <v>91854</v>
      </c>
      <c r="B107" s="10" t="e">
        <f>VLOOKUP(A107,#REF!,2,FALSE)</f>
        <v>#REF!</v>
      </c>
      <c r="C107" s="125" t="e">
        <f>VLOOKUP(A107,#REF!,3,FALSE)</f>
        <v>#REF!</v>
      </c>
      <c r="D107" s="11" t="e">
        <f>SUMIF(#REF!,'curva ABC BASE'!$A107,#REF!)</f>
        <v>#REF!</v>
      </c>
      <c r="E107" s="13" t="e">
        <f>VLOOKUP(A107,#REF!,5,FALSE)</f>
        <v>#REF!</v>
      </c>
      <c r="F107" s="12" t="e">
        <f>VLOOKUP(A107,#REF!,6,FALSE)</f>
        <v>#REF!</v>
      </c>
      <c r="G107" s="12" t="e">
        <f>SUMIF(#REF!,'curva ABC BASE'!$A107,#REF!)</f>
        <v>#REF!</v>
      </c>
      <c r="H107" s="131"/>
      <c r="I107" s="126"/>
      <c r="J107" s="126"/>
      <c r="K107" s="126"/>
      <c r="U107" s="93">
        <v>0</v>
      </c>
    </row>
    <row r="108" spans="1:21">
      <c r="A108" s="9">
        <v>91856</v>
      </c>
      <c r="B108" s="10" t="e">
        <f>VLOOKUP(A108,#REF!,2,FALSE)</f>
        <v>#REF!</v>
      </c>
      <c r="C108" s="125" t="e">
        <f>VLOOKUP(A108,#REF!,3,FALSE)</f>
        <v>#REF!</v>
      </c>
      <c r="D108" s="11" t="e">
        <f>SUMIF(#REF!,'curva ABC BASE'!$A108,#REF!)</f>
        <v>#REF!</v>
      </c>
      <c r="E108" s="13" t="e">
        <f>VLOOKUP(A108,#REF!,5,FALSE)</f>
        <v>#REF!</v>
      </c>
      <c r="F108" s="12" t="e">
        <f>VLOOKUP(A108,#REF!,6,FALSE)</f>
        <v>#REF!</v>
      </c>
      <c r="G108" s="12" t="e">
        <f>SUMIF(#REF!,'curva ABC BASE'!$A108,#REF!)</f>
        <v>#REF!</v>
      </c>
      <c r="H108" s="130"/>
      <c r="I108" s="117"/>
      <c r="J108" s="117"/>
      <c r="K108" s="116"/>
      <c r="U108" s="93">
        <v>0</v>
      </c>
    </row>
    <row r="109" spans="1:21">
      <c r="A109" s="9">
        <v>91863</v>
      </c>
      <c r="B109" s="10" t="e">
        <f>VLOOKUP(A109,#REF!,2,FALSE)</f>
        <v>#REF!</v>
      </c>
      <c r="C109" s="125" t="e">
        <f>VLOOKUP(A109,#REF!,3,FALSE)</f>
        <v>#REF!</v>
      </c>
      <c r="D109" s="11" t="e">
        <f>SUMIF(#REF!,'curva ABC BASE'!$A109,#REF!)</f>
        <v>#REF!</v>
      </c>
      <c r="E109" s="13" t="e">
        <f>VLOOKUP(A109,#REF!,5,FALSE)</f>
        <v>#REF!</v>
      </c>
      <c r="F109" s="12" t="e">
        <f>VLOOKUP(A109,#REF!,6,FALSE)</f>
        <v>#REF!</v>
      </c>
      <c r="G109" s="12" t="e">
        <f>SUMIF(#REF!,'curva ABC BASE'!$A109,#REF!)</f>
        <v>#REF!</v>
      </c>
      <c r="H109" s="130"/>
      <c r="I109" s="117"/>
      <c r="J109" s="117"/>
      <c r="K109" s="116"/>
      <c r="U109" s="93">
        <v>0</v>
      </c>
    </row>
    <row r="110" spans="1:21">
      <c r="A110" s="9">
        <v>91871</v>
      </c>
      <c r="B110" s="10" t="e">
        <f>VLOOKUP(A110,#REF!,2,FALSE)</f>
        <v>#REF!</v>
      </c>
      <c r="C110" s="125" t="e">
        <f>VLOOKUP(A110,#REF!,3,FALSE)</f>
        <v>#REF!</v>
      </c>
      <c r="D110" s="11" t="e">
        <f>SUMIF(#REF!,'curva ABC BASE'!$A110,#REF!)</f>
        <v>#REF!</v>
      </c>
      <c r="E110" s="13" t="e">
        <f>VLOOKUP(A110,#REF!,5,FALSE)</f>
        <v>#REF!</v>
      </c>
      <c r="F110" s="12" t="e">
        <f>VLOOKUP(A110,#REF!,6,FALSE)</f>
        <v>#REF!</v>
      </c>
      <c r="G110" s="12" t="e">
        <f>SUMIF(#REF!,'curva ABC BASE'!$A110,#REF!)</f>
        <v>#REF!</v>
      </c>
      <c r="H110" s="130"/>
      <c r="I110" s="117"/>
      <c r="J110" s="117"/>
      <c r="K110" s="116"/>
      <c r="U110" s="93">
        <v>0</v>
      </c>
    </row>
    <row r="111" spans="1:21">
      <c r="A111" s="9">
        <v>91902</v>
      </c>
      <c r="B111" s="10" t="e">
        <f>VLOOKUP(A111,#REF!,2,FALSE)</f>
        <v>#REF!</v>
      </c>
      <c r="C111" s="125" t="e">
        <f>VLOOKUP(A111,#REF!,3,FALSE)</f>
        <v>#REF!</v>
      </c>
      <c r="D111" s="11" t="e">
        <f>SUMIF(#REF!,'curva ABC BASE'!$A111,#REF!)</f>
        <v>#REF!</v>
      </c>
      <c r="E111" s="13" t="e">
        <f>VLOOKUP(A111,#REF!,5,FALSE)</f>
        <v>#REF!</v>
      </c>
      <c r="F111" s="12" t="e">
        <f>VLOOKUP(A111,#REF!,6,FALSE)</f>
        <v>#REF!</v>
      </c>
      <c r="G111" s="12" t="e">
        <f>SUMIF(#REF!,'curva ABC BASE'!$A111,#REF!)</f>
        <v>#REF!</v>
      </c>
      <c r="H111" s="130"/>
      <c r="I111" s="117"/>
      <c r="J111" s="117"/>
      <c r="K111" s="116"/>
      <c r="U111" s="93">
        <v>0</v>
      </c>
    </row>
    <row r="112" spans="1:21">
      <c r="A112" s="9">
        <v>91926</v>
      </c>
      <c r="B112" s="10" t="e">
        <f>VLOOKUP(A112,#REF!,2,FALSE)</f>
        <v>#REF!</v>
      </c>
      <c r="C112" s="125" t="e">
        <f>VLOOKUP(A112,#REF!,3,FALSE)</f>
        <v>#REF!</v>
      </c>
      <c r="D112" s="11" t="e">
        <f>SUMIF(#REF!,'curva ABC BASE'!$A112,#REF!)</f>
        <v>#REF!</v>
      </c>
      <c r="E112" s="13" t="e">
        <f>VLOOKUP(A112,#REF!,5,FALSE)</f>
        <v>#REF!</v>
      </c>
      <c r="F112" s="12" t="e">
        <f>VLOOKUP(A112,#REF!,6,FALSE)</f>
        <v>#REF!</v>
      </c>
      <c r="G112" s="12" t="e">
        <f>SUMIF(#REF!,'curva ABC BASE'!$A112,#REF!)</f>
        <v>#REF!</v>
      </c>
      <c r="H112" s="130"/>
      <c r="I112" s="117"/>
      <c r="J112" s="117"/>
      <c r="K112" s="116"/>
      <c r="U112" s="93">
        <v>0</v>
      </c>
    </row>
    <row r="113" spans="1:21">
      <c r="A113" s="9">
        <v>91930</v>
      </c>
      <c r="B113" s="10" t="e">
        <f>VLOOKUP(A113,#REF!,2,FALSE)</f>
        <v>#REF!</v>
      </c>
      <c r="C113" s="125" t="e">
        <f>VLOOKUP(A113,#REF!,3,FALSE)</f>
        <v>#REF!</v>
      </c>
      <c r="D113" s="11" t="e">
        <f>SUMIF(#REF!,'curva ABC BASE'!$A113,#REF!)</f>
        <v>#REF!</v>
      </c>
      <c r="E113" s="13" t="e">
        <f>VLOOKUP(A113,#REF!,5,FALSE)</f>
        <v>#REF!</v>
      </c>
      <c r="F113" s="12" t="e">
        <f>VLOOKUP(A113,#REF!,6,FALSE)</f>
        <v>#REF!</v>
      </c>
      <c r="G113" s="12" t="e">
        <f>SUMIF(#REF!,'curva ABC BASE'!$A113,#REF!)</f>
        <v>#REF!</v>
      </c>
      <c r="H113" s="130"/>
      <c r="I113" s="117"/>
      <c r="J113" s="117"/>
      <c r="K113" s="116"/>
      <c r="U113" s="93">
        <v>0</v>
      </c>
    </row>
    <row r="114" spans="1:21">
      <c r="A114" s="9">
        <v>91932</v>
      </c>
      <c r="B114" s="10" t="e">
        <f>VLOOKUP(A114,#REF!,2,FALSE)</f>
        <v>#REF!</v>
      </c>
      <c r="C114" s="125" t="e">
        <f>VLOOKUP(A114,#REF!,3,FALSE)</f>
        <v>#REF!</v>
      </c>
      <c r="D114" s="11" t="e">
        <f>SUMIF(#REF!,'curva ABC BASE'!$A114,#REF!)</f>
        <v>#REF!</v>
      </c>
      <c r="E114" s="13" t="e">
        <f>VLOOKUP(A114,#REF!,5,FALSE)</f>
        <v>#REF!</v>
      </c>
      <c r="F114" s="12" t="e">
        <f>VLOOKUP(A114,#REF!,6,FALSE)</f>
        <v>#REF!</v>
      </c>
      <c r="G114" s="12" t="e">
        <f>SUMIF(#REF!,'curva ABC BASE'!$A114,#REF!)</f>
        <v>#REF!</v>
      </c>
      <c r="H114" s="130"/>
      <c r="I114" s="117"/>
      <c r="J114" s="117"/>
      <c r="K114" s="116"/>
      <c r="U114" s="93">
        <v>0</v>
      </c>
    </row>
    <row r="115" spans="1:21">
      <c r="A115" s="9">
        <v>91934</v>
      </c>
      <c r="B115" s="10" t="e">
        <f>VLOOKUP(A115,#REF!,2,FALSE)</f>
        <v>#REF!</v>
      </c>
      <c r="C115" s="125" t="e">
        <f>VLOOKUP(A115,#REF!,3,FALSE)</f>
        <v>#REF!</v>
      </c>
      <c r="D115" s="11" t="e">
        <f>SUMIF(#REF!,'curva ABC BASE'!$A115,#REF!)</f>
        <v>#REF!</v>
      </c>
      <c r="E115" s="13" t="e">
        <f>VLOOKUP(A115,#REF!,5,FALSE)</f>
        <v>#REF!</v>
      </c>
      <c r="F115" s="12" t="e">
        <f>VLOOKUP(A115,#REF!,6,FALSE)</f>
        <v>#REF!</v>
      </c>
      <c r="G115" s="12" t="e">
        <f>SUMIF(#REF!,'curva ABC BASE'!$A115,#REF!)</f>
        <v>#REF!</v>
      </c>
      <c r="H115" s="130"/>
      <c r="I115" s="117"/>
      <c r="J115" s="117"/>
      <c r="K115" s="116"/>
      <c r="U115" s="93">
        <v>0</v>
      </c>
    </row>
    <row r="116" spans="1:21">
      <c r="A116" s="9">
        <v>91939</v>
      </c>
      <c r="B116" s="10" t="e">
        <f>VLOOKUP(A116,#REF!,2,FALSE)</f>
        <v>#REF!</v>
      </c>
      <c r="C116" s="125" t="e">
        <f>VLOOKUP(A116,#REF!,3,FALSE)</f>
        <v>#REF!</v>
      </c>
      <c r="D116" s="11" t="e">
        <f>SUMIF(#REF!,'curva ABC BASE'!$A116,#REF!)</f>
        <v>#REF!</v>
      </c>
      <c r="E116" s="13" t="e">
        <f>VLOOKUP(A116,#REF!,5,FALSE)</f>
        <v>#REF!</v>
      </c>
      <c r="F116" s="12" t="e">
        <f>VLOOKUP(A116,#REF!,6,FALSE)</f>
        <v>#REF!</v>
      </c>
      <c r="G116" s="12" t="e">
        <f>SUMIF(#REF!,'curva ABC BASE'!$A116,#REF!)</f>
        <v>#REF!</v>
      </c>
      <c r="H116" s="130"/>
      <c r="I116" s="117"/>
      <c r="J116" s="117"/>
      <c r="K116" s="116"/>
      <c r="U116" s="93">
        <v>0</v>
      </c>
    </row>
    <row r="117" spans="1:21">
      <c r="A117" s="9">
        <v>91940</v>
      </c>
      <c r="B117" s="10" t="e">
        <f>VLOOKUP(A117,#REF!,2,FALSE)</f>
        <v>#REF!</v>
      </c>
      <c r="C117" s="125" t="e">
        <f>VLOOKUP(A117,#REF!,3,FALSE)</f>
        <v>#REF!</v>
      </c>
      <c r="D117" s="11" t="e">
        <f>SUMIF(#REF!,'curva ABC BASE'!$A117,#REF!)</f>
        <v>#REF!</v>
      </c>
      <c r="E117" s="13" t="e">
        <f>VLOOKUP(A117,#REF!,5,FALSE)</f>
        <v>#REF!</v>
      </c>
      <c r="F117" s="12" t="e">
        <f>VLOOKUP(A117,#REF!,6,FALSE)</f>
        <v>#REF!</v>
      </c>
      <c r="G117" s="12" t="e">
        <f>SUMIF(#REF!,'curva ABC BASE'!$A117,#REF!)</f>
        <v>#REF!</v>
      </c>
      <c r="H117" s="130"/>
      <c r="I117" s="117"/>
      <c r="J117" s="117"/>
      <c r="K117" s="116"/>
      <c r="U117" s="93">
        <v>0</v>
      </c>
    </row>
    <row r="118" spans="1:21">
      <c r="A118" s="9">
        <v>91941</v>
      </c>
      <c r="B118" s="10" t="e">
        <f>VLOOKUP(A118,#REF!,2,FALSE)</f>
        <v>#REF!</v>
      </c>
      <c r="C118" s="125" t="e">
        <f>VLOOKUP(A118,#REF!,3,FALSE)</f>
        <v>#REF!</v>
      </c>
      <c r="D118" s="11" t="e">
        <f>SUMIF(#REF!,'curva ABC BASE'!$A118,#REF!)</f>
        <v>#REF!</v>
      </c>
      <c r="E118" s="13" t="e">
        <f>VLOOKUP(A118,#REF!,5,FALSE)</f>
        <v>#REF!</v>
      </c>
      <c r="F118" s="12" t="e">
        <f>VLOOKUP(A118,#REF!,6,FALSE)</f>
        <v>#REF!</v>
      </c>
      <c r="G118" s="12" t="e">
        <f>SUMIF(#REF!,'curva ABC BASE'!$A118,#REF!)</f>
        <v>#REF!</v>
      </c>
      <c r="H118" s="130"/>
      <c r="I118" s="117"/>
      <c r="J118" s="117"/>
      <c r="K118" s="116"/>
      <c r="U118" s="93">
        <v>0</v>
      </c>
    </row>
    <row r="119" spans="1:21">
      <c r="A119" s="9">
        <v>91953</v>
      </c>
      <c r="B119" s="10" t="e">
        <f>VLOOKUP(A119,#REF!,2,FALSE)</f>
        <v>#REF!</v>
      </c>
      <c r="C119" s="125" t="e">
        <f>VLOOKUP(A119,#REF!,3,FALSE)</f>
        <v>#REF!</v>
      </c>
      <c r="D119" s="11" t="e">
        <f>SUMIF(#REF!,'curva ABC BASE'!$A119,#REF!)</f>
        <v>#REF!</v>
      </c>
      <c r="E119" s="13" t="e">
        <f>VLOOKUP(A119,#REF!,5,FALSE)</f>
        <v>#REF!</v>
      </c>
      <c r="F119" s="12" t="e">
        <f>VLOOKUP(A119,#REF!,6,FALSE)</f>
        <v>#REF!</v>
      </c>
      <c r="G119" s="12" t="e">
        <f>SUMIF(#REF!,'curva ABC BASE'!$A119,#REF!)</f>
        <v>#REF!</v>
      </c>
      <c r="H119" s="130"/>
      <c r="I119" s="117"/>
      <c r="J119" s="117"/>
      <c r="K119" s="116"/>
      <c r="U119" s="93">
        <v>0</v>
      </c>
    </row>
    <row r="120" spans="1:21">
      <c r="A120" s="9">
        <v>91993</v>
      </c>
      <c r="B120" s="10" t="e">
        <f>VLOOKUP(A120,#REF!,2,FALSE)</f>
        <v>#REF!</v>
      </c>
      <c r="C120" s="125" t="e">
        <f>VLOOKUP(A120,#REF!,3,FALSE)</f>
        <v>#REF!</v>
      </c>
      <c r="D120" s="11" t="e">
        <f>SUMIF(#REF!,'curva ABC BASE'!$A120,#REF!)</f>
        <v>#REF!</v>
      </c>
      <c r="E120" s="13" t="e">
        <f>VLOOKUP(A120,#REF!,5,FALSE)</f>
        <v>#REF!</v>
      </c>
      <c r="F120" s="12" t="e">
        <f>VLOOKUP(A120,#REF!,6,FALSE)</f>
        <v>#REF!</v>
      </c>
      <c r="G120" s="12" t="e">
        <f>SUMIF(#REF!,'curva ABC BASE'!$A120,#REF!)</f>
        <v>#REF!</v>
      </c>
      <c r="H120" s="130"/>
      <c r="I120" s="117"/>
      <c r="J120" s="117"/>
      <c r="K120" s="116"/>
      <c r="U120" s="93">
        <v>0</v>
      </c>
    </row>
    <row r="121" spans="1:21">
      <c r="A121" s="9">
        <v>92001</v>
      </c>
      <c r="B121" s="10" t="e">
        <f>VLOOKUP(A121,#REF!,2,FALSE)</f>
        <v>#REF!</v>
      </c>
      <c r="C121" s="125" t="e">
        <f>VLOOKUP(A121,#REF!,3,FALSE)</f>
        <v>#REF!</v>
      </c>
      <c r="D121" s="11" t="e">
        <f>SUMIF(#REF!,'curva ABC BASE'!$A121,#REF!)</f>
        <v>#REF!</v>
      </c>
      <c r="E121" s="13" t="e">
        <f>VLOOKUP(A121,#REF!,5,FALSE)</f>
        <v>#REF!</v>
      </c>
      <c r="F121" s="12" t="e">
        <f>VLOOKUP(A121,#REF!,6,FALSE)</f>
        <v>#REF!</v>
      </c>
      <c r="G121" s="12" t="e">
        <f>SUMIF(#REF!,'curva ABC BASE'!$A121,#REF!)</f>
        <v>#REF!</v>
      </c>
      <c r="H121" s="130"/>
      <c r="I121" s="117"/>
      <c r="J121" s="117"/>
      <c r="K121" s="116"/>
      <c r="U121" s="93">
        <v>0</v>
      </c>
    </row>
    <row r="122" spans="1:21">
      <c r="A122" s="9">
        <v>92005</v>
      </c>
      <c r="B122" s="10" t="e">
        <f>VLOOKUP(A122,#REF!,2,FALSE)</f>
        <v>#REF!</v>
      </c>
      <c r="C122" s="125" t="e">
        <f>VLOOKUP(A122,#REF!,3,FALSE)</f>
        <v>#REF!</v>
      </c>
      <c r="D122" s="11" t="e">
        <f>SUMIF(#REF!,'curva ABC BASE'!$A122,#REF!)</f>
        <v>#REF!</v>
      </c>
      <c r="E122" s="13" t="e">
        <f>VLOOKUP(A122,#REF!,5,FALSE)</f>
        <v>#REF!</v>
      </c>
      <c r="F122" s="12" t="e">
        <f>VLOOKUP(A122,#REF!,6,FALSE)</f>
        <v>#REF!</v>
      </c>
      <c r="G122" s="12" t="e">
        <f>SUMIF(#REF!,'curva ABC BASE'!$A122,#REF!)</f>
        <v>#REF!</v>
      </c>
      <c r="H122" s="130"/>
      <c r="I122" s="117"/>
      <c r="J122" s="117"/>
      <c r="K122" s="116"/>
      <c r="U122" s="93">
        <v>0</v>
      </c>
    </row>
    <row r="123" spans="1:21">
      <c r="A123" s="9">
        <v>92263</v>
      </c>
      <c r="B123" s="10" t="e">
        <f>VLOOKUP(A123,#REF!,2,FALSE)</f>
        <v>#REF!</v>
      </c>
      <c r="C123" s="125" t="e">
        <f>VLOOKUP(A123,#REF!,3,FALSE)</f>
        <v>#REF!</v>
      </c>
      <c r="D123" s="11" t="e">
        <f>SUMIF(#REF!,'curva ABC BASE'!$A123,#REF!)</f>
        <v>#REF!</v>
      </c>
      <c r="E123" s="13" t="e">
        <f>VLOOKUP(A123,#REF!,5,FALSE)</f>
        <v>#REF!</v>
      </c>
      <c r="F123" s="12" t="e">
        <f>VLOOKUP(A123,#REF!,6,FALSE)</f>
        <v>#REF!</v>
      </c>
      <c r="G123" s="12" t="e">
        <f>SUMIF(#REF!,'curva ABC BASE'!$A123,#REF!)</f>
        <v>#REF!</v>
      </c>
      <c r="H123" s="130"/>
      <c r="I123" s="117"/>
      <c r="J123" s="117"/>
      <c r="K123" s="116"/>
      <c r="U123" s="93">
        <v>0</v>
      </c>
    </row>
    <row r="124" spans="1:21">
      <c r="A124" s="9">
        <v>92265</v>
      </c>
      <c r="B124" s="10" t="e">
        <f>VLOOKUP(A124,#REF!,2,FALSE)</f>
        <v>#REF!</v>
      </c>
      <c r="C124" s="125" t="e">
        <f>VLOOKUP(A124,#REF!,3,FALSE)</f>
        <v>#REF!</v>
      </c>
      <c r="D124" s="11" t="e">
        <f>SUMIF(#REF!,'curva ABC BASE'!$A124,#REF!)</f>
        <v>#REF!</v>
      </c>
      <c r="E124" s="13" t="e">
        <f>VLOOKUP(A124,#REF!,5,FALSE)</f>
        <v>#REF!</v>
      </c>
      <c r="F124" s="12" t="e">
        <f>VLOOKUP(A124,#REF!,6,FALSE)</f>
        <v>#REF!</v>
      </c>
      <c r="G124" s="12" t="e">
        <f>SUMIF(#REF!,'curva ABC BASE'!$A124,#REF!)</f>
        <v>#REF!</v>
      </c>
      <c r="H124" s="130"/>
      <c r="I124" s="117"/>
      <c r="J124" s="117"/>
      <c r="K124" s="116"/>
      <c r="U124" s="93">
        <v>0</v>
      </c>
    </row>
    <row r="125" spans="1:21">
      <c r="A125" s="9">
        <v>92267</v>
      </c>
      <c r="B125" s="10" t="e">
        <f>VLOOKUP(A125,#REF!,2,FALSE)</f>
        <v>#REF!</v>
      </c>
      <c r="C125" s="125" t="e">
        <f>VLOOKUP(A125,#REF!,3,FALSE)</f>
        <v>#REF!</v>
      </c>
      <c r="D125" s="11" t="e">
        <f>SUMIF(#REF!,'curva ABC BASE'!$A125,#REF!)</f>
        <v>#REF!</v>
      </c>
      <c r="E125" s="13" t="e">
        <f>VLOOKUP(A125,#REF!,5,FALSE)</f>
        <v>#REF!</v>
      </c>
      <c r="F125" s="12" t="e">
        <f>VLOOKUP(A125,#REF!,6,FALSE)</f>
        <v>#REF!</v>
      </c>
      <c r="G125" s="12" t="e">
        <f>SUMIF(#REF!,'curva ABC BASE'!$A125,#REF!)</f>
        <v>#REF!</v>
      </c>
      <c r="H125" s="130"/>
      <c r="I125" s="117"/>
      <c r="J125" s="117"/>
      <c r="K125" s="116"/>
      <c r="U125" s="93">
        <v>0</v>
      </c>
    </row>
    <row r="126" spans="1:21">
      <c r="A126" s="9">
        <v>92769</v>
      </c>
      <c r="B126" s="10" t="e">
        <f>VLOOKUP(A126,#REF!,2,FALSE)</f>
        <v>#REF!</v>
      </c>
      <c r="C126" s="125" t="e">
        <f>VLOOKUP(A126,#REF!,3,FALSE)</f>
        <v>#REF!</v>
      </c>
      <c r="D126" s="11" t="e">
        <f>SUMIF(#REF!,'curva ABC BASE'!$A126,#REF!)</f>
        <v>#REF!</v>
      </c>
      <c r="E126" s="13" t="e">
        <f>VLOOKUP(A126,#REF!,5,FALSE)</f>
        <v>#REF!</v>
      </c>
      <c r="F126" s="12" t="e">
        <f>VLOOKUP(A126,#REF!,6,FALSE)</f>
        <v>#REF!</v>
      </c>
      <c r="G126" s="12" t="e">
        <f>SUMIF(#REF!,'curva ABC BASE'!$A126,#REF!)</f>
        <v>#REF!</v>
      </c>
      <c r="H126" s="130"/>
      <c r="I126" s="117"/>
      <c r="J126" s="117"/>
      <c r="K126" s="116"/>
      <c r="U126" s="93">
        <v>0</v>
      </c>
    </row>
    <row r="127" spans="1:21">
      <c r="A127" s="9">
        <v>92770</v>
      </c>
      <c r="B127" s="10" t="e">
        <f>VLOOKUP(A127,#REF!,2,FALSE)</f>
        <v>#REF!</v>
      </c>
      <c r="C127" s="125" t="e">
        <f>VLOOKUP(A127,#REF!,3,FALSE)</f>
        <v>#REF!</v>
      </c>
      <c r="D127" s="11" t="e">
        <f>SUMIF(#REF!,'curva ABC BASE'!$A127,#REF!)</f>
        <v>#REF!</v>
      </c>
      <c r="E127" s="13" t="e">
        <f>VLOOKUP(A127,#REF!,5,FALSE)</f>
        <v>#REF!</v>
      </c>
      <c r="F127" s="12" t="e">
        <f>VLOOKUP(A127,#REF!,6,FALSE)</f>
        <v>#REF!</v>
      </c>
      <c r="G127" s="12" t="e">
        <f>SUMIF(#REF!,'curva ABC BASE'!$A127,#REF!)</f>
        <v>#REF!</v>
      </c>
      <c r="H127" s="130"/>
      <c r="I127" s="117"/>
      <c r="J127" s="117"/>
      <c r="K127" s="116"/>
      <c r="U127" s="93">
        <v>0</v>
      </c>
    </row>
    <row r="128" spans="1:21">
      <c r="A128" s="9">
        <v>92771</v>
      </c>
      <c r="B128" s="10" t="e">
        <f>VLOOKUP(A128,#REF!,2,FALSE)</f>
        <v>#REF!</v>
      </c>
      <c r="C128" s="125" t="e">
        <f>VLOOKUP(A128,#REF!,3,FALSE)</f>
        <v>#REF!</v>
      </c>
      <c r="D128" s="11" t="e">
        <f>SUMIF(#REF!,'curva ABC BASE'!$A128,#REF!)</f>
        <v>#REF!</v>
      </c>
      <c r="E128" s="13" t="e">
        <f>VLOOKUP(A128,#REF!,5,FALSE)</f>
        <v>#REF!</v>
      </c>
      <c r="F128" s="12" t="e">
        <f>VLOOKUP(A128,#REF!,6,FALSE)</f>
        <v>#REF!</v>
      </c>
      <c r="G128" s="12" t="e">
        <f>SUMIF(#REF!,'curva ABC BASE'!$A128,#REF!)</f>
        <v>#REF!</v>
      </c>
      <c r="H128" s="130"/>
      <c r="I128" s="117"/>
      <c r="J128" s="117"/>
      <c r="K128" s="116"/>
      <c r="U128" s="93">
        <v>0</v>
      </c>
    </row>
    <row r="129" spans="1:21">
      <c r="A129" s="9">
        <v>92775</v>
      </c>
      <c r="B129" s="10" t="e">
        <f>VLOOKUP(A129,#REF!,2,FALSE)</f>
        <v>#REF!</v>
      </c>
      <c r="C129" s="125" t="e">
        <f>VLOOKUP(A129,#REF!,3,FALSE)</f>
        <v>#REF!</v>
      </c>
      <c r="D129" s="11" t="e">
        <f>SUMIF(#REF!,'curva ABC BASE'!$A129,#REF!)</f>
        <v>#REF!</v>
      </c>
      <c r="E129" s="13" t="e">
        <f>VLOOKUP(A129,#REF!,5,FALSE)</f>
        <v>#REF!</v>
      </c>
      <c r="F129" s="12" t="e">
        <f>VLOOKUP(A129,#REF!,6,FALSE)</f>
        <v>#REF!</v>
      </c>
      <c r="G129" s="12" t="e">
        <f>SUMIF(#REF!,'curva ABC BASE'!$A129,#REF!)</f>
        <v>#REF!</v>
      </c>
      <c r="H129" s="130"/>
      <c r="I129" s="117"/>
      <c r="J129" s="117"/>
      <c r="K129" s="116"/>
      <c r="U129" s="93">
        <v>0</v>
      </c>
    </row>
    <row r="130" spans="1:21">
      <c r="A130" s="9">
        <v>92776</v>
      </c>
      <c r="B130" s="10" t="e">
        <f>VLOOKUP(A130,#REF!,2,FALSE)</f>
        <v>#REF!</v>
      </c>
      <c r="C130" s="125" t="e">
        <f>VLOOKUP(A130,#REF!,3,FALSE)</f>
        <v>#REF!</v>
      </c>
      <c r="D130" s="11" t="e">
        <f>SUMIF(#REF!,'curva ABC BASE'!$A130,#REF!)</f>
        <v>#REF!</v>
      </c>
      <c r="E130" s="13" t="e">
        <f>VLOOKUP(A130,#REF!,5,FALSE)</f>
        <v>#REF!</v>
      </c>
      <c r="F130" s="12" t="e">
        <f>VLOOKUP(A130,#REF!,6,FALSE)</f>
        <v>#REF!</v>
      </c>
      <c r="G130" s="12" t="e">
        <f>SUMIF(#REF!,'curva ABC BASE'!$A130,#REF!)</f>
        <v>#REF!</v>
      </c>
      <c r="H130" s="130"/>
      <c r="I130" s="117"/>
      <c r="J130" s="117"/>
      <c r="K130" s="116"/>
      <c r="U130" s="93">
        <v>0</v>
      </c>
    </row>
    <row r="131" spans="1:21">
      <c r="A131" s="9">
        <v>92777</v>
      </c>
      <c r="B131" s="10" t="e">
        <f>VLOOKUP(A131,#REF!,2,FALSE)</f>
        <v>#REF!</v>
      </c>
      <c r="C131" s="125" t="e">
        <f>VLOOKUP(A131,#REF!,3,FALSE)</f>
        <v>#REF!</v>
      </c>
      <c r="D131" s="11" t="e">
        <f>SUMIF(#REF!,'curva ABC BASE'!$A131,#REF!)</f>
        <v>#REF!</v>
      </c>
      <c r="E131" s="13" t="e">
        <f>VLOOKUP(A131,#REF!,5,FALSE)</f>
        <v>#REF!</v>
      </c>
      <c r="F131" s="12" t="e">
        <f>VLOOKUP(A131,#REF!,6,FALSE)</f>
        <v>#REF!</v>
      </c>
      <c r="G131" s="12" t="e">
        <f>SUMIF(#REF!,'curva ABC BASE'!$A131,#REF!)</f>
        <v>#REF!</v>
      </c>
      <c r="H131" s="131"/>
      <c r="I131" s="126"/>
      <c r="J131" s="126"/>
      <c r="K131" s="126"/>
      <c r="U131" s="93">
        <v>0</v>
      </c>
    </row>
    <row r="132" spans="1:21">
      <c r="A132" s="9">
        <v>92778</v>
      </c>
      <c r="B132" s="10" t="e">
        <f>VLOOKUP(A132,#REF!,2,FALSE)</f>
        <v>#REF!</v>
      </c>
      <c r="C132" s="125" t="e">
        <f>VLOOKUP(A132,#REF!,3,FALSE)</f>
        <v>#REF!</v>
      </c>
      <c r="D132" s="11" t="e">
        <f>SUMIF(#REF!,'curva ABC BASE'!$A132,#REF!)</f>
        <v>#REF!</v>
      </c>
      <c r="E132" s="13" t="e">
        <f>VLOOKUP(A132,#REF!,5,FALSE)</f>
        <v>#REF!</v>
      </c>
      <c r="F132" s="12" t="e">
        <f>VLOOKUP(A132,#REF!,6,FALSE)</f>
        <v>#REF!</v>
      </c>
      <c r="G132" s="12" t="e">
        <f>SUMIF(#REF!,'curva ABC BASE'!$A132,#REF!)</f>
        <v>#REF!</v>
      </c>
      <c r="H132" s="131"/>
      <c r="I132" s="126"/>
      <c r="J132" s="126"/>
      <c r="K132" s="126"/>
      <c r="U132" s="93">
        <v>0</v>
      </c>
    </row>
    <row r="133" spans="1:21">
      <c r="A133" s="9">
        <v>92779</v>
      </c>
      <c r="B133" s="10" t="e">
        <f>VLOOKUP(A133,#REF!,2,FALSE)</f>
        <v>#REF!</v>
      </c>
      <c r="C133" s="125" t="e">
        <f>VLOOKUP(A133,#REF!,3,FALSE)</f>
        <v>#REF!</v>
      </c>
      <c r="D133" s="11" t="e">
        <f>SUMIF(#REF!,'curva ABC BASE'!$A133,#REF!)</f>
        <v>#REF!</v>
      </c>
      <c r="E133" s="13" t="e">
        <f>VLOOKUP(A133,#REF!,5,FALSE)</f>
        <v>#REF!</v>
      </c>
      <c r="F133" s="12" t="e">
        <f>VLOOKUP(A133,#REF!,6,FALSE)</f>
        <v>#REF!</v>
      </c>
      <c r="G133" s="12" t="e">
        <f>SUMIF(#REF!,'curva ABC BASE'!$A133,#REF!)</f>
        <v>#REF!</v>
      </c>
      <c r="H133" s="131"/>
      <c r="I133" s="126"/>
      <c r="J133" s="126"/>
      <c r="K133" s="126"/>
      <c r="U133" s="93">
        <v>0</v>
      </c>
    </row>
    <row r="134" spans="1:21">
      <c r="A134" s="9">
        <v>92983</v>
      </c>
      <c r="B134" s="10" t="e">
        <f>VLOOKUP(A134,#REF!,2,FALSE)</f>
        <v>#REF!</v>
      </c>
      <c r="C134" s="125" t="e">
        <f>VLOOKUP(A134,#REF!,3,FALSE)</f>
        <v>#REF!</v>
      </c>
      <c r="D134" s="11" t="e">
        <f>SUMIF(#REF!,'curva ABC BASE'!$A134,#REF!)</f>
        <v>#REF!</v>
      </c>
      <c r="E134" s="13" t="e">
        <f>VLOOKUP(A134,#REF!,5,FALSE)</f>
        <v>#REF!</v>
      </c>
      <c r="F134" s="12" t="e">
        <f>VLOOKUP(A134,#REF!,6,FALSE)</f>
        <v>#REF!</v>
      </c>
      <c r="G134" s="12" t="e">
        <f>SUMIF(#REF!,'curva ABC BASE'!$A134,#REF!)</f>
        <v>#REF!</v>
      </c>
      <c r="H134" s="130"/>
      <c r="I134" s="117"/>
      <c r="J134" s="117"/>
      <c r="K134" s="116"/>
      <c r="U134" s="93">
        <v>0</v>
      </c>
    </row>
    <row r="135" spans="1:21">
      <c r="A135" s="9">
        <v>93009</v>
      </c>
      <c r="B135" s="10" t="e">
        <f>VLOOKUP(A135,#REF!,2,FALSE)</f>
        <v>#REF!</v>
      </c>
      <c r="C135" s="125" t="e">
        <f>VLOOKUP(A135,#REF!,3,FALSE)</f>
        <v>#REF!</v>
      </c>
      <c r="D135" s="11" t="e">
        <f>SUMIF(#REF!,'curva ABC BASE'!$A135,#REF!)</f>
        <v>#REF!</v>
      </c>
      <c r="E135" s="13" t="e">
        <f>VLOOKUP(A135,#REF!,5,FALSE)</f>
        <v>#REF!</v>
      </c>
      <c r="F135" s="12" t="e">
        <f>VLOOKUP(A135,#REF!,6,FALSE)</f>
        <v>#REF!</v>
      </c>
      <c r="G135" s="12" t="e">
        <f>SUMIF(#REF!,'curva ABC BASE'!$A135,#REF!)</f>
        <v>#REF!</v>
      </c>
      <c r="H135" s="130"/>
      <c r="I135" s="117"/>
      <c r="J135" s="117"/>
      <c r="K135" s="116"/>
      <c r="U135" s="93">
        <v>0</v>
      </c>
    </row>
    <row r="136" spans="1:21">
      <c r="A136" s="9">
        <v>93182</v>
      </c>
      <c r="B136" s="10" t="e">
        <f>VLOOKUP(A136,#REF!,2,FALSE)</f>
        <v>#REF!</v>
      </c>
      <c r="C136" s="125" t="e">
        <f>VLOOKUP(A136,#REF!,3,FALSE)</f>
        <v>#REF!</v>
      </c>
      <c r="D136" s="11" t="e">
        <f>SUMIF(#REF!,'curva ABC BASE'!$A136,#REF!)</f>
        <v>#REF!</v>
      </c>
      <c r="E136" s="13" t="e">
        <f>VLOOKUP(A136,#REF!,5,FALSE)</f>
        <v>#REF!</v>
      </c>
      <c r="F136" s="12" t="e">
        <f>VLOOKUP(A136,#REF!,6,FALSE)</f>
        <v>#REF!</v>
      </c>
      <c r="G136" s="12" t="e">
        <f>SUMIF(#REF!,'curva ABC BASE'!$A136,#REF!)</f>
        <v>#REF!</v>
      </c>
      <c r="H136" s="130"/>
      <c r="I136" s="117"/>
      <c r="J136" s="117"/>
      <c r="K136" s="116"/>
      <c r="U136" s="93">
        <v>0</v>
      </c>
    </row>
    <row r="137" spans="1:21">
      <c r="A137" s="9">
        <v>93183</v>
      </c>
      <c r="B137" s="10" t="e">
        <f>VLOOKUP(A137,#REF!,2,FALSE)</f>
        <v>#REF!</v>
      </c>
      <c r="C137" s="125" t="e">
        <f>VLOOKUP(A137,#REF!,3,FALSE)</f>
        <v>#REF!</v>
      </c>
      <c r="D137" s="11" t="e">
        <f>SUMIF(#REF!,'curva ABC BASE'!$A137,#REF!)</f>
        <v>#REF!</v>
      </c>
      <c r="E137" s="13" t="e">
        <f>VLOOKUP(A137,#REF!,5,FALSE)</f>
        <v>#REF!</v>
      </c>
      <c r="F137" s="12" t="e">
        <f>VLOOKUP(A137,#REF!,6,FALSE)</f>
        <v>#REF!</v>
      </c>
      <c r="G137" s="12" t="e">
        <f>SUMIF(#REF!,'curva ABC BASE'!$A137,#REF!)</f>
        <v>#REF!</v>
      </c>
      <c r="H137" s="130"/>
      <c r="I137" s="117"/>
      <c r="J137" s="117"/>
      <c r="K137" s="116"/>
      <c r="U137" s="93">
        <v>0</v>
      </c>
    </row>
    <row r="138" spans="1:21">
      <c r="A138" s="9">
        <v>93184</v>
      </c>
      <c r="B138" s="10" t="e">
        <f>VLOOKUP(A138,#REF!,2,FALSE)</f>
        <v>#REF!</v>
      </c>
      <c r="C138" s="125" t="e">
        <f>VLOOKUP(A138,#REF!,3,FALSE)</f>
        <v>#REF!</v>
      </c>
      <c r="D138" s="11" t="e">
        <f>SUMIF(#REF!,'curva ABC BASE'!$A138,#REF!)</f>
        <v>#REF!</v>
      </c>
      <c r="E138" s="13" t="e">
        <f>VLOOKUP(A138,#REF!,5,FALSE)</f>
        <v>#REF!</v>
      </c>
      <c r="F138" s="12" t="e">
        <f>VLOOKUP(A138,#REF!,6,FALSE)</f>
        <v>#REF!</v>
      </c>
      <c r="G138" s="12" t="e">
        <f>SUMIF(#REF!,'curva ABC BASE'!$A138,#REF!)</f>
        <v>#REF!</v>
      </c>
      <c r="H138" s="130"/>
      <c r="I138" s="117"/>
      <c r="J138" s="117"/>
      <c r="K138" s="116"/>
      <c r="U138" s="93">
        <v>0</v>
      </c>
    </row>
    <row r="139" spans="1:21">
      <c r="A139" s="9">
        <v>93194</v>
      </c>
      <c r="B139" s="10" t="e">
        <f>VLOOKUP(A139,#REF!,2,FALSE)</f>
        <v>#REF!</v>
      </c>
      <c r="C139" s="125" t="e">
        <f>VLOOKUP(A139,#REF!,3,FALSE)</f>
        <v>#REF!</v>
      </c>
      <c r="D139" s="11" t="e">
        <f>SUMIF(#REF!,'curva ABC BASE'!$A139,#REF!)</f>
        <v>#REF!</v>
      </c>
      <c r="E139" s="13" t="e">
        <f>VLOOKUP(A139,#REF!,5,FALSE)</f>
        <v>#REF!</v>
      </c>
      <c r="F139" s="12" t="e">
        <f>VLOOKUP(A139,#REF!,6,FALSE)</f>
        <v>#REF!</v>
      </c>
      <c r="G139" s="12" t="e">
        <f>SUMIF(#REF!,'curva ABC BASE'!$A139,#REF!)</f>
        <v>#REF!</v>
      </c>
      <c r="H139" s="130"/>
      <c r="I139" s="117"/>
      <c r="J139" s="117"/>
      <c r="K139" s="116"/>
      <c r="U139" s="93">
        <v>0</v>
      </c>
    </row>
    <row r="140" spans="1:21">
      <c r="A140" s="9">
        <v>93195</v>
      </c>
      <c r="B140" s="10" t="e">
        <f>VLOOKUP(A140,#REF!,2,FALSE)</f>
        <v>#REF!</v>
      </c>
      <c r="C140" s="125" t="e">
        <f>VLOOKUP(A140,#REF!,3,FALSE)</f>
        <v>#REF!</v>
      </c>
      <c r="D140" s="11" t="e">
        <f>SUMIF(#REF!,'curva ABC BASE'!$A140,#REF!)</f>
        <v>#REF!</v>
      </c>
      <c r="E140" s="13" t="e">
        <f>VLOOKUP(A140,#REF!,5,FALSE)</f>
        <v>#REF!</v>
      </c>
      <c r="F140" s="12" t="e">
        <f>VLOOKUP(A140,#REF!,6,FALSE)</f>
        <v>#REF!</v>
      </c>
      <c r="G140" s="12" t="e">
        <f>SUMIF(#REF!,'curva ABC BASE'!$A140,#REF!)</f>
        <v>#REF!</v>
      </c>
      <c r="H140" s="130"/>
      <c r="I140" s="117"/>
      <c r="J140" s="117"/>
      <c r="K140" s="116"/>
      <c r="U140" s="93">
        <v>0</v>
      </c>
    </row>
    <row r="141" spans="1:21">
      <c r="A141" s="9">
        <v>93378</v>
      </c>
      <c r="B141" s="10" t="e">
        <f>VLOOKUP(A141,#REF!,2,FALSE)</f>
        <v>#REF!</v>
      </c>
      <c r="C141" s="125" t="e">
        <f>VLOOKUP(A141,#REF!,3,FALSE)</f>
        <v>#REF!</v>
      </c>
      <c r="D141" s="11" t="e">
        <f>SUMIF(#REF!,'curva ABC BASE'!$A141,#REF!)</f>
        <v>#REF!</v>
      </c>
      <c r="E141" s="13" t="e">
        <f>VLOOKUP(A141,#REF!,5,FALSE)</f>
        <v>#REF!</v>
      </c>
      <c r="F141" s="12" t="e">
        <f>VLOOKUP(A141,#REF!,6,FALSE)</f>
        <v>#REF!</v>
      </c>
      <c r="G141" s="12" t="e">
        <f>SUMIF(#REF!,'curva ABC BASE'!$A141,#REF!)</f>
        <v>#REF!</v>
      </c>
      <c r="H141" s="130"/>
      <c r="I141" s="117"/>
      <c r="J141" s="117"/>
      <c r="K141" s="116"/>
      <c r="U141" s="93">
        <v>0</v>
      </c>
    </row>
    <row r="142" spans="1:21">
      <c r="A142" s="9">
        <v>93667</v>
      </c>
      <c r="B142" s="10" t="e">
        <f>VLOOKUP(A142,#REF!,2,FALSE)</f>
        <v>#REF!</v>
      </c>
      <c r="C142" s="125" t="e">
        <f>VLOOKUP(A142,#REF!,3,FALSE)</f>
        <v>#REF!</v>
      </c>
      <c r="D142" s="11" t="e">
        <f>SUMIF(#REF!,'curva ABC BASE'!$A142,#REF!)</f>
        <v>#REF!</v>
      </c>
      <c r="E142" s="13" t="e">
        <f>VLOOKUP(A142,#REF!,5,FALSE)</f>
        <v>#REF!</v>
      </c>
      <c r="F142" s="12" t="e">
        <f>VLOOKUP(A142,#REF!,6,FALSE)</f>
        <v>#REF!</v>
      </c>
      <c r="G142" s="12" t="e">
        <f>SUMIF(#REF!,'curva ABC BASE'!$A142,#REF!)</f>
        <v>#REF!</v>
      </c>
      <c r="H142" s="130"/>
      <c r="I142" s="117"/>
      <c r="J142" s="117"/>
      <c r="K142" s="116"/>
      <c r="U142" s="93">
        <v>0</v>
      </c>
    </row>
    <row r="143" spans="1:21">
      <c r="A143" s="9">
        <v>93668</v>
      </c>
      <c r="B143" s="10" t="e">
        <f>VLOOKUP(A143,#REF!,2,FALSE)</f>
        <v>#REF!</v>
      </c>
      <c r="C143" s="125" t="e">
        <f>VLOOKUP(A143,#REF!,3,FALSE)</f>
        <v>#REF!</v>
      </c>
      <c r="D143" s="11" t="e">
        <f>SUMIF(#REF!,'curva ABC BASE'!$A143,#REF!)</f>
        <v>#REF!</v>
      </c>
      <c r="E143" s="13" t="e">
        <f>VLOOKUP(A143,#REF!,5,FALSE)</f>
        <v>#REF!</v>
      </c>
      <c r="F143" s="12" t="e">
        <f>VLOOKUP(A143,#REF!,6,FALSE)</f>
        <v>#REF!</v>
      </c>
      <c r="G143" s="12" t="e">
        <f>SUMIF(#REF!,'curva ABC BASE'!$A143,#REF!)</f>
        <v>#REF!</v>
      </c>
      <c r="H143" s="130"/>
      <c r="I143" s="117"/>
      <c r="J143" s="117"/>
      <c r="K143" s="116"/>
      <c r="U143" s="93">
        <v>0</v>
      </c>
    </row>
    <row r="144" spans="1:21">
      <c r="A144" s="9">
        <v>93671</v>
      </c>
      <c r="B144" s="10" t="e">
        <f>VLOOKUP(A144,#REF!,2,FALSE)</f>
        <v>#REF!</v>
      </c>
      <c r="C144" s="125" t="e">
        <f>VLOOKUP(A144,#REF!,3,FALSE)</f>
        <v>#REF!</v>
      </c>
      <c r="D144" s="11" t="e">
        <f>SUMIF(#REF!,'curva ABC BASE'!$A144,#REF!)</f>
        <v>#REF!</v>
      </c>
      <c r="E144" s="13" t="e">
        <f>VLOOKUP(A144,#REF!,5,FALSE)</f>
        <v>#REF!</v>
      </c>
      <c r="F144" s="12" t="e">
        <f>VLOOKUP(A144,#REF!,6,FALSE)</f>
        <v>#REF!</v>
      </c>
      <c r="G144" s="12" t="e">
        <f>SUMIF(#REF!,'curva ABC BASE'!$A144,#REF!)</f>
        <v>#REF!</v>
      </c>
      <c r="H144" s="130"/>
      <c r="I144" s="117"/>
      <c r="J144" s="117"/>
      <c r="K144" s="116"/>
      <c r="U144" s="93">
        <v>0</v>
      </c>
    </row>
    <row r="145" spans="1:21">
      <c r="A145" s="9">
        <v>93672</v>
      </c>
      <c r="B145" s="10" t="e">
        <f>VLOOKUP(A145,#REF!,2,FALSE)</f>
        <v>#REF!</v>
      </c>
      <c r="C145" s="125" t="e">
        <f>VLOOKUP(A145,#REF!,3,FALSE)</f>
        <v>#REF!</v>
      </c>
      <c r="D145" s="11" t="e">
        <f>SUMIF(#REF!,'curva ABC BASE'!$A145,#REF!)</f>
        <v>#REF!</v>
      </c>
      <c r="E145" s="13" t="e">
        <f>VLOOKUP(A145,#REF!,5,FALSE)</f>
        <v>#REF!</v>
      </c>
      <c r="F145" s="12" t="e">
        <f>VLOOKUP(A145,#REF!,6,FALSE)</f>
        <v>#REF!</v>
      </c>
      <c r="G145" s="12" t="e">
        <f>SUMIF(#REF!,'curva ABC BASE'!$A145,#REF!)</f>
        <v>#REF!</v>
      </c>
      <c r="H145" s="130"/>
      <c r="I145" s="117"/>
      <c r="J145" s="117"/>
      <c r="K145" s="116"/>
      <c r="U145" s="93">
        <v>0</v>
      </c>
    </row>
    <row r="146" spans="1:21">
      <c r="A146" s="9">
        <v>93673</v>
      </c>
      <c r="B146" s="10" t="e">
        <f>VLOOKUP(A146,#REF!,2,FALSE)</f>
        <v>#REF!</v>
      </c>
      <c r="C146" s="125" t="e">
        <f>VLOOKUP(A146,#REF!,3,FALSE)</f>
        <v>#REF!</v>
      </c>
      <c r="D146" s="11" t="e">
        <f>SUMIF(#REF!,'curva ABC BASE'!$A146,#REF!)</f>
        <v>#REF!</v>
      </c>
      <c r="E146" s="13" t="e">
        <f>VLOOKUP(A146,#REF!,5,FALSE)</f>
        <v>#REF!</v>
      </c>
      <c r="F146" s="12" t="e">
        <f>VLOOKUP(A146,#REF!,6,FALSE)</f>
        <v>#REF!</v>
      </c>
      <c r="G146" s="12" t="e">
        <f>SUMIF(#REF!,'curva ABC BASE'!$A146,#REF!)</f>
        <v>#REF!</v>
      </c>
      <c r="H146" s="130"/>
      <c r="I146" s="117"/>
      <c r="J146" s="117"/>
      <c r="K146" s="116"/>
      <c r="U146" s="93">
        <v>0</v>
      </c>
    </row>
    <row r="147" spans="1:21">
      <c r="A147" s="9">
        <v>94216</v>
      </c>
      <c r="B147" s="10" t="e">
        <f>VLOOKUP(A147,#REF!,2,FALSE)</f>
        <v>#REF!</v>
      </c>
      <c r="C147" s="125" t="e">
        <f>VLOOKUP(A147,#REF!,3,FALSE)</f>
        <v>#REF!</v>
      </c>
      <c r="D147" s="11" t="e">
        <f>SUMIF(#REF!,'curva ABC BASE'!$A147,#REF!)</f>
        <v>#REF!</v>
      </c>
      <c r="E147" s="13" t="e">
        <f>VLOOKUP(A147,#REF!,5,FALSE)</f>
        <v>#REF!</v>
      </c>
      <c r="F147" s="12" t="e">
        <f>VLOOKUP(A147,#REF!,6,FALSE)</f>
        <v>#REF!</v>
      </c>
      <c r="G147" s="12" t="e">
        <f>SUMIF(#REF!,'curva ABC BASE'!$A147,#REF!)</f>
        <v>#REF!</v>
      </c>
      <c r="H147" s="130"/>
      <c r="I147" s="117"/>
      <c r="J147" s="117"/>
      <c r="K147" s="116"/>
      <c r="U147" s="93">
        <v>0</v>
      </c>
    </row>
    <row r="148" spans="1:21">
      <c r="A148" s="9">
        <v>94231</v>
      </c>
      <c r="B148" s="10" t="e">
        <f>VLOOKUP(A148,#REF!,2,FALSE)</f>
        <v>#REF!</v>
      </c>
      <c r="C148" s="125" t="e">
        <f>VLOOKUP(A148,#REF!,3,FALSE)</f>
        <v>#REF!</v>
      </c>
      <c r="D148" s="11" t="e">
        <f>SUMIF(#REF!,'curva ABC BASE'!$A148,#REF!)</f>
        <v>#REF!</v>
      </c>
      <c r="E148" s="13" t="e">
        <f>VLOOKUP(A148,#REF!,5,FALSE)</f>
        <v>#REF!</v>
      </c>
      <c r="F148" s="12" t="e">
        <f>VLOOKUP(A148,#REF!,6,FALSE)</f>
        <v>#REF!</v>
      </c>
      <c r="G148" s="12" t="e">
        <f>SUMIF(#REF!,'curva ABC BASE'!$A148,#REF!)</f>
        <v>#REF!</v>
      </c>
      <c r="H148" s="130"/>
      <c r="I148" s="117"/>
      <c r="J148" s="117"/>
      <c r="K148" s="116"/>
      <c r="U148" s="93">
        <v>0</v>
      </c>
    </row>
    <row r="149" spans="1:21">
      <c r="A149" s="9">
        <v>94273</v>
      </c>
      <c r="B149" s="10" t="e">
        <f>VLOOKUP(A149,#REF!,2,FALSE)</f>
        <v>#REF!</v>
      </c>
      <c r="C149" s="125" t="e">
        <f>VLOOKUP(A149,#REF!,3,FALSE)</f>
        <v>#REF!</v>
      </c>
      <c r="D149" s="11" t="e">
        <f>SUMIF(#REF!,'curva ABC BASE'!$A149,#REF!)</f>
        <v>#REF!</v>
      </c>
      <c r="E149" s="13" t="e">
        <f>VLOOKUP(A149,#REF!,5,FALSE)</f>
        <v>#REF!</v>
      </c>
      <c r="F149" s="12" t="e">
        <f>VLOOKUP(A149,#REF!,6,FALSE)</f>
        <v>#REF!</v>
      </c>
      <c r="G149" s="12" t="e">
        <f>SUMIF(#REF!,'curva ABC BASE'!$A149,#REF!)</f>
        <v>#REF!</v>
      </c>
      <c r="H149" s="130"/>
      <c r="I149" s="117"/>
      <c r="J149" s="117"/>
      <c r="K149" s="116"/>
      <c r="U149" s="93">
        <v>0</v>
      </c>
    </row>
    <row r="150" spans="1:21">
      <c r="A150" s="9">
        <v>94275</v>
      </c>
      <c r="B150" s="10" t="e">
        <f>VLOOKUP(A150,#REF!,2,FALSE)</f>
        <v>#REF!</v>
      </c>
      <c r="C150" s="125" t="e">
        <f>VLOOKUP(A150,#REF!,3,FALSE)</f>
        <v>#REF!</v>
      </c>
      <c r="D150" s="11" t="e">
        <f>SUMIF(#REF!,'curva ABC BASE'!$A150,#REF!)</f>
        <v>#REF!</v>
      </c>
      <c r="E150" s="13" t="e">
        <f>VLOOKUP(A150,#REF!,5,FALSE)</f>
        <v>#REF!</v>
      </c>
      <c r="F150" s="12" t="e">
        <f>VLOOKUP(A150,#REF!,6,FALSE)</f>
        <v>#REF!</v>
      </c>
      <c r="G150" s="12" t="e">
        <f>SUMIF(#REF!,'curva ABC BASE'!$A150,#REF!)</f>
        <v>#REF!</v>
      </c>
      <c r="H150" s="130"/>
      <c r="I150" s="117"/>
      <c r="J150" s="117"/>
      <c r="K150" s="116"/>
      <c r="U150" s="93">
        <v>0</v>
      </c>
    </row>
    <row r="151" spans="1:21">
      <c r="A151" s="9">
        <v>94569</v>
      </c>
      <c r="B151" s="10" t="e">
        <f>VLOOKUP(A151,#REF!,2,FALSE)</f>
        <v>#REF!</v>
      </c>
      <c r="C151" s="125" t="e">
        <f>VLOOKUP(A151,#REF!,3,FALSE)</f>
        <v>#REF!</v>
      </c>
      <c r="D151" s="11" t="e">
        <f>SUMIF(#REF!,'curva ABC BASE'!$A151,#REF!)</f>
        <v>#REF!</v>
      </c>
      <c r="E151" s="13" t="e">
        <f>VLOOKUP(A151,#REF!,5,FALSE)</f>
        <v>#REF!</v>
      </c>
      <c r="F151" s="12" t="e">
        <f>VLOOKUP(A151,#REF!,6,FALSE)</f>
        <v>#REF!</v>
      </c>
      <c r="G151" s="12" t="e">
        <f>SUMIF(#REF!,'curva ABC BASE'!$A151,#REF!)</f>
        <v>#REF!</v>
      </c>
      <c r="H151" s="130"/>
      <c r="I151" s="117"/>
      <c r="J151" s="117"/>
      <c r="K151" s="116"/>
      <c r="U151" s="93">
        <v>0</v>
      </c>
    </row>
    <row r="152" spans="1:21">
      <c r="A152" s="9">
        <v>94688</v>
      </c>
      <c r="B152" s="10" t="e">
        <f>VLOOKUP(A152,#REF!,2,FALSE)</f>
        <v>#REF!</v>
      </c>
      <c r="C152" s="125" t="e">
        <f>VLOOKUP(A152,#REF!,3,FALSE)</f>
        <v>#REF!</v>
      </c>
      <c r="D152" s="11" t="e">
        <f>SUMIF(#REF!,'curva ABC BASE'!$A152,#REF!)</f>
        <v>#REF!</v>
      </c>
      <c r="E152" s="13" t="e">
        <f>VLOOKUP(A152,#REF!,5,FALSE)</f>
        <v>#REF!</v>
      </c>
      <c r="F152" s="12" t="e">
        <f>VLOOKUP(A152,#REF!,6,FALSE)</f>
        <v>#REF!</v>
      </c>
      <c r="G152" s="12" t="e">
        <f>SUMIF(#REF!,'curva ABC BASE'!$A152,#REF!)</f>
        <v>#REF!</v>
      </c>
      <c r="H152" s="130"/>
      <c r="I152" s="117"/>
      <c r="J152" s="117"/>
      <c r="K152" s="116"/>
      <c r="U152" s="93">
        <v>0</v>
      </c>
    </row>
    <row r="153" spans="1:21">
      <c r="A153" s="9">
        <v>94690</v>
      </c>
      <c r="B153" s="10" t="e">
        <f>VLOOKUP(A153,#REF!,2,FALSE)</f>
        <v>#REF!</v>
      </c>
      <c r="C153" s="125" t="e">
        <f>VLOOKUP(A153,#REF!,3,FALSE)</f>
        <v>#REF!</v>
      </c>
      <c r="D153" s="11" t="e">
        <f>SUMIF(#REF!,'curva ABC BASE'!$A153,#REF!)</f>
        <v>#REF!</v>
      </c>
      <c r="E153" s="13" t="e">
        <f>VLOOKUP(A153,#REF!,5,FALSE)</f>
        <v>#REF!</v>
      </c>
      <c r="F153" s="12" t="e">
        <f>VLOOKUP(A153,#REF!,6,FALSE)</f>
        <v>#REF!</v>
      </c>
      <c r="G153" s="12" t="e">
        <f>SUMIF(#REF!,'curva ABC BASE'!$A153,#REF!)</f>
        <v>#REF!</v>
      </c>
      <c r="H153" s="130"/>
      <c r="I153" s="117"/>
      <c r="J153" s="117"/>
      <c r="K153" s="116"/>
      <c r="U153" s="93">
        <v>0</v>
      </c>
    </row>
    <row r="154" spans="1:21">
      <c r="A154" s="9">
        <v>94693</v>
      </c>
      <c r="B154" s="10" t="e">
        <f>VLOOKUP(A154,#REF!,2,FALSE)</f>
        <v>#REF!</v>
      </c>
      <c r="C154" s="125" t="e">
        <f>VLOOKUP(A154,#REF!,3,FALSE)</f>
        <v>#REF!</v>
      </c>
      <c r="D154" s="11" t="e">
        <f>SUMIF(#REF!,'curva ABC BASE'!$A154,#REF!)</f>
        <v>#REF!</v>
      </c>
      <c r="E154" s="13" t="e">
        <f>VLOOKUP(A154,#REF!,5,FALSE)</f>
        <v>#REF!</v>
      </c>
      <c r="F154" s="12" t="e">
        <f>VLOOKUP(A154,#REF!,6,FALSE)</f>
        <v>#REF!</v>
      </c>
      <c r="G154" s="12" t="e">
        <f>SUMIF(#REF!,'curva ABC BASE'!$A154,#REF!)</f>
        <v>#REF!</v>
      </c>
      <c r="H154" s="130"/>
      <c r="I154" s="117"/>
      <c r="J154" s="117"/>
      <c r="K154" s="116"/>
      <c r="U154" s="93">
        <v>0</v>
      </c>
    </row>
    <row r="155" spans="1:21">
      <c r="A155" s="9">
        <v>94694</v>
      </c>
      <c r="B155" s="10" t="e">
        <f>VLOOKUP(A155,#REF!,2,FALSE)</f>
        <v>#REF!</v>
      </c>
      <c r="C155" s="125" t="e">
        <f>VLOOKUP(A155,#REF!,3,FALSE)</f>
        <v>#REF!</v>
      </c>
      <c r="D155" s="11" t="e">
        <f>SUMIF(#REF!,'curva ABC BASE'!$A155,#REF!)</f>
        <v>#REF!</v>
      </c>
      <c r="E155" s="13" t="e">
        <f>VLOOKUP(A155,#REF!,5,FALSE)</f>
        <v>#REF!</v>
      </c>
      <c r="F155" s="12" t="e">
        <f>VLOOKUP(A155,#REF!,6,FALSE)</f>
        <v>#REF!</v>
      </c>
      <c r="G155" s="12" t="e">
        <f>SUMIF(#REF!,'curva ABC BASE'!$A155,#REF!)</f>
        <v>#REF!</v>
      </c>
      <c r="H155" s="130"/>
      <c r="I155" s="117"/>
      <c r="J155" s="117"/>
      <c r="K155" s="116"/>
      <c r="U155" s="93">
        <v>0</v>
      </c>
    </row>
    <row r="156" spans="1:21">
      <c r="A156" s="9">
        <v>94696</v>
      </c>
      <c r="B156" s="10" t="e">
        <f>VLOOKUP(A156,#REF!,2,FALSE)</f>
        <v>#REF!</v>
      </c>
      <c r="C156" s="125" t="e">
        <f>VLOOKUP(A156,#REF!,3,FALSE)</f>
        <v>#REF!</v>
      </c>
      <c r="D156" s="11" t="e">
        <f>SUMIF(#REF!,'curva ABC BASE'!$A156,#REF!)</f>
        <v>#REF!</v>
      </c>
      <c r="E156" s="13" t="e">
        <f>VLOOKUP(A156,#REF!,5,FALSE)</f>
        <v>#REF!</v>
      </c>
      <c r="F156" s="12" t="e">
        <f>VLOOKUP(A156,#REF!,6,FALSE)</f>
        <v>#REF!</v>
      </c>
      <c r="G156" s="12" t="e">
        <f>SUMIF(#REF!,'curva ABC BASE'!$A156,#REF!)</f>
        <v>#REF!</v>
      </c>
      <c r="H156" s="130"/>
      <c r="I156" s="117"/>
      <c r="J156" s="117"/>
      <c r="K156" s="116"/>
      <c r="U156" s="93">
        <v>0</v>
      </c>
    </row>
    <row r="157" spans="1:21">
      <c r="A157" s="9">
        <v>94698</v>
      </c>
      <c r="B157" s="10" t="e">
        <f>VLOOKUP(A157,#REF!,2,FALSE)</f>
        <v>#REF!</v>
      </c>
      <c r="C157" s="125" t="e">
        <f>VLOOKUP(A157,#REF!,3,FALSE)</f>
        <v>#REF!</v>
      </c>
      <c r="D157" s="11" t="e">
        <f>SUMIF(#REF!,'curva ABC BASE'!$A157,#REF!)</f>
        <v>#REF!</v>
      </c>
      <c r="E157" s="13" t="e">
        <f>VLOOKUP(A157,#REF!,5,FALSE)</f>
        <v>#REF!</v>
      </c>
      <c r="F157" s="12" t="e">
        <f>VLOOKUP(A157,#REF!,6,FALSE)</f>
        <v>#REF!</v>
      </c>
      <c r="G157" s="12" t="e">
        <f>SUMIF(#REF!,'curva ABC BASE'!$A157,#REF!)</f>
        <v>#REF!</v>
      </c>
      <c r="H157" s="130"/>
      <c r="I157" s="117"/>
      <c r="J157" s="117"/>
      <c r="K157" s="116"/>
      <c r="U157" s="93">
        <v>0</v>
      </c>
    </row>
    <row r="158" spans="1:21">
      <c r="A158" s="9">
        <v>94794</v>
      </c>
      <c r="B158" s="10" t="e">
        <f>VLOOKUP(A158,#REF!,2,FALSE)</f>
        <v>#REF!</v>
      </c>
      <c r="C158" s="125" t="e">
        <f>VLOOKUP(A158,#REF!,3,FALSE)</f>
        <v>#REF!</v>
      </c>
      <c r="D158" s="11" t="e">
        <f>SUMIF(#REF!,'curva ABC BASE'!$A158,#REF!)</f>
        <v>#REF!</v>
      </c>
      <c r="E158" s="13" t="e">
        <f>VLOOKUP(A158,#REF!,5,FALSE)</f>
        <v>#REF!</v>
      </c>
      <c r="F158" s="12" t="e">
        <f>VLOOKUP(A158,#REF!,6,FALSE)</f>
        <v>#REF!</v>
      </c>
      <c r="G158" s="12" t="e">
        <f>SUMIF(#REF!,'curva ABC BASE'!$A158,#REF!)</f>
        <v>#REF!</v>
      </c>
      <c r="H158" s="130"/>
      <c r="I158" s="117"/>
      <c r="J158" s="117"/>
      <c r="K158" s="116"/>
      <c r="U158" s="93">
        <v>0</v>
      </c>
    </row>
    <row r="159" spans="1:21">
      <c r="A159" s="9">
        <v>94995</v>
      </c>
      <c r="B159" s="10" t="e">
        <f>VLOOKUP(A159,#REF!,2,FALSE)</f>
        <v>#REF!</v>
      </c>
      <c r="C159" s="125" t="e">
        <f>VLOOKUP(A159,#REF!,3,FALSE)</f>
        <v>#REF!</v>
      </c>
      <c r="D159" s="11" t="e">
        <f>SUMIF(#REF!,'curva ABC BASE'!$A159,#REF!)</f>
        <v>#REF!</v>
      </c>
      <c r="E159" s="13" t="e">
        <f>VLOOKUP(A159,#REF!,5,FALSE)</f>
        <v>#REF!</v>
      </c>
      <c r="F159" s="12" t="e">
        <f>VLOOKUP(A159,#REF!,6,FALSE)</f>
        <v>#REF!</v>
      </c>
      <c r="G159" s="12" t="e">
        <f>SUMIF(#REF!,'curva ABC BASE'!$A159,#REF!)</f>
        <v>#REF!</v>
      </c>
      <c r="H159" s="130"/>
      <c r="I159" s="117"/>
      <c r="J159" s="117"/>
      <c r="K159" s="116"/>
      <c r="U159" s="93">
        <v>0</v>
      </c>
    </row>
    <row r="160" spans="1:21">
      <c r="A160" s="9">
        <v>95241</v>
      </c>
      <c r="B160" s="10" t="e">
        <f>VLOOKUP(A160,#REF!,2,FALSE)</f>
        <v>#REF!</v>
      </c>
      <c r="C160" s="125" t="e">
        <f>VLOOKUP(A160,#REF!,3,FALSE)</f>
        <v>#REF!</v>
      </c>
      <c r="D160" s="11" t="e">
        <f>SUMIF(#REF!,'curva ABC BASE'!$A160,#REF!)</f>
        <v>#REF!</v>
      </c>
      <c r="E160" s="13" t="e">
        <f>VLOOKUP(A160,#REF!,5,FALSE)</f>
        <v>#REF!</v>
      </c>
      <c r="F160" s="12" t="e">
        <f>VLOOKUP(A160,#REF!,6,FALSE)</f>
        <v>#REF!</v>
      </c>
      <c r="G160" s="12" t="e">
        <f>SUMIF(#REF!,'curva ABC BASE'!$A160,#REF!)</f>
        <v>#REF!</v>
      </c>
      <c r="H160" s="130"/>
      <c r="I160" s="117"/>
      <c r="J160" s="117"/>
      <c r="K160" s="116"/>
      <c r="U160" s="93">
        <v>0</v>
      </c>
    </row>
    <row r="161" spans="1:21">
      <c r="A161" s="9">
        <v>95305</v>
      </c>
      <c r="B161" s="10" t="e">
        <f>VLOOKUP(A161,#REF!,2,FALSE)</f>
        <v>#REF!</v>
      </c>
      <c r="C161" s="125" t="e">
        <f>VLOOKUP(A161,#REF!,3,FALSE)</f>
        <v>#REF!</v>
      </c>
      <c r="D161" s="11" t="e">
        <f>SUMIF(#REF!,'curva ABC BASE'!$A161,#REF!)</f>
        <v>#REF!</v>
      </c>
      <c r="E161" s="13" t="e">
        <f>VLOOKUP(A161,#REF!,5,FALSE)</f>
        <v>#REF!</v>
      </c>
      <c r="F161" s="12" t="e">
        <f>VLOOKUP(A161,#REF!,6,FALSE)</f>
        <v>#REF!</v>
      </c>
      <c r="G161" s="12" t="e">
        <f>SUMIF(#REF!,'curva ABC BASE'!$A161,#REF!)</f>
        <v>#REF!</v>
      </c>
      <c r="H161" s="130"/>
      <c r="I161" s="117"/>
      <c r="J161" s="117"/>
      <c r="K161" s="116"/>
      <c r="U161" s="93">
        <v>0</v>
      </c>
    </row>
    <row r="162" spans="1:21">
      <c r="A162" s="9">
        <v>95472</v>
      </c>
      <c r="B162" s="10" t="e">
        <f>VLOOKUP(A162,#REF!,2,FALSE)</f>
        <v>#REF!</v>
      </c>
      <c r="C162" s="125" t="e">
        <f>VLOOKUP(A162,#REF!,3,FALSE)</f>
        <v>#REF!</v>
      </c>
      <c r="D162" s="11" t="e">
        <f>SUMIF(#REF!,'curva ABC BASE'!$A162,#REF!)</f>
        <v>#REF!</v>
      </c>
      <c r="E162" s="13" t="e">
        <f>VLOOKUP(A162,#REF!,5,FALSE)</f>
        <v>#REF!</v>
      </c>
      <c r="F162" s="12" t="e">
        <f>VLOOKUP(A162,#REF!,6,FALSE)</f>
        <v>#REF!</v>
      </c>
      <c r="G162" s="12" t="e">
        <f>SUMIF(#REF!,'curva ABC BASE'!$A162,#REF!)</f>
        <v>#REF!</v>
      </c>
      <c r="H162" s="130"/>
      <c r="I162" s="117"/>
      <c r="J162" s="117"/>
      <c r="K162" s="116"/>
      <c r="U162" s="93">
        <v>0</v>
      </c>
    </row>
    <row r="163" spans="1:21">
      <c r="A163" s="9">
        <v>95544</v>
      </c>
      <c r="B163" s="10" t="e">
        <f>VLOOKUP(A163,#REF!,2,FALSE)</f>
        <v>#REF!</v>
      </c>
      <c r="C163" s="125" t="e">
        <f>VLOOKUP(A163,#REF!,3,FALSE)</f>
        <v>#REF!</v>
      </c>
      <c r="D163" s="11" t="e">
        <f>SUMIF(#REF!,'curva ABC BASE'!$A163,#REF!)</f>
        <v>#REF!</v>
      </c>
      <c r="E163" s="13" t="e">
        <f>VLOOKUP(A163,#REF!,5,FALSE)</f>
        <v>#REF!</v>
      </c>
      <c r="F163" s="12" t="e">
        <f>VLOOKUP(A163,#REF!,6,FALSE)</f>
        <v>#REF!</v>
      </c>
      <c r="G163" s="12" t="e">
        <f>SUMIF(#REF!,'curva ABC BASE'!$A163,#REF!)</f>
        <v>#REF!</v>
      </c>
      <c r="H163" s="130"/>
      <c r="I163" s="117"/>
      <c r="J163" s="117"/>
      <c r="K163" s="116"/>
      <c r="U163" s="93">
        <v>0</v>
      </c>
    </row>
    <row r="164" spans="1:21">
      <c r="A164" s="9">
        <v>95547</v>
      </c>
      <c r="B164" s="10" t="e">
        <f>VLOOKUP(A164,#REF!,2,FALSE)</f>
        <v>#REF!</v>
      </c>
      <c r="C164" s="125" t="e">
        <f>VLOOKUP(A164,#REF!,3,FALSE)</f>
        <v>#REF!</v>
      </c>
      <c r="D164" s="11" t="e">
        <f>SUMIF(#REF!,'curva ABC BASE'!$A164,#REF!)</f>
        <v>#REF!</v>
      </c>
      <c r="E164" s="13" t="e">
        <f>VLOOKUP(A164,#REF!,5,FALSE)</f>
        <v>#REF!</v>
      </c>
      <c r="F164" s="12" t="e">
        <f>VLOOKUP(A164,#REF!,6,FALSE)</f>
        <v>#REF!</v>
      </c>
      <c r="G164" s="12" t="e">
        <f>SUMIF(#REF!,'curva ABC BASE'!$A164,#REF!)</f>
        <v>#REF!</v>
      </c>
      <c r="H164" s="130"/>
      <c r="I164" s="117"/>
      <c r="J164" s="117"/>
      <c r="K164" s="116"/>
      <c r="U164" s="93">
        <v>0</v>
      </c>
    </row>
    <row r="165" spans="1:21">
      <c r="A165" s="9">
        <v>95576</v>
      </c>
      <c r="B165" s="10" t="e">
        <f>VLOOKUP(A165,#REF!,2,FALSE)</f>
        <v>#REF!</v>
      </c>
      <c r="C165" s="125" t="e">
        <f>VLOOKUP(A165,#REF!,3,FALSE)</f>
        <v>#REF!</v>
      </c>
      <c r="D165" s="11" t="e">
        <f>SUMIF(#REF!,'curva ABC BASE'!$A165,#REF!)</f>
        <v>#REF!</v>
      </c>
      <c r="E165" s="13" t="e">
        <f>VLOOKUP(A165,#REF!,5,FALSE)</f>
        <v>#REF!</v>
      </c>
      <c r="F165" s="12" t="e">
        <f>VLOOKUP(A165,#REF!,6,FALSE)</f>
        <v>#REF!</v>
      </c>
      <c r="G165" s="12" t="e">
        <f>SUMIF(#REF!,'curva ABC BASE'!$A165,#REF!)</f>
        <v>#REF!</v>
      </c>
      <c r="H165" s="130"/>
      <c r="I165" s="117"/>
      <c r="J165" s="117"/>
      <c r="K165" s="116"/>
      <c r="U165" s="93">
        <v>0</v>
      </c>
    </row>
    <row r="166" spans="1:21">
      <c r="A166" s="9">
        <v>95578</v>
      </c>
      <c r="B166" s="10" t="e">
        <f>VLOOKUP(A166,#REF!,2,FALSE)</f>
        <v>#REF!</v>
      </c>
      <c r="C166" s="125" t="e">
        <f>VLOOKUP(A166,#REF!,3,FALSE)</f>
        <v>#REF!</v>
      </c>
      <c r="D166" s="11" t="e">
        <f>SUMIF(#REF!,'curva ABC BASE'!$A166,#REF!)</f>
        <v>#REF!</v>
      </c>
      <c r="E166" s="13" t="e">
        <f>VLOOKUP(A166,#REF!,5,FALSE)</f>
        <v>#REF!</v>
      </c>
      <c r="F166" s="12" t="e">
        <f>VLOOKUP(A166,#REF!,6,FALSE)</f>
        <v>#REF!</v>
      </c>
      <c r="G166" s="12" t="e">
        <f>SUMIF(#REF!,'curva ABC BASE'!$A166,#REF!)</f>
        <v>#REF!</v>
      </c>
      <c r="H166" s="130"/>
      <c r="I166" s="117"/>
      <c r="J166" s="117"/>
      <c r="K166" s="116"/>
      <c r="U166" s="93">
        <v>0</v>
      </c>
    </row>
    <row r="167" spans="1:21">
      <c r="A167" s="9">
        <v>95579</v>
      </c>
      <c r="B167" s="10" t="e">
        <f>VLOOKUP(A167,#REF!,2,FALSE)</f>
        <v>#REF!</v>
      </c>
      <c r="C167" s="125" t="e">
        <f>VLOOKUP(A167,#REF!,3,FALSE)</f>
        <v>#REF!</v>
      </c>
      <c r="D167" s="11" t="e">
        <f>SUMIF(#REF!,'curva ABC BASE'!$A167,#REF!)</f>
        <v>#REF!</v>
      </c>
      <c r="E167" s="13" t="e">
        <f>VLOOKUP(A167,#REF!,5,FALSE)</f>
        <v>#REF!</v>
      </c>
      <c r="F167" s="12" t="e">
        <f>VLOOKUP(A167,#REF!,6,FALSE)</f>
        <v>#REF!</v>
      </c>
      <c r="G167" s="12" t="e">
        <f>SUMIF(#REF!,'curva ABC BASE'!$A167,#REF!)</f>
        <v>#REF!</v>
      </c>
      <c r="H167" s="130"/>
      <c r="I167" s="117"/>
      <c r="J167" s="117"/>
      <c r="K167" s="116"/>
      <c r="U167" s="93">
        <v>0</v>
      </c>
    </row>
    <row r="168" spans="1:21">
      <c r="A168" s="9">
        <v>95727</v>
      </c>
      <c r="B168" s="10" t="e">
        <f>VLOOKUP(A168,#REF!,2,FALSE)</f>
        <v>#REF!</v>
      </c>
      <c r="C168" s="125" t="e">
        <f>VLOOKUP(A168,#REF!,3,FALSE)</f>
        <v>#REF!</v>
      </c>
      <c r="D168" s="11" t="e">
        <f>SUMIF(#REF!,'curva ABC BASE'!$A168,#REF!)</f>
        <v>#REF!</v>
      </c>
      <c r="E168" s="13" t="e">
        <f>VLOOKUP(A168,#REF!,5,FALSE)</f>
        <v>#REF!</v>
      </c>
      <c r="F168" s="12" t="e">
        <f>VLOOKUP(A168,#REF!,6,FALSE)</f>
        <v>#REF!</v>
      </c>
      <c r="G168" s="12" t="e">
        <f>SUMIF(#REF!,'curva ABC BASE'!$A168,#REF!)</f>
        <v>#REF!</v>
      </c>
      <c r="H168" s="130"/>
      <c r="I168" s="117"/>
      <c r="J168" s="117"/>
      <c r="K168" s="116"/>
      <c r="U168" s="93">
        <v>0</v>
      </c>
    </row>
    <row r="169" spans="1:21">
      <c r="A169" s="9">
        <v>95745</v>
      </c>
      <c r="B169" s="10" t="e">
        <f>VLOOKUP(A169,#REF!,2,FALSE)</f>
        <v>#REF!</v>
      </c>
      <c r="C169" s="125" t="e">
        <f>VLOOKUP(A169,#REF!,3,FALSE)</f>
        <v>#REF!</v>
      </c>
      <c r="D169" s="11" t="e">
        <f>SUMIF(#REF!,'curva ABC BASE'!$A169,#REF!)</f>
        <v>#REF!</v>
      </c>
      <c r="E169" s="13" t="e">
        <f>VLOOKUP(A169,#REF!,5,FALSE)</f>
        <v>#REF!</v>
      </c>
      <c r="F169" s="12" t="e">
        <f>VLOOKUP(A169,#REF!,6,FALSE)</f>
        <v>#REF!</v>
      </c>
      <c r="G169" s="12" t="e">
        <f>SUMIF(#REF!,'curva ABC BASE'!$A169,#REF!)</f>
        <v>#REF!</v>
      </c>
      <c r="H169" s="130"/>
      <c r="I169" s="117"/>
      <c r="J169" s="117"/>
      <c r="K169" s="116"/>
      <c r="U169" s="93">
        <v>0</v>
      </c>
    </row>
    <row r="170" spans="1:21">
      <c r="A170" s="9">
        <v>95749</v>
      </c>
      <c r="B170" s="10" t="e">
        <f>VLOOKUP(A170,#REF!,2,FALSE)</f>
        <v>#REF!</v>
      </c>
      <c r="C170" s="125" t="e">
        <f>VLOOKUP(A170,#REF!,3,FALSE)</f>
        <v>#REF!</v>
      </c>
      <c r="D170" s="11" t="e">
        <f>SUMIF(#REF!,'curva ABC BASE'!$A170,#REF!)</f>
        <v>#REF!</v>
      </c>
      <c r="E170" s="13" t="e">
        <f>VLOOKUP(A170,#REF!,5,FALSE)</f>
        <v>#REF!</v>
      </c>
      <c r="F170" s="12" t="e">
        <f>VLOOKUP(A170,#REF!,6,FALSE)</f>
        <v>#REF!</v>
      </c>
      <c r="G170" s="12" t="e">
        <f>SUMIF(#REF!,'curva ABC BASE'!$A170,#REF!)</f>
        <v>#REF!</v>
      </c>
      <c r="H170" s="130"/>
      <c r="I170" s="117"/>
      <c r="J170" s="117"/>
      <c r="K170" s="116"/>
      <c r="U170" s="93">
        <v>0</v>
      </c>
    </row>
    <row r="171" spans="1:21">
      <c r="A171" s="9">
        <v>95779</v>
      </c>
      <c r="B171" s="10" t="e">
        <f>VLOOKUP(A171,#REF!,2,FALSE)</f>
        <v>#REF!</v>
      </c>
      <c r="C171" s="125" t="e">
        <f>VLOOKUP(A171,#REF!,3,FALSE)</f>
        <v>#REF!</v>
      </c>
      <c r="D171" s="11" t="e">
        <f>SUMIF(#REF!,'curva ABC BASE'!$A171,#REF!)</f>
        <v>#REF!</v>
      </c>
      <c r="E171" s="13" t="e">
        <f>VLOOKUP(A171,#REF!,5,FALSE)</f>
        <v>#REF!</v>
      </c>
      <c r="F171" s="12" t="e">
        <f>VLOOKUP(A171,#REF!,6,FALSE)</f>
        <v>#REF!</v>
      </c>
      <c r="G171" s="12" t="e">
        <f>SUMIF(#REF!,'curva ABC BASE'!$A171,#REF!)</f>
        <v>#REF!</v>
      </c>
      <c r="H171" s="130"/>
      <c r="I171" s="117"/>
      <c r="J171" s="117"/>
      <c r="K171" s="116"/>
      <c r="U171" s="93">
        <v>0</v>
      </c>
    </row>
    <row r="172" spans="1:21">
      <c r="A172" s="9">
        <v>95787</v>
      </c>
      <c r="B172" s="10" t="e">
        <f>VLOOKUP(A172,#REF!,2,FALSE)</f>
        <v>#REF!</v>
      </c>
      <c r="C172" s="125" t="e">
        <f>VLOOKUP(A172,#REF!,3,FALSE)</f>
        <v>#REF!</v>
      </c>
      <c r="D172" s="11" t="e">
        <f>SUMIF(#REF!,'curva ABC BASE'!$A172,#REF!)</f>
        <v>#REF!</v>
      </c>
      <c r="E172" s="13" t="e">
        <f>VLOOKUP(A172,#REF!,5,FALSE)</f>
        <v>#REF!</v>
      </c>
      <c r="F172" s="12" t="e">
        <f>VLOOKUP(A172,#REF!,6,FALSE)</f>
        <v>#REF!</v>
      </c>
      <c r="G172" s="12" t="e">
        <f>SUMIF(#REF!,'curva ABC BASE'!$A172,#REF!)</f>
        <v>#REF!</v>
      </c>
      <c r="H172" s="130"/>
      <c r="I172" s="117"/>
      <c r="J172" s="117"/>
      <c r="K172" s="116"/>
      <c r="U172" s="93">
        <v>0</v>
      </c>
    </row>
    <row r="173" spans="1:21">
      <c r="A173" s="9">
        <v>95795</v>
      </c>
      <c r="B173" s="10" t="e">
        <f>VLOOKUP(A173,#REF!,2,FALSE)</f>
        <v>#REF!</v>
      </c>
      <c r="C173" s="125" t="e">
        <f>VLOOKUP(A173,#REF!,3,FALSE)</f>
        <v>#REF!</v>
      </c>
      <c r="D173" s="11" t="e">
        <f>SUMIF(#REF!,'curva ABC BASE'!$A173,#REF!)</f>
        <v>#REF!</v>
      </c>
      <c r="E173" s="13" t="e">
        <f>VLOOKUP(A173,#REF!,5,FALSE)</f>
        <v>#REF!</v>
      </c>
      <c r="F173" s="12" t="e">
        <f>VLOOKUP(A173,#REF!,6,FALSE)</f>
        <v>#REF!</v>
      </c>
      <c r="G173" s="12" t="e">
        <f>SUMIF(#REF!,'curva ABC BASE'!$A173,#REF!)</f>
        <v>#REF!</v>
      </c>
      <c r="H173" s="130"/>
      <c r="I173" s="117"/>
      <c r="J173" s="117"/>
      <c r="K173" s="116"/>
      <c r="U173" s="93">
        <v>0</v>
      </c>
    </row>
    <row r="174" spans="1:21">
      <c r="A174" s="9">
        <v>95796</v>
      </c>
      <c r="B174" s="10" t="e">
        <f>VLOOKUP(A174,#REF!,2,FALSE)</f>
        <v>#REF!</v>
      </c>
      <c r="C174" s="125" t="e">
        <f>VLOOKUP(A174,#REF!,3,FALSE)</f>
        <v>#REF!</v>
      </c>
      <c r="D174" s="11" t="e">
        <f>SUMIF(#REF!,'curva ABC BASE'!$A174,#REF!)</f>
        <v>#REF!</v>
      </c>
      <c r="E174" s="13" t="e">
        <f>VLOOKUP(A174,#REF!,5,FALSE)</f>
        <v>#REF!</v>
      </c>
      <c r="F174" s="12" t="e">
        <f>VLOOKUP(A174,#REF!,6,FALSE)</f>
        <v>#REF!</v>
      </c>
      <c r="G174" s="12" t="e">
        <f>SUMIF(#REF!,'curva ABC BASE'!$A174,#REF!)</f>
        <v>#REF!</v>
      </c>
      <c r="H174" s="130"/>
      <c r="I174" s="117"/>
      <c r="J174" s="117"/>
      <c r="K174" s="116"/>
      <c r="U174" s="93">
        <v>0</v>
      </c>
    </row>
    <row r="175" spans="1:21">
      <c r="A175" s="9">
        <v>95942</v>
      </c>
      <c r="B175" s="10" t="e">
        <f>VLOOKUP(A175,#REF!,2,FALSE)</f>
        <v>#REF!</v>
      </c>
      <c r="C175" s="125" t="e">
        <f>VLOOKUP(A175,#REF!,3,FALSE)</f>
        <v>#REF!</v>
      </c>
      <c r="D175" s="11" t="e">
        <f>SUMIF(#REF!,'curva ABC BASE'!$A175,#REF!)</f>
        <v>#REF!</v>
      </c>
      <c r="E175" s="13" t="e">
        <f>VLOOKUP(A175,#REF!,5,FALSE)</f>
        <v>#REF!</v>
      </c>
      <c r="F175" s="12" t="e">
        <f>VLOOKUP(A175,#REF!,6,FALSE)</f>
        <v>#REF!</v>
      </c>
      <c r="G175" s="12" t="e">
        <f>SUMIF(#REF!,'curva ABC BASE'!$A175,#REF!)</f>
        <v>#REF!</v>
      </c>
      <c r="H175" s="130"/>
      <c r="I175" s="117"/>
      <c r="J175" s="117"/>
      <c r="K175" s="116"/>
      <c r="U175" s="93">
        <v>0</v>
      </c>
    </row>
    <row r="176" spans="1:21">
      <c r="A176" s="9">
        <v>95943</v>
      </c>
      <c r="B176" s="10" t="e">
        <f>VLOOKUP(A176,#REF!,2,FALSE)</f>
        <v>#REF!</v>
      </c>
      <c r="C176" s="125" t="e">
        <f>VLOOKUP(A176,#REF!,3,FALSE)</f>
        <v>#REF!</v>
      </c>
      <c r="D176" s="11" t="e">
        <f>SUMIF(#REF!,'curva ABC BASE'!$A176,#REF!)</f>
        <v>#REF!</v>
      </c>
      <c r="E176" s="13" t="e">
        <f>VLOOKUP(A176,#REF!,5,FALSE)</f>
        <v>#REF!</v>
      </c>
      <c r="F176" s="12" t="e">
        <f>VLOOKUP(A176,#REF!,6,FALSE)</f>
        <v>#REF!</v>
      </c>
      <c r="G176" s="12" t="e">
        <f>SUMIF(#REF!,'curva ABC BASE'!$A176,#REF!)</f>
        <v>#REF!</v>
      </c>
      <c r="H176" s="130"/>
      <c r="I176" s="117"/>
      <c r="J176" s="117"/>
      <c r="K176" s="116"/>
      <c r="U176" s="93">
        <v>0</v>
      </c>
    </row>
    <row r="177" spans="1:21">
      <c r="A177" s="9">
        <v>95944</v>
      </c>
      <c r="B177" s="10" t="e">
        <f>VLOOKUP(A177,#REF!,2,FALSE)</f>
        <v>#REF!</v>
      </c>
      <c r="C177" s="125" t="e">
        <f>VLOOKUP(A177,#REF!,3,FALSE)</f>
        <v>#REF!</v>
      </c>
      <c r="D177" s="11" t="e">
        <f>SUMIF(#REF!,'curva ABC BASE'!$A177,#REF!)</f>
        <v>#REF!</v>
      </c>
      <c r="E177" s="13" t="e">
        <f>VLOOKUP(A177,#REF!,5,FALSE)</f>
        <v>#REF!</v>
      </c>
      <c r="F177" s="12" t="e">
        <f>VLOOKUP(A177,#REF!,6,FALSE)</f>
        <v>#REF!</v>
      </c>
      <c r="G177" s="12" t="e">
        <f>SUMIF(#REF!,'curva ABC BASE'!$A177,#REF!)</f>
        <v>#REF!</v>
      </c>
      <c r="H177" s="130"/>
      <c r="I177" s="117"/>
      <c r="J177" s="117"/>
      <c r="K177" s="116"/>
      <c r="U177" s="93">
        <v>0</v>
      </c>
    </row>
    <row r="178" spans="1:21">
      <c r="A178" s="9">
        <v>96521</v>
      </c>
      <c r="B178" s="10" t="e">
        <f>VLOOKUP(A178,#REF!,2,FALSE)</f>
        <v>#REF!</v>
      </c>
      <c r="C178" s="125" t="e">
        <f>VLOOKUP(A178,#REF!,3,FALSE)</f>
        <v>#REF!</v>
      </c>
      <c r="D178" s="11" t="e">
        <f>SUMIF(#REF!,'curva ABC BASE'!$A178,#REF!)</f>
        <v>#REF!</v>
      </c>
      <c r="E178" s="13" t="e">
        <f>VLOOKUP(A178,#REF!,5,FALSE)</f>
        <v>#REF!</v>
      </c>
      <c r="F178" s="12" t="e">
        <f>VLOOKUP(A178,#REF!,6,FALSE)</f>
        <v>#REF!</v>
      </c>
      <c r="G178" s="12" t="e">
        <f>SUMIF(#REF!,'curva ABC BASE'!$A178,#REF!)</f>
        <v>#REF!</v>
      </c>
      <c r="H178" s="131"/>
      <c r="I178" s="126"/>
      <c r="J178" s="126"/>
      <c r="K178" s="126"/>
      <c r="U178" s="93">
        <v>0</v>
      </c>
    </row>
    <row r="179" spans="1:21">
      <c r="A179" s="9">
        <v>96525</v>
      </c>
      <c r="B179" s="10" t="e">
        <f>VLOOKUP(A179,#REF!,2,FALSE)</f>
        <v>#REF!</v>
      </c>
      <c r="C179" s="125" t="e">
        <f>VLOOKUP(A179,#REF!,3,FALSE)</f>
        <v>#REF!</v>
      </c>
      <c r="D179" s="11" t="e">
        <f>SUMIF(#REF!,'curva ABC BASE'!$A179,#REF!)</f>
        <v>#REF!</v>
      </c>
      <c r="E179" s="13" t="e">
        <f>VLOOKUP(A179,#REF!,5,FALSE)</f>
        <v>#REF!</v>
      </c>
      <c r="F179" s="12" t="e">
        <f>VLOOKUP(A179,#REF!,6,FALSE)</f>
        <v>#REF!</v>
      </c>
      <c r="G179" s="12" t="e">
        <f>SUMIF(#REF!,'curva ABC BASE'!$A179,#REF!)</f>
        <v>#REF!</v>
      </c>
      <c r="H179" s="130"/>
      <c r="I179" s="117"/>
      <c r="J179" s="117"/>
      <c r="K179" s="116"/>
      <c r="U179" s="93">
        <v>0</v>
      </c>
    </row>
    <row r="180" spans="1:21">
      <c r="A180" s="9">
        <v>96531</v>
      </c>
      <c r="B180" s="10" t="e">
        <f>VLOOKUP(A180,#REF!,2,FALSE)</f>
        <v>#REF!</v>
      </c>
      <c r="C180" s="125" t="e">
        <f>VLOOKUP(A180,#REF!,3,FALSE)</f>
        <v>#REF!</v>
      </c>
      <c r="D180" s="11" t="e">
        <f>SUMIF(#REF!,'curva ABC BASE'!$A180,#REF!)</f>
        <v>#REF!</v>
      </c>
      <c r="E180" s="13" t="e">
        <f>VLOOKUP(A180,#REF!,5,FALSE)</f>
        <v>#REF!</v>
      </c>
      <c r="F180" s="12" t="e">
        <f>VLOOKUP(A180,#REF!,6,FALSE)</f>
        <v>#REF!</v>
      </c>
      <c r="G180" s="12" t="e">
        <f>SUMIF(#REF!,'curva ABC BASE'!$A180,#REF!)</f>
        <v>#REF!</v>
      </c>
      <c r="H180" s="130"/>
      <c r="I180" s="117"/>
      <c r="J180" s="117"/>
      <c r="K180" s="116"/>
      <c r="U180" s="93">
        <v>0</v>
      </c>
    </row>
    <row r="181" spans="1:21">
      <c r="A181" s="9">
        <v>96544</v>
      </c>
      <c r="B181" s="10" t="e">
        <f>VLOOKUP(A181,#REF!,2,FALSE)</f>
        <v>#REF!</v>
      </c>
      <c r="C181" s="125" t="e">
        <f>VLOOKUP(A181,#REF!,3,FALSE)</f>
        <v>#REF!</v>
      </c>
      <c r="D181" s="11" t="e">
        <f>SUMIF(#REF!,'curva ABC BASE'!$A181,#REF!)</f>
        <v>#REF!</v>
      </c>
      <c r="E181" s="13" t="e">
        <f>VLOOKUP(A181,#REF!,5,FALSE)</f>
        <v>#REF!</v>
      </c>
      <c r="F181" s="12" t="e">
        <f>VLOOKUP(A181,#REF!,6,FALSE)</f>
        <v>#REF!</v>
      </c>
      <c r="G181" s="12" t="e">
        <f>SUMIF(#REF!,'curva ABC BASE'!$A181,#REF!)</f>
        <v>#REF!</v>
      </c>
      <c r="H181" s="130"/>
      <c r="I181" s="117"/>
      <c r="J181" s="117"/>
      <c r="K181" s="116"/>
      <c r="U181" s="93">
        <v>0</v>
      </c>
    </row>
    <row r="182" spans="1:21">
      <c r="A182" s="9">
        <v>96545</v>
      </c>
      <c r="B182" s="10" t="e">
        <f>VLOOKUP(A182,#REF!,2,FALSE)</f>
        <v>#REF!</v>
      </c>
      <c r="C182" s="125" t="e">
        <f>VLOOKUP(A182,#REF!,3,FALSE)</f>
        <v>#REF!</v>
      </c>
      <c r="D182" s="11" t="e">
        <f>SUMIF(#REF!,'curva ABC BASE'!$A182,#REF!)</f>
        <v>#REF!</v>
      </c>
      <c r="E182" s="13" t="e">
        <f>VLOOKUP(A182,#REF!,5,FALSE)</f>
        <v>#REF!</v>
      </c>
      <c r="F182" s="12" t="e">
        <f>VLOOKUP(A182,#REF!,6,FALSE)</f>
        <v>#REF!</v>
      </c>
      <c r="G182" s="12" t="e">
        <f>SUMIF(#REF!,'curva ABC BASE'!$A182,#REF!)</f>
        <v>#REF!</v>
      </c>
      <c r="H182" s="130"/>
      <c r="I182" s="117"/>
      <c r="J182" s="117"/>
      <c r="K182" s="116"/>
      <c r="U182" s="93">
        <v>0</v>
      </c>
    </row>
    <row r="183" spans="1:21">
      <c r="A183" s="9">
        <v>96546</v>
      </c>
      <c r="B183" s="10" t="e">
        <f>VLOOKUP(A183,#REF!,2,FALSE)</f>
        <v>#REF!</v>
      </c>
      <c r="C183" s="125" t="e">
        <f>VLOOKUP(A183,#REF!,3,FALSE)</f>
        <v>#REF!</v>
      </c>
      <c r="D183" s="11" t="e">
        <f>SUMIF(#REF!,'curva ABC BASE'!$A183,#REF!)</f>
        <v>#REF!</v>
      </c>
      <c r="E183" s="13" t="e">
        <f>VLOOKUP(A183,#REF!,5,FALSE)</f>
        <v>#REF!</v>
      </c>
      <c r="F183" s="12" t="e">
        <f>VLOOKUP(A183,#REF!,6,FALSE)</f>
        <v>#REF!</v>
      </c>
      <c r="G183" s="12" t="e">
        <f>SUMIF(#REF!,'curva ABC BASE'!$A183,#REF!)</f>
        <v>#REF!</v>
      </c>
      <c r="H183" s="130"/>
      <c r="I183" s="117"/>
      <c r="J183" s="117"/>
      <c r="K183" s="116"/>
      <c r="U183" s="93">
        <v>0</v>
      </c>
    </row>
    <row r="184" spans="1:21">
      <c r="A184" s="9">
        <v>96547</v>
      </c>
      <c r="B184" s="10" t="e">
        <f>VLOOKUP(A184,#REF!,2,FALSE)</f>
        <v>#REF!</v>
      </c>
      <c r="C184" s="125" t="e">
        <f>VLOOKUP(A184,#REF!,3,FALSE)</f>
        <v>#REF!</v>
      </c>
      <c r="D184" s="11" t="e">
        <f>SUMIF(#REF!,'curva ABC BASE'!$A184,#REF!)</f>
        <v>#REF!</v>
      </c>
      <c r="E184" s="13" t="e">
        <f>VLOOKUP(A184,#REF!,5,FALSE)</f>
        <v>#REF!</v>
      </c>
      <c r="F184" s="12" t="e">
        <f>VLOOKUP(A184,#REF!,6,FALSE)</f>
        <v>#REF!</v>
      </c>
      <c r="G184" s="12" t="e">
        <f>SUMIF(#REF!,'curva ABC BASE'!$A184,#REF!)</f>
        <v>#REF!</v>
      </c>
      <c r="H184" s="130"/>
      <c r="I184" s="117"/>
      <c r="J184" s="117"/>
      <c r="K184" s="116"/>
      <c r="U184" s="93">
        <v>0</v>
      </c>
    </row>
    <row r="185" spans="1:21">
      <c r="A185" s="9">
        <v>96557</v>
      </c>
      <c r="B185" s="10" t="e">
        <f>VLOOKUP(A185,#REF!,2,FALSE)</f>
        <v>#REF!</v>
      </c>
      <c r="C185" s="125" t="e">
        <f>VLOOKUP(A185,#REF!,3,FALSE)</f>
        <v>#REF!</v>
      </c>
      <c r="D185" s="11" t="e">
        <f>SUMIF(#REF!,'curva ABC BASE'!$A185,#REF!)</f>
        <v>#REF!</v>
      </c>
      <c r="E185" s="13" t="e">
        <f>VLOOKUP(A185,#REF!,5,FALSE)</f>
        <v>#REF!</v>
      </c>
      <c r="F185" s="12" t="e">
        <f>VLOOKUP(A185,#REF!,6,FALSE)</f>
        <v>#REF!</v>
      </c>
      <c r="G185" s="12" t="e">
        <f>SUMIF(#REF!,'curva ABC BASE'!$A185,#REF!)</f>
        <v>#REF!</v>
      </c>
      <c r="H185" s="130"/>
      <c r="I185" s="117"/>
      <c r="J185" s="117"/>
      <c r="K185" s="116"/>
      <c r="U185" s="93">
        <v>0</v>
      </c>
    </row>
    <row r="186" spans="1:21">
      <c r="A186" s="9">
        <v>96619</v>
      </c>
      <c r="B186" s="10" t="e">
        <f>VLOOKUP(A186,#REF!,2,FALSE)</f>
        <v>#REF!</v>
      </c>
      <c r="C186" s="125" t="e">
        <f>VLOOKUP(A186,#REF!,3,FALSE)</f>
        <v>#REF!</v>
      </c>
      <c r="D186" s="11" t="e">
        <f>SUMIF(#REF!,'curva ABC BASE'!$A186,#REF!)</f>
        <v>#REF!</v>
      </c>
      <c r="E186" s="13" t="e">
        <f>VLOOKUP(A186,#REF!,5,FALSE)</f>
        <v>#REF!</v>
      </c>
      <c r="F186" s="12" t="e">
        <f>VLOOKUP(A186,#REF!,6,FALSE)</f>
        <v>#REF!</v>
      </c>
      <c r="G186" s="12" t="e">
        <f>SUMIF(#REF!,'curva ABC BASE'!$A186,#REF!)</f>
        <v>#REF!</v>
      </c>
      <c r="H186" s="131"/>
      <c r="I186" s="126"/>
      <c r="J186" s="126"/>
      <c r="K186" s="126"/>
      <c r="U186" s="93">
        <v>0</v>
      </c>
    </row>
    <row r="187" spans="1:21">
      <c r="A187" s="9">
        <v>96622</v>
      </c>
      <c r="B187" s="10" t="e">
        <f>VLOOKUP(A187,#REF!,2,FALSE)</f>
        <v>#REF!</v>
      </c>
      <c r="C187" s="125" t="e">
        <f>VLOOKUP(A187,#REF!,3,FALSE)</f>
        <v>#REF!</v>
      </c>
      <c r="D187" s="11" t="e">
        <f>SUMIF(#REF!,'curva ABC BASE'!$A187,#REF!)</f>
        <v>#REF!</v>
      </c>
      <c r="E187" s="13" t="e">
        <f>VLOOKUP(A187,#REF!,5,FALSE)</f>
        <v>#REF!</v>
      </c>
      <c r="F187" s="12" t="e">
        <f>VLOOKUP(A187,#REF!,6,FALSE)</f>
        <v>#REF!</v>
      </c>
      <c r="G187" s="12" t="e">
        <f>SUMIF(#REF!,'curva ABC BASE'!$A187,#REF!)</f>
        <v>#REF!</v>
      </c>
      <c r="H187" s="131"/>
      <c r="I187" s="126"/>
      <c r="J187" s="126"/>
      <c r="K187" s="126"/>
      <c r="U187" s="93">
        <v>0</v>
      </c>
    </row>
    <row r="188" spans="1:21">
      <c r="A188" s="9">
        <v>96973</v>
      </c>
      <c r="B188" s="10" t="e">
        <f>VLOOKUP(A188,#REF!,2,FALSE)</f>
        <v>#REF!</v>
      </c>
      <c r="C188" s="125" t="e">
        <f>VLOOKUP(A188,#REF!,3,FALSE)</f>
        <v>#REF!</v>
      </c>
      <c r="D188" s="11" t="e">
        <f>SUMIF(#REF!,'curva ABC BASE'!$A188,#REF!)</f>
        <v>#REF!</v>
      </c>
      <c r="E188" s="13" t="e">
        <f>VLOOKUP(A188,#REF!,5,FALSE)</f>
        <v>#REF!</v>
      </c>
      <c r="F188" s="12" t="e">
        <f>VLOOKUP(A188,#REF!,6,FALSE)</f>
        <v>#REF!</v>
      </c>
      <c r="G188" s="12" t="e">
        <f>SUMIF(#REF!,'curva ABC BASE'!$A188,#REF!)</f>
        <v>#REF!</v>
      </c>
      <c r="H188" s="131"/>
      <c r="I188" s="126"/>
      <c r="J188" s="126"/>
      <c r="K188" s="126"/>
      <c r="U188" s="93">
        <v>0</v>
      </c>
    </row>
    <row r="189" spans="1:21">
      <c r="A189" s="9">
        <v>96974</v>
      </c>
      <c r="B189" s="10" t="e">
        <f>VLOOKUP(A189,#REF!,2,FALSE)</f>
        <v>#REF!</v>
      </c>
      <c r="C189" s="125" t="e">
        <f>VLOOKUP(A189,#REF!,3,FALSE)</f>
        <v>#REF!</v>
      </c>
      <c r="D189" s="11" t="e">
        <f>SUMIF(#REF!,'curva ABC BASE'!$A189,#REF!)</f>
        <v>#REF!</v>
      </c>
      <c r="E189" s="13" t="e">
        <f>VLOOKUP(A189,#REF!,5,FALSE)</f>
        <v>#REF!</v>
      </c>
      <c r="F189" s="12" t="e">
        <f>VLOOKUP(A189,#REF!,6,FALSE)</f>
        <v>#REF!</v>
      </c>
      <c r="G189" s="12" t="e">
        <f>SUMIF(#REF!,'curva ABC BASE'!$A189,#REF!)</f>
        <v>#REF!</v>
      </c>
      <c r="H189" s="131"/>
      <c r="I189" s="126"/>
      <c r="J189" s="126"/>
      <c r="K189" s="126"/>
      <c r="U189" s="93">
        <v>0</v>
      </c>
    </row>
    <row r="190" spans="1:21">
      <c r="A190" s="94">
        <v>96985</v>
      </c>
      <c r="B190" s="10" t="e">
        <f>VLOOKUP(A190,#REF!,2,FALSE)</f>
        <v>#REF!</v>
      </c>
      <c r="C190" s="125" t="e">
        <f>VLOOKUP(A190,#REF!,3,FALSE)</f>
        <v>#REF!</v>
      </c>
      <c r="D190" s="11" t="e">
        <f>SUMIF(#REF!,'curva ABC BASE'!$A190,#REF!)</f>
        <v>#REF!</v>
      </c>
      <c r="E190" s="13" t="e">
        <f>VLOOKUP(A190,#REF!,5,FALSE)</f>
        <v>#REF!</v>
      </c>
      <c r="F190" s="12" t="e">
        <f>VLOOKUP(A190,#REF!,6,FALSE)</f>
        <v>#REF!</v>
      </c>
      <c r="G190" s="12" t="e">
        <f>SUMIF(#REF!,'curva ABC BASE'!$A190,#REF!)</f>
        <v>#REF!</v>
      </c>
      <c r="H190" s="130"/>
      <c r="I190" s="117"/>
      <c r="J190" s="117"/>
      <c r="K190" s="116"/>
      <c r="U190" s="93">
        <v>0</v>
      </c>
    </row>
    <row r="191" spans="1:21">
      <c r="A191" s="94">
        <v>96986</v>
      </c>
      <c r="B191" s="10" t="e">
        <f>VLOOKUP(A191,#REF!,2,FALSE)</f>
        <v>#REF!</v>
      </c>
      <c r="C191" s="125" t="e">
        <f>VLOOKUP(A191,#REF!,3,FALSE)</f>
        <v>#REF!</v>
      </c>
      <c r="D191" s="11" t="e">
        <f>SUMIF(#REF!,'curva ABC BASE'!$A191,#REF!)</f>
        <v>#REF!</v>
      </c>
      <c r="E191" s="13" t="e">
        <f>VLOOKUP(A191,#REF!,5,FALSE)</f>
        <v>#REF!</v>
      </c>
      <c r="F191" s="12" t="e">
        <f>VLOOKUP(A191,#REF!,6,FALSE)</f>
        <v>#REF!</v>
      </c>
      <c r="G191" s="12" t="e">
        <f>SUMIF(#REF!,'curva ABC BASE'!$A191,#REF!)</f>
        <v>#REF!</v>
      </c>
      <c r="H191" s="130"/>
      <c r="I191" s="117"/>
      <c r="J191" s="117"/>
      <c r="K191" s="116"/>
      <c r="U191" s="93">
        <v>0</v>
      </c>
    </row>
    <row r="192" spans="1:21">
      <c r="A192" s="9">
        <v>96988</v>
      </c>
      <c r="B192" s="10" t="e">
        <f>VLOOKUP(A192,#REF!,2,FALSE)</f>
        <v>#REF!</v>
      </c>
      <c r="C192" s="125" t="e">
        <f>VLOOKUP(A192,#REF!,3,FALSE)</f>
        <v>#REF!</v>
      </c>
      <c r="D192" s="11" t="e">
        <f>SUMIF(#REF!,'curva ABC BASE'!$A192,#REF!)</f>
        <v>#REF!</v>
      </c>
      <c r="E192" s="13" t="e">
        <f>VLOOKUP(A192,#REF!,5,FALSE)</f>
        <v>#REF!</v>
      </c>
      <c r="F192" s="12" t="e">
        <f>VLOOKUP(A192,#REF!,6,FALSE)</f>
        <v>#REF!</v>
      </c>
      <c r="G192" s="12" t="e">
        <f>SUMIF(#REF!,'curva ABC BASE'!$A192,#REF!)</f>
        <v>#REF!</v>
      </c>
      <c r="H192" s="130"/>
      <c r="I192" s="117"/>
      <c r="J192" s="117"/>
      <c r="K192" s="116"/>
      <c r="U192" s="93">
        <v>0</v>
      </c>
    </row>
    <row r="193" spans="1:21">
      <c r="A193" s="9">
        <v>96989</v>
      </c>
      <c r="B193" s="10" t="e">
        <f>VLOOKUP(A193,#REF!,2,FALSE)</f>
        <v>#REF!</v>
      </c>
      <c r="C193" s="125" t="e">
        <f>VLOOKUP(A193,#REF!,3,FALSE)</f>
        <v>#REF!</v>
      </c>
      <c r="D193" s="11" t="e">
        <f>SUMIF(#REF!,'curva ABC BASE'!$A193,#REF!)</f>
        <v>#REF!</v>
      </c>
      <c r="E193" s="13" t="e">
        <f>VLOOKUP(A193,#REF!,5,FALSE)</f>
        <v>#REF!</v>
      </c>
      <c r="F193" s="12" t="e">
        <f>VLOOKUP(A193,#REF!,6,FALSE)</f>
        <v>#REF!</v>
      </c>
      <c r="G193" s="12" t="e">
        <f>SUMIF(#REF!,'curva ABC BASE'!$A193,#REF!)</f>
        <v>#REF!</v>
      </c>
      <c r="H193" s="130"/>
      <c r="I193" s="117"/>
      <c r="J193" s="117"/>
      <c r="K193" s="116"/>
      <c r="U193" s="93">
        <v>0</v>
      </c>
    </row>
    <row r="194" spans="1:21">
      <c r="A194" s="9">
        <v>96995</v>
      </c>
      <c r="B194" s="10" t="e">
        <f>VLOOKUP(A194,#REF!,2,FALSE)</f>
        <v>#REF!</v>
      </c>
      <c r="C194" s="125" t="e">
        <f>VLOOKUP(A194,#REF!,3,FALSE)</f>
        <v>#REF!</v>
      </c>
      <c r="D194" s="11" t="e">
        <f>SUMIF(#REF!,'curva ABC BASE'!$A194,#REF!)</f>
        <v>#REF!</v>
      </c>
      <c r="E194" s="13" t="e">
        <f>VLOOKUP(A194,#REF!,5,FALSE)</f>
        <v>#REF!</v>
      </c>
      <c r="F194" s="12" t="e">
        <f>VLOOKUP(A194,#REF!,6,FALSE)</f>
        <v>#REF!</v>
      </c>
      <c r="G194" s="12" t="e">
        <f>SUMIF(#REF!,'curva ABC BASE'!$A194,#REF!)</f>
        <v>#REF!</v>
      </c>
      <c r="H194" s="130"/>
      <c r="I194" s="117"/>
      <c r="J194" s="117"/>
      <c r="K194" s="116"/>
      <c r="U194" s="93">
        <v>0</v>
      </c>
    </row>
    <row r="195" spans="1:21">
      <c r="A195" s="9">
        <v>97134</v>
      </c>
      <c r="B195" s="10" t="e">
        <f>VLOOKUP(A195,#REF!,2,FALSE)</f>
        <v>#REF!</v>
      </c>
      <c r="C195" s="125" t="e">
        <f>VLOOKUP(A195,#REF!,3,FALSE)</f>
        <v>#REF!</v>
      </c>
      <c r="D195" s="11" t="e">
        <f>SUMIF(#REF!,'curva ABC BASE'!$A195,#REF!)</f>
        <v>#REF!</v>
      </c>
      <c r="E195" s="13" t="e">
        <f>VLOOKUP(A195,#REF!,5,FALSE)</f>
        <v>#REF!</v>
      </c>
      <c r="F195" s="12" t="e">
        <f>VLOOKUP(A195,#REF!,6,FALSE)</f>
        <v>#REF!</v>
      </c>
      <c r="G195" s="12" t="e">
        <f>SUMIF(#REF!,'curva ABC BASE'!$A195,#REF!)</f>
        <v>#REF!</v>
      </c>
      <c r="H195" s="130"/>
      <c r="I195" s="117"/>
      <c r="J195" s="117"/>
      <c r="K195" s="116"/>
      <c r="U195" s="93">
        <v>0</v>
      </c>
    </row>
    <row r="196" spans="1:21">
      <c r="A196" s="9">
        <v>97592</v>
      </c>
      <c r="B196" s="10" t="e">
        <f>VLOOKUP(A196,#REF!,2,FALSE)</f>
        <v>#REF!</v>
      </c>
      <c r="C196" s="125" t="e">
        <f>VLOOKUP(A196,#REF!,3,FALSE)</f>
        <v>#REF!</v>
      </c>
      <c r="D196" s="11" t="e">
        <f>SUMIF(#REF!,'curva ABC BASE'!$A196,#REF!)</f>
        <v>#REF!</v>
      </c>
      <c r="E196" s="13" t="e">
        <f>VLOOKUP(A196,#REF!,5,FALSE)</f>
        <v>#REF!</v>
      </c>
      <c r="F196" s="12" t="e">
        <f>VLOOKUP(A196,#REF!,6,FALSE)</f>
        <v>#REF!</v>
      </c>
      <c r="G196" s="12" t="e">
        <f>SUMIF(#REF!,'curva ABC BASE'!$A196,#REF!)</f>
        <v>#REF!</v>
      </c>
      <c r="H196" s="130"/>
      <c r="I196" s="117"/>
      <c r="J196" s="117"/>
      <c r="K196" s="116"/>
      <c r="U196" s="93">
        <v>0</v>
      </c>
    </row>
    <row r="197" spans="1:21">
      <c r="A197" s="9">
        <v>97598</v>
      </c>
      <c r="B197" s="10" t="e">
        <f>VLOOKUP(A197,#REF!,2,FALSE)</f>
        <v>#REF!</v>
      </c>
      <c r="C197" s="125" t="e">
        <f>VLOOKUP(A197,#REF!,3,FALSE)</f>
        <v>#REF!</v>
      </c>
      <c r="D197" s="11" t="e">
        <f>SUMIF(#REF!,'curva ABC BASE'!$A197,#REF!)</f>
        <v>#REF!</v>
      </c>
      <c r="E197" s="13" t="e">
        <f>VLOOKUP(A197,#REF!,5,FALSE)</f>
        <v>#REF!</v>
      </c>
      <c r="F197" s="12" t="e">
        <f>VLOOKUP(A197,#REF!,6,FALSE)</f>
        <v>#REF!</v>
      </c>
      <c r="G197" s="12" t="e">
        <f>SUMIF(#REF!,'curva ABC BASE'!$A197,#REF!)</f>
        <v>#REF!</v>
      </c>
      <c r="H197" s="130"/>
      <c r="I197" s="117"/>
      <c r="J197" s="117"/>
      <c r="K197" s="116"/>
      <c r="U197" s="93">
        <v>0</v>
      </c>
    </row>
    <row r="198" spans="1:21">
      <c r="A198" s="94">
        <v>97599</v>
      </c>
      <c r="B198" s="10" t="e">
        <f>VLOOKUP(A198,#REF!,2,FALSE)</f>
        <v>#REF!</v>
      </c>
      <c r="C198" s="125" t="e">
        <f>VLOOKUP(A198,#REF!,3,FALSE)</f>
        <v>#REF!</v>
      </c>
      <c r="D198" s="11" t="e">
        <f>SUMIF(#REF!,'curva ABC BASE'!$A198,#REF!)</f>
        <v>#REF!</v>
      </c>
      <c r="E198" s="13" t="e">
        <f>VLOOKUP(A198,#REF!,5,FALSE)</f>
        <v>#REF!</v>
      </c>
      <c r="F198" s="12" t="e">
        <f>VLOOKUP(A198,#REF!,6,FALSE)</f>
        <v>#REF!</v>
      </c>
      <c r="G198" s="12" t="e">
        <f>SUMIF(#REF!,'curva ABC BASE'!$A198,#REF!)</f>
        <v>#REF!</v>
      </c>
      <c r="H198" s="130"/>
      <c r="I198" s="117"/>
      <c r="J198" s="117"/>
      <c r="K198" s="116"/>
      <c r="U198" s="93">
        <v>0</v>
      </c>
    </row>
    <row r="199" spans="1:21">
      <c r="A199" s="9">
        <v>97607</v>
      </c>
      <c r="B199" s="10" t="e">
        <f>VLOOKUP(A199,#REF!,2,FALSE)</f>
        <v>#REF!</v>
      </c>
      <c r="C199" s="125" t="e">
        <f>VLOOKUP(A199,#REF!,3,FALSE)</f>
        <v>#REF!</v>
      </c>
      <c r="D199" s="11" t="e">
        <f>SUMIF(#REF!,'curva ABC BASE'!$A199,#REF!)</f>
        <v>#REF!</v>
      </c>
      <c r="E199" s="13" t="e">
        <f>VLOOKUP(A199,#REF!,5,FALSE)</f>
        <v>#REF!</v>
      </c>
      <c r="F199" s="12" t="e">
        <f>VLOOKUP(A199,#REF!,6,FALSE)</f>
        <v>#REF!</v>
      </c>
      <c r="G199" s="12" t="e">
        <f>SUMIF(#REF!,'curva ABC BASE'!$A199,#REF!)</f>
        <v>#REF!</v>
      </c>
      <c r="H199" s="130"/>
      <c r="I199" s="117"/>
      <c r="J199" s="117"/>
      <c r="K199" s="116"/>
      <c r="U199" s="93">
        <v>0</v>
      </c>
    </row>
    <row r="200" spans="1:21">
      <c r="A200" s="9">
        <v>97901</v>
      </c>
      <c r="B200" s="10" t="e">
        <f>VLOOKUP(A200,#REF!,2,FALSE)</f>
        <v>#REF!</v>
      </c>
      <c r="C200" s="125" t="e">
        <f>VLOOKUP(A200,#REF!,3,FALSE)</f>
        <v>#REF!</v>
      </c>
      <c r="D200" s="11" t="e">
        <f>SUMIF(#REF!,'curva ABC BASE'!$A200,#REF!)</f>
        <v>#REF!</v>
      </c>
      <c r="E200" s="13" t="e">
        <f>VLOOKUP(A200,#REF!,5,FALSE)</f>
        <v>#REF!</v>
      </c>
      <c r="F200" s="12" t="e">
        <f>VLOOKUP(A200,#REF!,6,FALSE)</f>
        <v>#REF!</v>
      </c>
      <c r="G200" s="12" t="e">
        <f>SUMIF(#REF!,'curva ABC BASE'!$A200,#REF!)</f>
        <v>#REF!</v>
      </c>
      <c r="H200" s="131"/>
      <c r="I200" s="126"/>
      <c r="J200" s="126"/>
      <c r="K200" s="126"/>
      <c r="U200" s="93">
        <v>0</v>
      </c>
    </row>
    <row r="201" spans="1:21">
      <c r="A201" s="9">
        <v>97902</v>
      </c>
      <c r="B201" s="10" t="e">
        <f>VLOOKUP(A201,#REF!,2,FALSE)</f>
        <v>#REF!</v>
      </c>
      <c r="C201" s="125" t="e">
        <f>VLOOKUP(A201,#REF!,3,FALSE)</f>
        <v>#REF!</v>
      </c>
      <c r="D201" s="11" t="e">
        <f>SUMIF(#REF!,'curva ABC BASE'!$A201,#REF!)</f>
        <v>#REF!</v>
      </c>
      <c r="E201" s="13" t="e">
        <f>VLOOKUP(A201,#REF!,5,FALSE)</f>
        <v>#REF!</v>
      </c>
      <c r="F201" s="12" t="e">
        <f>VLOOKUP(A201,#REF!,6,FALSE)</f>
        <v>#REF!</v>
      </c>
      <c r="G201" s="12" t="e">
        <f>SUMIF(#REF!,'curva ABC BASE'!$A201,#REF!)</f>
        <v>#REF!</v>
      </c>
      <c r="H201" s="130"/>
      <c r="I201" s="117"/>
      <c r="J201" s="117"/>
      <c r="K201" s="116"/>
      <c r="U201" s="93">
        <v>0</v>
      </c>
    </row>
    <row r="202" spans="1:21">
      <c r="A202" s="9">
        <v>97904</v>
      </c>
      <c r="B202" s="10" t="e">
        <f>VLOOKUP(A202,#REF!,2,FALSE)</f>
        <v>#REF!</v>
      </c>
      <c r="C202" s="125" t="e">
        <f>VLOOKUP(A202,#REF!,3,FALSE)</f>
        <v>#REF!</v>
      </c>
      <c r="D202" s="11" t="e">
        <f>SUMIF(#REF!,'curva ABC BASE'!$A202,#REF!)</f>
        <v>#REF!</v>
      </c>
      <c r="E202" s="13" t="e">
        <f>VLOOKUP(A202,#REF!,5,FALSE)</f>
        <v>#REF!</v>
      </c>
      <c r="F202" s="12" t="e">
        <f>VLOOKUP(A202,#REF!,6,FALSE)</f>
        <v>#REF!</v>
      </c>
      <c r="G202" s="12" t="e">
        <f>SUMIF(#REF!,'curva ABC BASE'!$A202,#REF!)</f>
        <v>#REF!</v>
      </c>
      <c r="H202" s="131"/>
      <c r="I202" s="126"/>
      <c r="J202" s="126"/>
      <c r="K202" s="126"/>
      <c r="U202" s="93">
        <v>0</v>
      </c>
    </row>
    <row r="203" spans="1:21">
      <c r="A203" s="9">
        <v>97905</v>
      </c>
      <c r="B203" s="10" t="e">
        <f>VLOOKUP(A203,#REF!,2,FALSE)</f>
        <v>#REF!</v>
      </c>
      <c r="C203" s="125" t="e">
        <f>VLOOKUP(A203,#REF!,3,FALSE)</f>
        <v>#REF!</v>
      </c>
      <c r="D203" s="11" t="e">
        <f>SUMIF(#REF!,'curva ABC BASE'!$A203,#REF!)</f>
        <v>#REF!</v>
      </c>
      <c r="E203" s="13" t="e">
        <f>VLOOKUP(A203,#REF!,5,FALSE)</f>
        <v>#REF!</v>
      </c>
      <c r="F203" s="12" t="e">
        <f>VLOOKUP(A203,#REF!,6,FALSE)</f>
        <v>#REF!</v>
      </c>
      <c r="G203" s="12" t="e">
        <f>SUMIF(#REF!,'curva ABC BASE'!$A203,#REF!)</f>
        <v>#REF!</v>
      </c>
      <c r="H203" s="130"/>
      <c r="I203" s="117"/>
      <c r="J203" s="117"/>
      <c r="K203" s="116"/>
      <c r="U203" s="93">
        <v>0</v>
      </c>
    </row>
    <row r="204" spans="1:21">
      <c r="A204" s="9">
        <v>97906</v>
      </c>
      <c r="B204" s="10" t="e">
        <f>VLOOKUP(A204,#REF!,2,FALSE)</f>
        <v>#REF!</v>
      </c>
      <c r="C204" s="125" t="e">
        <f>VLOOKUP(A204,#REF!,3,FALSE)</f>
        <v>#REF!</v>
      </c>
      <c r="D204" s="11" t="e">
        <f>SUMIF(#REF!,'curva ABC BASE'!$A204,#REF!)</f>
        <v>#REF!</v>
      </c>
      <c r="E204" s="13" t="e">
        <f>VLOOKUP(A204,#REF!,5,FALSE)</f>
        <v>#REF!</v>
      </c>
      <c r="F204" s="12" t="e">
        <f>VLOOKUP(A204,#REF!,6,FALSE)</f>
        <v>#REF!</v>
      </c>
      <c r="G204" s="12" t="e">
        <f>SUMIF(#REF!,'curva ABC BASE'!$A204,#REF!)</f>
        <v>#REF!</v>
      </c>
      <c r="H204" s="131"/>
      <c r="I204" s="126"/>
      <c r="J204" s="126"/>
      <c r="K204" s="126"/>
      <c r="U204" s="93">
        <v>0</v>
      </c>
    </row>
    <row r="205" spans="1:21">
      <c r="A205" s="9">
        <v>97915</v>
      </c>
      <c r="B205" s="10" t="e">
        <f>VLOOKUP(A205,#REF!,2,FALSE)</f>
        <v>#REF!</v>
      </c>
      <c r="C205" s="125" t="e">
        <f>VLOOKUP(A205,#REF!,3,FALSE)</f>
        <v>#REF!</v>
      </c>
      <c r="D205" s="11" t="e">
        <f>SUMIF(#REF!,'curva ABC BASE'!$A205,#REF!)</f>
        <v>#REF!</v>
      </c>
      <c r="E205" s="13" t="e">
        <f>VLOOKUP(A205,#REF!,5,FALSE)</f>
        <v>#REF!</v>
      </c>
      <c r="F205" s="12" t="e">
        <f>VLOOKUP(A205,#REF!,6,FALSE)</f>
        <v>#REF!</v>
      </c>
      <c r="G205" s="12" t="e">
        <f>SUMIF(#REF!,'curva ABC BASE'!$A205,#REF!)</f>
        <v>#REF!</v>
      </c>
      <c r="H205" s="131"/>
      <c r="I205" s="126"/>
      <c r="J205" s="126"/>
      <c r="K205" s="126"/>
      <c r="U205" s="93">
        <v>0</v>
      </c>
    </row>
    <row r="206" spans="1:21">
      <c r="A206" s="9">
        <v>98111</v>
      </c>
      <c r="B206" s="10" t="e">
        <f>VLOOKUP(A206,#REF!,2,FALSE)</f>
        <v>#REF!</v>
      </c>
      <c r="C206" s="125" t="e">
        <f>VLOOKUP(A206,#REF!,3,FALSE)</f>
        <v>#REF!</v>
      </c>
      <c r="D206" s="11" t="e">
        <f>SUMIF(#REF!,'curva ABC BASE'!$A206,#REF!)</f>
        <v>#REF!</v>
      </c>
      <c r="E206" s="13" t="e">
        <f>VLOOKUP(A206,#REF!,5,FALSE)</f>
        <v>#REF!</v>
      </c>
      <c r="F206" s="12" t="e">
        <f>VLOOKUP(A206,#REF!,6,FALSE)</f>
        <v>#REF!</v>
      </c>
      <c r="G206" s="12" t="e">
        <f>SUMIF(#REF!,'curva ABC BASE'!$A206,#REF!)</f>
        <v>#REF!</v>
      </c>
      <c r="H206" s="130"/>
      <c r="I206" s="117"/>
      <c r="J206" s="117"/>
      <c r="K206" s="116"/>
      <c r="U206" s="93">
        <v>0</v>
      </c>
    </row>
    <row r="207" spans="1:21">
      <c r="A207" s="9">
        <v>98463</v>
      </c>
      <c r="B207" s="10" t="e">
        <f>VLOOKUP(A207,#REF!,2,FALSE)</f>
        <v>#REF!</v>
      </c>
      <c r="C207" s="125" t="e">
        <f>VLOOKUP(A207,#REF!,3,FALSE)</f>
        <v>#REF!</v>
      </c>
      <c r="D207" s="11" t="e">
        <f>SUMIF(#REF!,'curva ABC BASE'!$A207,#REF!)</f>
        <v>#REF!</v>
      </c>
      <c r="E207" s="13" t="e">
        <f>VLOOKUP(A207,#REF!,5,FALSE)</f>
        <v>#REF!</v>
      </c>
      <c r="F207" s="12" t="e">
        <f>VLOOKUP(A207,#REF!,6,FALSE)</f>
        <v>#REF!</v>
      </c>
      <c r="G207" s="12" t="e">
        <f>SUMIF(#REF!,'curva ABC BASE'!$A207,#REF!)</f>
        <v>#REF!</v>
      </c>
      <c r="H207" s="131"/>
      <c r="I207" s="126"/>
      <c r="J207" s="126"/>
      <c r="K207" s="126"/>
      <c r="U207" s="93">
        <v>0</v>
      </c>
    </row>
    <row r="208" spans="1:21">
      <c r="A208" s="9">
        <v>98504</v>
      </c>
      <c r="B208" s="10" t="e">
        <f>VLOOKUP(A208,#REF!,2,FALSE)</f>
        <v>#REF!</v>
      </c>
      <c r="C208" s="125" t="e">
        <f>VLOOKUP(A208,#REF!,3,FALSE)</f>
        <v>#REF!</v>
      </c>
      <c r="D208" s="11" t="e">
        <f>SUMIF(#REF!,'curva ABC BASE'!$A208,#REF!)</f>
        <v>#REF!</v>
      </c>
      <c r="E208" s="13" t="e">
        <f>VLOOKUP(A208,#REF!,5,FALSE)</f>
        <v>#REF!</v>
      </c>
      <c r="F208" s="12" t="e">
        <f>VLOOKUP(A208,#REF!,6,FALSE)</f>
        <v>#REF!</v>
      </c>
      <c r="G208" s="12" t="e">
        <f>SUMIF(#REF!,'curva ABC BASE'!$A208,#REF!)</f>
        <v>#REF!</v>
      </c>
      <c r="H208" s="130"/>
      <c r="I208" s="117"/>
      <c r="J208" s="117"/>
      <c r="K208" s="116"/>
      <c r="U208" s="93">
        <v>0</v>
      </c>
    </row>
    <row r="209" spans="1:21">
      <c r="A209" s="9">
        <v>98546</v>
      </c>
      <c r="B209" s="10" t="e">
        <f>VLOOKUP(A209,#REF!,2,FALSE)</f>
        <v>#REF!</v>
      </c>
      <c r="C209" s="125" t="e">
        <f>VLOOKUP(A209,#REF!,3,FALSE)</f>
        <v>#REF!</v>
      </c>
      <c r="D209" s="11" t="e">
        <f>SUMIF(#REF!,'curva ABC BASE'!$A209,#REF!)</f>
        <v>#REF!</v>
      </c>
      <c r="E209" s="13" t="e">
        <f>VLOOKUP(A209,#REF!,5,FALSE)</f>
        <v>#REF!</v>
      </c>
      <c r="F209" s="12" t="e">
        <f>VLOOKUP(A209,#REF!,6,FALSE)</f>
        <v>#REF!</v>
      </c>
      <c r="G209" s="12" t="e">
        <f>SUMIF(#REF!,'curva ABC BASE'!$A209,#REF!)</f>
        <v>#REF!</v>
      </c>
      <c r="H209" s="130"/>
      <c r="I209" s="117"/>
      <c r="J209" s="117"/>
      <c r="K209" s="116"/>
      <c r="U209" s="93">
        <v>0</v>
      </c>
    </row>
    <row r="210" spans="1:21">
      <c r="A210" s="9">
        <v>98556</v>
      </c>
      <c r="B210" s="10" t="e">
        <f>VLOOKUP(A210,#REF!,2,FALSE)</f>
        <v>#REF!</v>
      </c>
      <c r="C210" s="125" t="e">
        <f>VLOOKUP(A210,#REF!,3,FALSE)</f>
        <v>#REF!</v>
      </c>
      <c r="D210" s="11" t="e">
        <f>SUMIF(#REF!,'curva ABC BASE'!$A210,#REF!)</f>
        <v>#REF!</v>
      </c>
      <c r="E210" s="13" t="e">
        <f>VLOOKUP(A210,#REF!,5,FALSE)</f>
        <v>#REF!</v>
      </c>
      <c r="F210" s="12" t="e">
        <f>VLOOKUP(A210,#REF!,6,FALSE)</f>
        <v>#REF!</v>
      </c>
      <c r="G210" s="12" t="e">
        <f>SUMIF(#REF!,'curva ABC BASE'!$A210,#REF!)</f>
        <v>#REF!</v>
      </c>
      <c r="H210" s="130"/>
      <c r="I210" s="117"/>
      <c r="J210" s="117"/>
      <c r="K210" s="116"/>
      <c r="U210" s="93">
        <v>0</v>
      </c>
    </row>
    <row r="211" spans="1:21">
      <c r="A211" s="9">
        <v>98557</v>
      </c>
      <c r="B211" s="10" t="e">
        <f>VLOOKUP(A211,#REF!,2,FALSE)</f>
        <v>#REF!</v>
      </c>
      <c r="C211" s="125" t="e">
        <f>VLOOKUP(A211,#REF!,3,FALSE)</f>
        <v>#REF!</v>
      </c>
      <c r="D211" s="11" t="e">
        <f>SUMIF(#REF!,'curva ABC BASE'!$A211,#REF!)</f>
        <v>#REF!</v>
      </c>
      <c r="E211" s="13" t="e">
        <f>VLOOKUP(A211,#REF!,5,FALSE)</f>
        <v>#REF!</v>
      </c>
      <c r="F211" s="12" t="e">
        <f>VLOOKUP(A211,#REF!,6,FALSE)</f>
        <v>#REF!</v>
      </c>
      <c r="G211" s="12" t="e">
        <f>SUMIF(#REF!,'curva ABC BASE'!$A211,#REF!)</f>
        <v>#REF!</v>
      </c>
      <c r="H211" s="130"/>
      <c r="I211" s="117"/>
      <c r="J211" s="117"/>
      <c r="K211" s="116"/>
      <c r="U211" s="93">
        <v>0</v>
      </c>
    </row>
    <row r="212" spans="1:21">
      <c r="A212" s="9">
        <v>98689</v>
      </c>
      <c r="B212" s="10" t="e">
        <f>VLOOKUP(A212,#REF!,2,FALSE)</f>
        <v>#REF!</v>
      </c>
      <c r="C212" s="125" t="e">
        <f>VLOOKUP(A212,#REF!,3,FALSE)</f>
        <v>#REF!</v>
      </c>
      <c r="D212" s="11" t="e">
        <f>SUMIF(#REF!,'curva ABC BASE'!$A212,#REF!)</f>
        <v>#REF!</v>
      </c>
      <c r="E212" s="13" t="e">
        <f>VLOOKUP(A212,#REF!,5,FALSE)</f>
        <v>#REF!</v>
      </c>
      <c r="F212" s="12" t="e">
        <f>VLOOKUP(A212,#REF!,6,FALSE)</f>
        <v>#REF!</v>
      </c>
      <c r="G212" s="12" t="e">
        <f>SUMIF(#REF!,'curva ABC BASE'!$A212,#REF!)</f>
        <v>#REF!</v>
      </c>
      <c r="H212" s="130"/>
      <c r="I212" s="117"/>
      <c r="J212" s="117"/>
      <c r="K212" s="116"/>
      <c r="U212" s="93">
        <v>0</v>
      </c>
    </row>
    <row r="213" spans="1:21">
      <c r="A213" s="9">
        <v>100007</v>
      </c>
      <c r="B213" s="10" t="e">
        <f>VLOOKUP(A213,#REF!,2,FALSE)</f>
        <v>#REF!</v>
      </c>
      <c r="C213" s="125" t="e">
        <f>VLOOKUP(A213,#REF!,3,FALSE)</f>
        <v>#REF!</v>
      </c>
      <c r="D213" s="11" t="e">
        <f>SUMIF(#REF!,'curva ABC BASE'!$A213,#REF!)</f>
        <v>#REF!</v>
      </c>
      <c r="E213" s="13" t="e">
        <f>VLOOKUP(A213,#REF!,5,FALSE)</f>
        <v>#REF!</v>
      </c>
      <c r="F213" s="12" t="e">
        <f>VLOOKUP(A213,#REF!,6,FALSE)</f>
        <v>#REF!</v>
      </c>
      <c r="G213" s="12" t="e">
        <f>SUMIF(#REF!,'curva ABC BASE'!$A213,#REF!)</f>
        <v>#REF!</v>
      </c>
      <c r="H213" s="130"/>
      <c r="I213" s="117"/>
      <c r="J213" s="117"/>
      <c r="K213" s="116"/>
      <c r="U213" s="93">
        <v>0</v>
      </c>
    </row>
    <row r="214" spans="1:21">
      <c r="A214" s="9">
        <v>100008</v>
      </c>
      <c r="B214" s="10" t="e">
        <f>VLOOKUP(A214,#REF!,2,FALSE)</f>
        <v>#REF!</v>
      </c>
      <c r="C214" s="125" t="e">
        <f>VLOOKUP(A214,#REF!,3,FALSE)</f>
        <v>#REF!</v>
      </c>
      <c r="D214" s="11" t="e">
        <f>SUMIF(#REF!,'curva ABC BASE'!$A214,#REF!)</f>
        <v>#REF!</v>
      </c>
      <c r="E214" s="13" t="e">
        <f>VLOOKUP(A214,#REF!,5,FALSE)</f>
        <v>#REF!</v>
      </c>
      <c r="F214" s="12" t="e">
        <f>VLOOKUP(A214,#REF!,6,FALSE)</f>
        <v>#REF!</v>
      </c>
      <c r="G214" s="12" t="e">
        <f>SUMIF(#REF!,'curva ABC BASE'!$A214,#REF!)</f>
        <v>#REF!</v>
      </c>
      <c r="H214" s="130"/>
      <c r="I214" s="117"/>
      <c r="J214" s="117"/>
      <c r="K214" s="116"/>
      <c r="U214" s="93">
        <v>0</v>
      </c>
    </row>
    <row r="215" spans="1:21">
      <c r="A215" s="9">
        <v>100009</v>
      </c>
      <c r="B215" s="10" t="e">
        <f>VLOOKUP(A215,#REF!,2,FALSE)</f>
        <v>#REF!</v>
      </c>
      <c r="C215" s="125" t="e">
        <f>VLOOKUP(A215,#REF!,3,FALSE)</f>
        <v>#REF!</v>
      </c>
      <c r="D215" s="11" t="e">
        <f>SUMIF(#REF!,'curva ABC BASE'!$A215,#REF!)</f>
        <v>#REF!</v>
      </c>
      <c r="E215" s="13" t="e">
        <f>VLOOKUP(A215,#REF!,5,FALSE)</f>
        <v>#REF!</v>
      </c>
      <c r="F215" s="12" t="e">
        <f>VLOOKUP(A215,#REF!,6,FALSE)</f>
        <v>#REF!</v>
      </c>
      <c r="G215" s="12" t="e">
        <f>SUMIF(#REF!,'curva ABC BASE'!$A215,#REF!)</f>
        <v>#REF!</v>
      </c>
      <c r="H215" s="130"/>
      <c r="I215" s="117"/>
      <c r="J215" s="117"/>
      <c r="K215" s="116"/>
      <c r="U215" s="93">
        <v>0</v>
      </c>
    </row>
    <row r="216" spans="1:21">
      <c r="A216" s="9" t="s">
        <v>12343</v>
      </c>
      <c r="B216" s="10" t="e">
        <f>VLOOKUP(A216,#REF!,2,FALSE)</f>
        <v>#REF!</v>
      </c>
      <c r="C216" s="125" t="e">
        <f>VLOOKUP(A216,#REF!,3,FALSE)</f>
        <v>#REF!</v>
      </c>
      <c r="D216" s="11" t="e">
        <f>SUMIF(#REF!,'curva ABC BASE'!$A216,#REF!)</f>
        <v>#REF!</v>
      </c>
      <c r="E216" s="13" t="e">
        <f>VLOOKUP(A216,#REF!,5,FALSE)</f>
        <v>#REF!</v>
      </c>
      <c r="F216" s="12" t="e">
        <f>VLOOKUP(A216,#REF!,6,FALSE)</f>
        <v>#REF!</v>
      </c>
      <c r="G216" s="12" t="e">
        <f>SUMIF(#REF!,'curva ABC BASE'!$A216,#REF!)</f>
        <v>#REF!</v>
      </c>
      <c r="H216" s="130"/>
      <c r="I216" s="117"/>
      <c r="J216" s="117"/>
      <c r="K216" s="116"/>
      <c r="U216" s="93">
        <v>0</v>
      </c>
    </row>
    <row r="217" spans="1:21">
      <c r="A217" s="9" t="s">
        <v>12358</v>
      </c>
      <c r="B217" s="10" t="e">
        <f>VLOOKUP(A217,#REF!,2,FALSE)</f>
        <v>#REF!</v>
      </c>
      <c r="C217" s="125" t="e">
        <f>VLOOKUP(A217,#REF!,3,FALSE)</f>
        <v>#REF!</v>
      </c>
      <c r="D217" s="11" t="e">
        <f>SUMIF(#REF!,'curva ABC BASE'!$A217,#REF!)</f>
        <v>#REF!</v>
      </c>
      <c r="E217" s="13" t="e">
        <f>VLOOKUP(A217,#REF!,5,FALSE)</f>
        <v>#REF!</v>
      </c>
      <c r="F217" s="12" t="e">
        <f>VLOOKUP(A217,#REF!,6,FALSE)</f>
        <v>#REF!</v>
      </c>
      <c r="G217" s="12" t="e">
        <f>SUMIF(#REF!,'curva ABC BASE'!$A217,#REF!)</f>
        <v>#REF!</v>
      </c>
      <c r="H217" s="130"/>
      <c r="I217" s="117"/>
      <c r="J217" s="117"/>
      <c r="K217" s="116"/>
      <c r="U217" s="93">
        <v>0</v>
      </c>
    </row>
    <row r="218" spans="1:21">
      <c r="A218" s="9" t="s">
        <v>12394</v>
      </c>
      <c r="B218" s="10" t="e">
        <f>VLOOKUP(A218,#REF!,2,FALSE)</f>
        <v>#REF!</v>
      </c>
      <c r="C218" s="125" t="e">
        <f>VLOOKUP(A218,#REF!,3,FALSE)</f>
        <v>#REF!</v>
      </c>
      <c r="D218" s="11" t="e">
        <f>SUMIF(#REF!,'curva ABC BASE'!$A218,#REF!)</f>
        <v>#REF!</v>
      </c>
      <c r="E218" s="13" t="e">
        <f>VLOOKUP(A218,#REF!,5,FALSE)</f>
        <v>#REF!</v>
      </c>
      <c r="F218" s="12" t="e">
        <f>VLOOKUP(A218,#REF!,6,FALSE)</f>
        <v>#REF!</v>
      </c>
      <c r="G218" s="12" t="e">
        <f>SUMIF(#REF!,'curva ABC BASE'!$A218,#REF!)</f>
        <v>#REF!</v>
      </c>
      <c r="H218" s="130"/>
      <c r="I218" s="117"/>
      <c r="J218" s="117"/>
      <c r="K218" s="116"/>
      <c r="U218" s="93">
        <v>0</v>
      </c>
    </row>
    <row r="219" spans="1:21">
      <c r="A219" s="9" t="s">
        <v>12395</v>
      </c>
      <c r="B219" s="10" t="e">
        <f>VLOOKUP(A219,#REF!,2,FALSE)</f>
        <v>#REF!</v>
      </c>
      <c r="C219" s="125" t="e">
        <f>VLOOKUP(A219,#REF!,3,FALSE)</f>
        <v>#REF!</v>
      </c>
      <c r="D219" s="11" t="e">
        <f>SUMIF(#REF!,'curva ABC BASE'!$A219,#REF!)</f>
        <v>#REF!</v>
      </c>
      <c r="E219" s="13" t="e">
        <f>VLOOKUP(A219,#REF!,5,FALSE)</f>
        <v>#REF!</v>
      </c>
      <c r="F219" s="12" t="e">
        <f>VLOOKUP(A219,#REF!,6,FALSE)</f>
        <v>#REF!</v>
      </c>
      <c r="G219" s="12" t="e">
        <f>SUMIF(#REF!,'curva ABC BASE'!$A219,#REF!)</f>
        <v>#REF!</v>
      </c>
      <c r="H219" s="130"/>
      <c r="I219" s="117"/>
      <c r="J219" s="117"/>
      <c r="K219" s="116"/>
      <c r="U219" s="93">
        <v>0</v>
      </c>
    </row>
    <row r="220" spans="1:21">
      <c r="A220" s="9" t="s">
        <v>12355</v>
      </c>
      <c r="B220" s="10" t="e">
        <f>VLOOKUP(A220,#REF!,2,FALSE)</f>
        <v>#REF!</v>
      </c>
      <c r="C220" s="125" t="e">
        <f>VLOOKUP(A220,#REF!,3,FALSE)</f>
        <v>#REF!</v>
      </c>
      <c r="D220" s="11" t="e">
        <f>SUMIF(#REF!,'curva ABC BASE'!$A220,#REF!)</f>
        <v>#REF!</v>
      </c>
      <c r="E220" s="13" t="e">
        <f>VLOOKUP(A220,#REF!,5,FALSE)</f>
        <v>#REF!</v>
      </c>
      <c r="F220" s="12" t="e">
        <f>VLOOKUP(A220,#REF!,6,FALSE)</f>
        <v>#REF!</v>
      </c>
      <c r="G220" s="12" t="e">
        <f>SUMIF(#REF!,'curva ABC BASE'!$A220,#REF!)</f>
        <v>#REF!</v>
      </c>
      <c r="H220" s="130"/>
      <c r="I220" s="117"/>
      <c r="J220" s="117"/>
      <c r="K220" s="116"/>
      <c r="U220" s="93">
        <v>0</v>
      </c>
    </row>
    <row r="221" spans="1:21">
      <c r="A221" s="9" t="s">
        <v>12386</v>
      </c>
      <c r="B221" s="10" t="e">
        <f>VLOOKUP(A221,#REF!,2,FALSE)</f>
        <v>#REF!</v>
      </c>
      <c r="C221" s="125" t="e">
        <f>VLOOKUP(A221,#REF!,3,FALSE)</f>
        <v>#REF!</v>
      </c>
      <c r="D221" s="11" t="e">
        <f>SUMIF(#REF!,'curva ABC BASE'!$A221,#REF!)</f>
        <v>#REF!</v>
      </c>
      <c r="E221" s="13" t="e">
        <f>VLOOKUP(A221,#REF!,5,FALSE)</f>
        <v>#REF!</v>
      </c>
      <c r="F221" s="12" t="e">
        <f>VLOOKUP(A221,#REF!,6,FALSE)</f>
        <v>#REF!</v>
      </c>
      <c r="G221" s="12" t="e">
        <f>SUMIF(#REF!,'curva ABC BASE'!$A221,#REF!)</f>
        <v>#REF!</v>
      </c>
      <c r="H221" s="130"/>
      <c r="I221" s="117"/>
      <c r="J221" s="117"/>
      <c r="K221" s="116"/>
      <c r="U221" s="93">
        <v>0</v>
      </c>
    </row>
    <row r="222" spans="1:21">
      <c r="A222" s="9" t="s">
        <v>1593</v>
      </c>
      <c r="B222" s="10" t="e">
        <f>VLOOKUP(A222,#REF!,2,FALSE)</f>
        <v>#REF!</v>
      </c>
      <c r="C222" s="125" t="e">
        <f>VLOOKUP(A222,#REF!,3,FALSE)</f>
        <v>#REF!</v>
      </c>
      <c r="D222" s="11" t="e">
        <f>SUMIF(#REF!,'curva ABC BASE'!$A222,#REF!)</f>
        <v>#REF!</v>
      </c>
      <c r="E222" s="13" t="e">
        <f>VLOOKUP(A222,#REF!,5,FALSE)</f>
        <v>#REF!</v>
      </c>
      <c r="F222" s="12" t="e">
        <f>VLOOKUP(A222,#REF!,6,FALSE)</f>
        <v>#REF!</v>
      </c>
      <c r="G222" s="12" t="e">
        <f>SUMIF(#REF!,'curva ABC BASE'!$A222,#REF!)</f>
        <v>#REF!</v>
      </c>
      <c r="H222" s="130"/>
      <c r="I222" s="117"/>
      <c r="J222" s="117"/>
      <c r="K222" s="116"/>
      <c r="U222" s="93">
        <v>0</v>
      </c>
    </row>
    <row r="223" spans="1:21">
      <c r="A223" s="9" t="s">
        <v>1729</v>
      </c>
      <c r="B223" s="10" t="e">
        <f>VLOOKUP(A223,#REF!,2,FALSE)</f>
        <v>#REF!</v>
      </c>
      <c r="C223" s="125" t="e">
        <f>VLOOKUP(A223,#REF!,3,FALSE)</f>
        <v>#REF!</v>
      </c>
      <c r="D223" s="11" t="e">
        <f>SUMIF(#REF!,'curva ABC BASE'!$A223,#REF!)</f>
        <v>#REF!</v>
      </c>
      <c r="E223" s="13" t="e">
        <f>VLOOKUP(A223,#REF!,5,FALSE)</f>
        <v>#REF!</v>
      </c>
      <c r="F223" s="12" t="e">
        <f>VLOOKUP(A223,#REF!,6,FALSE)</f>
        <v>#REF!</v>
      </c>
      <c r="G223" s="12" t="e">
        <f>SUMIF(#REF!,'curva ABC BASE'!$A223,#REF!)</f>
        <v>#REF!</v>
      </c>
      <c r="H223" s="130"/>
      <c r="I223" s="117"/>
      <c r="J223" s="117"/>
      <c r="K223" s="116"/>
      <c r="U223" s="93">
        <v>0</v>
      </c>
    </row>
    <row r="224" spans="1:21">
      <c r="A224" s="9" t="s">
        <v>1694</v>
      </c>
      <c r="B224" s="10" t="e">
        <f>VLOOKUP(A224,#REF!,2,FALSE)</f>
        <v>#REF!</v>
      </c>
      <c r="C224" s="125" t="e">
        <f>VLOOKUP(A224,#REF!,3,FALSE)</f>
        <v>#REF!</v>
      </c>
      <c r="D224" s="11" t="e">
        <f>SUMIF(#REF!,'curva ABC BASE'!$A224,#REF!)</f>
        <v>#REF!</v>
      </c>
      <c r="E224" s="13" t="e">
        <f>VLOOKUP(A224,#REF!,5,FALSE)</f>
        <v>#REF!</v>
      </c>
      <c r="F224" s="12" t="e">
        <f>VLOOKUP(A224,#REF!,6,FALSE)</f>
        <v>#REF!</v>
      </c>
      <c r="G224" s="12" t="e">
        <f>SUMIF(#REF!,'curva ABC BASE'!$A224,#REF!)</f>
        <v>#REF!</v>
      </c>
      <c r="H224" s="131"/>
      <c r="I224" s="126"/>
      <c r="J224" s="126"/>
      <c r="K224" s="126"/>
      <c r="U224" s="93">
        <v>0</v>
      </c>
    </row>
    <row r="225" spans="1:21">
      <c r="A225" s="9" t="s">
        <v>1452</v>
      </c>
      <c r="B225" s="10" t="e">
        <f>VLOOKUP(A225,#REF!,2,FALSE)</f>
        <v>#REF!</v>
      </c>
      <c r="C225" s="125" t="e">
        <f>VLOOKUP(A225,#REF!,3,FALSE)</f>
        <v>#REF!</v>
      </c>
      <c r="D225" s="11" t="e">
        <f>SUMIF(#REF!,'curva ABC BASE'!$A225,#REF!)</f>
        <v>#REF!</v>
      </c>
      <c r="E225" s="13" t="e">
        <f>VLOOKUP(A225,#REF!,5,FALSE)</f>
        <v>#REF!</v>
      </c>
      <c r="F225" s="12" t="e">
        <f>VLOOKUP(A225,#REF!,6,FALSE)</f>
        <v>#REF!</v>
      </c>
      <c r="G225" s="12" t="e">
        <f>SUMIF(#REF!,'curva ABC BASE'!$A225,#REF!)</f>
        <v>#REF!</v>
      </c>
      <c r="H225" s="131"/>
      <c r="I225" s="126"/>
      <c r="J225" s="126"/>
      <c r="K225" s="126"/>
      <c r="U225" s="93">
        <v>0</v>
      </c>
    </row>
    <row r="226" spans="1:21">
      <c r="A226" s="9" t="s">
        <v>12361</v>
      </c>
      <c r="B226" s="10" t="e">
        <f>VLOOKUP(A226,#REF!,2,FALSE)</f>
        <v>#REF!</v>
      </c>
      <c r="C226" s="125" t="e">
        <f>VLOOKUP(A226,#REF!,3,FALSE)</f>
        <v>#REF!</v>
      </c>
      <c r="D226" s="11" t="e">
        <f>SUMIF(#REF!,'curva ABC BASE'!$A226,#REF!)</f>
        <v>#REF!</v>
      </c>
      <c r="E226" s="13" t="e">
        <f>VLOOKUP(A226,#REF!,5,FALSE)</f>
        <v>#REF!</v>
      </c>
      <c r="F226" s="12" t="e">
        <f>VLOOKUP(A226,#REF!,6,FALSE)</f>
        <v>#REF!</v>
      </c>
      <c r="G226" s="12" t="e">
        <f>SUMIF(#REF!,'curva ABC BASE'!$A226,#REF!)</f>
        <v>#REF!</v>
      </c>
      <c r="H226" s="131"/>
      <c r="I226" s="126"/>
      <c r="J226" s="126"/>
      <c r="K226" s="126"/>
      <c r="U226" s="93">
        <v>0</v>
      </c>
    </row>
    <row r="227" spans="1:21">
      <c r="A227" s="9" t="s">
        <v>1803</v>
      </c>
      <c r="B227" s="10" t="e">
        <f>VLOOKUP(A227,#REF!,2,FALSE)</f>
        <v>#REF!</v>
      </c>
      <c r="C227" s="125" t="e">
        <f>VLOOKUP(A227,#REF!,3,FALSE)</f>
        <v>#REF!</v>
      </c>
      <c r="D227" s="11" t="e">
        <f>SUMIF(#REF!,'curva ABC BASE'!$A227,#REF!)</f>
        <v>#REF!</v>
      </c>
      <c r="E227" s="13" t="e">
        <f>VLOOKUP(A227,#REF!,5,FALSE)</f>
        <v>#REF!</v>
      </c>
      <c r="F227" s="12" t="e">
        <f>VLOOKUP(A227,#REF!,6,FALSE)</f>
        <v>#REF!</v>
      </c>
      <c r="G227" s="12" t="e">
        <f>SUMIF(#REF!,'curva ABC BASE'!$A227,#REF!)</f>
        <v>#REF!</v>
      </c>
      <c r="H227" s="130"/>
      <c r="I227" s="117"/>
      <c r="J227" s="117"/>
      <c r="K227" s="116"/>
      <c r="U227" s="93">
        <v>0</v>
      </c>
    </row>
    <row r="228" spans="1:21">
      <c r="A228" s="9" t="s">
        <v>12347</v>
      </c>
      <c r="B228" s="10" t="e">
        <f>VLOOKUP(A228,#REF!,2,FALSE)</f>
        <v>#REF!</v>
      </c>
      <c r="C228" s="125" t="e">
        <f>VLOOKUP(A228,#REF!,3,FALSE)</f>
        <v>#REF!</v>
      </c>
      <c r="D228" s="11" t="e">
        <f>SUMIF(#REF!,'curva ABC BASE'!$A228,#REF!)</f>
        <v>#REF!</v>
      </c>
      <c r="E228" s="13" t="e">
        <f>VLOOKUP(A228,#REF!,5,FALSE)</f>
        <v>#REF!</v>
      </c>
      <c r="F228" s="12" t="e">
        <f>VLOOKUP(A228,#REF!,6,FALSE)</f>
        <v>#REF!</v>
      </c>
      <c r="G228" s="12" t="e">
        <f>SUMIF(#REF!,'curva ABC BASE'!$A228,#REF!)</f>
        <v>#REF!</v>
      </c>
      <c r="H228" s="130"/>
      <c r="I228" s="117"/>
      <c r="J228" s="117"/>
      <c r="K228" s="116"/>
      <c r="U228" s="93">
        <v>0</v>
      </c>
    </row>
    <row r="229" spans="1:21">
      <c r="A229" s="9" t="s">
        <v>12348</v>
      </c>
      <c r="B229" s="10" t="e">
        <f>VLOOKUP(A229,#REF!,2,FALSE)</f>
        <v>#REF!</v>
      </c>
      <c r="C229" s="125" t="e">
        <f>VLOOKUP(A229,#REF!,3,FALSE)</f>
        <v>#REF!</v>
      </c>
      <c r="D229" s="11" t="e">
        <f>SUMIF(#REF!,'curva ABC BASE'!$A229,#REF!)</f>
        <v>#REF!</v>
      </c>
      <c r="E229" s="13" t="e">
        <f>VLOOKUP(A229,#REF!,5,FALSE)</f>
        <v>#REF!</v>
      </c>
      <c r="F229" s="12" t="e">
        <f>VLOOKUP(A229,#REF!,6,FALSE)</f>
        <v>#REF!</v>
      </c>
      <c r="G229" s="12" t="e">
        <f>SUMIF(#REF!,'curva ABC BASE'!$A229,#REF!)</f>
        <v>#REF!</v>
      </c>
      <c r="H229" s="130"/>
      <c r="I229" s="117"/>
      <c r="J229" s="117"/>
      <c r="K229" s="116"/>
      <c r="U229" s="93">
        <v>0</v>
      </c>
    </row>
    <row r="230" spans="1:21">
      <c r="A230" s="9" t="s">
        <v>1775</v>
      </c>
      <c r="B230" s="10" t="e">
        <f>VLOOKUP(A230,#REF!,2,FALSE)</f>
        <v>#REF!</v>
      </c>
      <c r="C230" s="125" t="e">
        <f>VLOOKUP(A230,#REF!,3,FALSE)</f>
        <v>#REF!</v>
      </c>
      <c r="D230" s="11" t="e">
        <f>SUMIF(#REF!,'curva ABC BASE'!$A230,#REF!)</f>
        <v>#REF!</v>
      </c>
      <c r="E230" s="13" t="e">
        <f>VLOOKUP(A230,#REF!,5,FALSE)</f>
        <v>#REF!</v>
      </c>
      <c r="F230" s="12" t="e">
        <f>VLOOKUP(A230,#REF!,6,FALSE)</f>
        <v>#REF!</v>
      </c>
      <c r="G230" s="12" t="e">
        <f>SUMIF(#REF!,'curva ABC BASE'!$A230,#REF!)</f>
        <v>#REF!</v>
      </c>
      <c r="H230" s="131"/>
      <c r="I230" s="126"/>
      <c r="J230" s="126"/>
      <c r="K230" s="126"/>
      <c r="U230" s="93">
        <v>0</v>
      </c>
    </row>
    <row r="231" spans="1:21">
      <c r="A231" s="9" t="s">
        <v>1802</v>
      </c>
      <c r="B231" s="10" t="e">
        <f>VLOOKUP(A231,#REF!,2,FALSE)</f>
        <v>#REF!</v>
      </c>
      <c r="C231" s="125" t="e">
        <f>VLOOKUP(A231,#REF!,3,FALSE)</f>
        <v>#REF!</v>
      </c>
      <c r="D231" s="11" t="e">
        <f>SUMIF(#REF!,'curva ABC BASE'!$A231,#REF!)</f>
        <v>#REF!</v>
      </c>
      <c r="E231" s="13" t="e">
        <f>VLOOKUP(A231,#REF!,5,FALSE)</f>
        <v>#REF!</v>
      </c>
      <c r="F231" s="12" t="e">
        <f>VLOOKUP(A231,#REF!,6,FALSE)</f>
        <v>#REF!</v>
      </c>
      <c r="G231" s="12" t="e">
        <f>SUMIF(#REF!,'curva ABC BASE'!$A231,#REF!)</f>
        <v>#REF!</v>
      </c>
      <c r="H231" s="130"/>
      <c r="I231" s="117"/>
      <c r="J231" s="117"/>
      <c r="K231" s="116"/>
      <c r="U231" s="93">
        <v>0</v>
      </c>
    </row>
    <row r="232" spans="1:21">
      <c r="A232" s="9" t="s">
        <v>12362</v>
      </c>
      <c r="B232" s="10" t="e">
        <f>VLOOKUP(A232,#REF!,2,FALSE)</f>
        <v>#REF!</v>
      </c>
      <c r="C232" s="125" t="e">
        <f>VLOOKUP(A232,#REF!,3,FALSE)</f>
        <v>#REF!</v>
      </c>
      <c r="D232" s="11" t="e">
        <f>SUMIF(#REF!,'curva ABC BASE'!$A232,#REF!)</f>
        <v>#REF!</v>
      </c>
      <c r="E232" s="13" t="e">
        <f>VLOOKUP(A232,#REF!,5,FALSE)</f>
        <v>#REF!</v>
      </c>
      <c r="F232" s="12" t="e">
        <f>VLOOKUP(A232,#REF!,6,FALSE)</f>
        <v>#REF!</v>
      </c>
      <c r="G232" s="12" t="e">
        <f>SUMIF(#REF!,'curva ABC BASE'!$A232,#REF!)</f>
        <v>#REF!</v>
      </c>
      <c r="H232" s="130"/>
      <c r="I232" s="117"/>
      <c r="J232" s="117"/>
      <c r="K232" s="116"/>
      <c r="U232" s="93">
        <v>0</v>
      </c>
    </row>
    <row r="233" spans="1:21">
      <c r="A233" s="9" t="s">
        <v>1530</v>
      </c>
      <c r="B233" s="10" t="e">
        <f>VLOOKUP(A233,#REF!,2,FALSE)</f>
        <v>#REF!</v>
      </c>
      <c r="C233" s="125" t="e">
        <f>VLOOKUP(A233,#REF!,3,FALSE)</f>
        <v>#REF!</v>
      </c>
      <c r="D233" s="11" t="e">
        <f>SUMIF(#REF!,'curva ABC BASE'!$A233,#REF!)</f>
        <v>#REF!</v>
      </c>
      <c r="E233" s="13" t="e">
        <f>VLOOKUP(A233,#REF!,5,FALSE)</f>
        <v>#REF!</v>
      </c>
      <c r="F233" s="12" t="e">
        <f>VLOOKUP(A233,#REF!,6,FALSE)</f>
        <v>#REF!</v>
      </c>
      <c r="G233" s="12" t="e">
        <f>SUMIF(#REF!,'curva ABC BASE'!$A233,#REF!)</f>
        <v>#REF!</v>
      </c>
      <c r="H233" s="132"/>
      <c r="I233" s="117"/>
      <c r="J233" s="117"/>
      <c r="K233" s="116"/>
      <c r="U233" s="93">
        <v>0</v>
      </c>
    </row>
    <row r="234" spans="1:21">
      <c r="A234" s="9" t="s">
        <v>1595</v>
      </c>
      <c r="B234" s="10" t="e">
        <f>VLOOKUP(A234,#REF!,2,FALSE)</f>
        <v>#REF!</v>
      </c>
      <c r="C234" s="125" t="e">
        <f>VLOOKUP(A234,#REF!,3,FALSE)</f>
        <v>#REF!</v>
      </c>
      <c r="D234" s="11" t="e">
        <f>SUMIF(#REF!,'curva ABC BASE'!$A234,#REF!)</f>
        <v>#REF!</v>
      </c>
      <c r="E234" s="13" t="e">
        <f>VLOOKUP(A234,#REF!,5,FALSE)</f>
        <v>#REF!</v>
      </c>
      <c r="F234" s="12" t="e">
        <f>VLOOKUP(A234,#REF!,6,FALSE)</f>
        <v>#REF!</v>
      </c>
      <c r="G234" s="12" t="e">
        <f>SUMIF(#REF!,'curva ABC BASE'!$A234,#REF!)</f>
        <v>#REF!</v>
      </c>
      <c r="H234" s="131"/>
      <c r="I234" s="126"/>
      <c r="J234" s="126"/>
      <c r="K234" s="126"/>
      <c r="U234" s="93">
        <v>0</v>
      </c>
    </row>
    <row r="235" spans="1:21">
      <c r="A235" s="9" t="s">
        <v>12365</v>
      </c>
      <c r="B235" s="10" t="e">
        <f>VLOOKUP(A235,#REF!,2,FALSE)</f>
        <v>#REF!</v>
      </c>
      <c r="C235" s="125" t="e">
        <f>VLOOKUP(A235,#REF!,3,FALSE)</f>
        <v>#REF!</v>
      </c>
      <c r="D235" s="11" t="e">
        <f>SUMIF(#REF!,'curva ABC BASE'!$A235,#REF!)</f>
        <v>#REF!</v>
      </c>
      <c r="E235" s="13" t="e">
        <f>VLOOKUP(A235,#REF!,5,FALSE)</f>
        <v>#REF!</v>
      </c>
      <c r="F235" s="12" t="e">
        <f>VLOOKUP(A235,#REF!,6,FALSE)</f>
        <v>#REF!</v>
      </c>
      <c r="G235" s="12" t="e">
        <f>SUMIF(#REF!,'curva ABC BASE'!$A235,#REF!)</f>
        <v>#REF!</v>
      </c>
      <c r="H235" s="130"/>
      <c r="I235" s="117"/>
      <c r="J235" s="117"/>
      <c r="K235" s="116"/>
      <c r="U235" s="93">
        <v>0</v>
      </c>
    </row>
    <row r="236" spans="1:21">
      <c r="A236" s="9" t="s">
        <v>1475</v>
      </c>
      <c r="B236" s="10" t="e">
        <f>VLOOKUP(A236,#REF!,2,FALSE)</f>
        <v>#REF!</v>
      </c>
      <c r="C236" s="125" t="e">
        <f>VLOOKUP(A236,#REF!,3,FALSE)</f>
        <v>#REF!</v>
      </c>
      <c r="D236" s="11" t="e">
        <f>SUMIF(#REF!,'curva ABC BASE'!$A236,#REF!)</f>
        <v>#REF!</v>
      </c>
      <c r="E236" s="13" t="e">
        <f>VLOOKUP(A236,#REF!,5,FALSE)</f>
        <v>#REF!</v>
      </c>
      <c r="F236" s="12" t="e">
        <f>VLOOKUP(A236,#REF!,6,FALSE)</f>
        <v>#REF!</v>
      </c>
      <c r="G236" s="12" t="e">
        <f>SUMIF(#REF!,'curva ABC BASE'!$A236,#REF!)</f>
        <v>#REF!</v>
      </c>
      <c r="H236" s="130"/>
      <c r="I236" s="117"/>
      <c r="J236" s="117"/>
      <c r="K236" s="116"/>
      <c r="U236" s="93">
        <v>0</v>
      </c>
    </row>
    <row r="237" spans="1:21">
      <c r="A237" s="9" t="s">
        <v>1816</v>
      </c>
      <c r="B237" s="10" t="e">
        <f>VLOOKUP(A237,#REF!,2,FALSE)</f>
        <v>#REF!</v>
      </c>
      <c r="C237" s="125" t="e">
        <f>VLOOKUP(A237,#REF!,3,FALSE)</f>
        <v>#REF!</v>
      </c>
      <c r="D237" s="11" t="e">
        <f>SUMIF(#REF!,'curva ABC BASE'!$A237,#REF!)</f>
        <v>#REF!</v>
      </c>
      <c r="E237" s="13" t="e">
        <f>VLOOKUP(A237,#REF!,5,FALSE)</f>
        <v>#REF!</v>
      </c>
      <c r="F237" s="12" t="e">
        <f>VLOOKUP(A237,#REF!,6,FALSE)</f>
        <v>#REF!</v>
      </c>
      <c r="G237" s="12" t="e">
        <f>SUMIF(#REF!,'curva ABC BASE'!$A237,#REF!)</f>
        <v>#REF!</v>
      </c>
      <c r="H237" s="131"/>
      <c r="I237" s="126"/>
      <c r="J237" s="126"/>
      <c r="K237" s="126"/>
      <c r="U237" s="93">
        <v>0</v>
      </c>
    </row>
    <row r="238" spans="1:21">
      <c r="A238" s="9" t="s">
        <v>12364</v>
      </c>
      <c r="B238" s="10" t="e">
        <f>VLOOKUP(A238,#REF!,2,FALSE)</f>
        <v>#REF!</v>
      </c>
      <c r="C238" s="125" t="e">
        <f>VLOOKUP(A238,#REF!,3,FALSE)</f>
        <v>#REF!</v>
      </c>
      <c r="D238" s="11" t="e">
        <f>SUMIF(#REF!,'curva ABC BASE'!$A238,#REF!)</f>
        <v>#REF!</v>
      </c>
      <c r="E238" s="13" t="e">
        <f>VLOOKUP(A238,#REF!,5,FALSE)</f>
        <v>#REF!</v>
      </c>
      <c r="F238" s="12" t="e">
        <f>VLOOKUP(A238,#REF!,6,FALSE)</f>
        <v>#REF!</v>
      </c>
      <c r="G238" s="12" t="e">
        <f>SUMIF(#REF!,'curva ABC BASE'!$A238,#REF!)</f>
        <v>#REF!</v>
      </c>
      <c r="H238" s="131"/>
      <c r="I238" s="126"/>
      <c r="J238" s="126"/>
      <c r="K238" s="126"/>
      <c r="U238" s="93">
        <v>0</v>
      </c>
    </row>
    <row r="239" spans="1:21">
      <c r="A239" s="9" t="s">
        <v>12373</v>
      </c>
      <c r="B239" s="10" t="e">
        <f>VLOOKUP(A239,#REF!,2,FALSE)</f>
        <v>#REF!</v>
      </c>
      <c r="C239" s="125" t="e">
        <f>VLOOKUP(A239,#REF!,3,FALSE)</f>
        <v>#REF!</v>
      </c>
      <c r="D239" s="11" t="e">
        <f>SUMIF(#REF!,'curva ABC BASE'!$A239,#REF!)</f>
        <v>#REF!</v>
      </c>
      <c r="E239" s="13" t="e">
        <f>VLOOKUP(A239,#REF!,5,FALSE)</f>
        <v>#REF!</v>
      </c>
      <c r="F239" s="12" t="e">
        <f>VLOOKUP(A239,#REF!,6,FALSE)</f>
        <v>#REF!</v>
      </c>
      <c r="G239" s="12" t="e">
        <f>SUMIF(#REF!,'curva ABC BASE'!$A239,#REF!)</f>
        <v>#REF!</v>
      </c>
      <c r="H239" s="130"/>
      <c r="I239" s="117"/>
      <c r="J239" s="117"/>
      <c r="K239" s="116"/>
      <c r="U239" s="93">
        <v>0</v>
      </c>
    </row>
    <row r="240" spans="1:21">
      <c r="A240" s="9" t="s">
        <v>12396</v>
      </c>
      <c r="B240" s="10" t="e">
        <f>VLOOKUP(A240,#REF!,2,FALSE)</f>
        <v>#REF!</v>
      </c>
      <c r="C240" s="125" t="e">
        <f>VLOOKUP(A240,#REF!,3,FALSE)</f>
        <v>#REF!</v>
      </c>
      <c r="D240" s="11" t="e">
        <f>SUMIF(#REF!,'curva ABC BASE'!$A240,#REF!)</f>
        <v>#REF!</v>
      </c>
      <c r="E240" s="13" t="e">
        <f>VLOOKUP(A240,#REF!,5,FALSE)</f>
        <v>#REF!</v>
      </c>
      <c r="F240" s="12" t="e">
        <f>VLOOKUP(A240,#REF!,6,FALSE)</f>
        <v>#REF!</v>
      </c>
      <c r="G240" s="12" t="e">
        <f>SUMIF(#REF!,'curva ABC BASE'!$A240,#REF!)</f>
        <v>#REF!</v>
      </c>
      <c r="H240" s="130"/>
      <c r="I240" s="117"/>
      <c r="J240" s="117"/>
      <c r="K240" s="116"/>
      <c r="U240" s="93">
        <v>0</v>
      </c>
    </row>
    <row r="241" spans="1:21">
      <c r="A241" s="9" t="s">
        <v>12350</v>
      </c>
      <c r="B241" s="10" t="e">
        <f>VLOOKUP(A241,#REF!,2,FALSE)</f>
        <v>#REF!</v>
      </c>
      <c r="C241" s="125" t="e">
        <f>VLOOKUP(A241,#REF!,3,FALSE)</f>
        <v>#REF!</v>
      </c>
      <c r="D241" s="11" t="e">
        <f>SUMIF(#REF!,'curva ABC BASE'!$A241,#REF!)</f>
        <v>#REF!</v>
      </c>
      <c r="E241" s="13" t="e">
        <f>VLOOKUP(A241,#REF!,5,FALSE)</f>
        <v>#REF!</v>
      </c>
      <c r="F241" s="12" t="e">
        <f>VLOOKUP(A241,#REF!,6,FALSE)</f>
        <v>#REF!</v>
      </c>
      <c r="G241" s="12" t="e">
        <f>SUMIF(#REF!,'curva ABC BASE'!$A241,#REF!)</f>
        <v>#REF!</v>
      </c>
      <c r="H241" s="131"/>
      <c r="I241" s="126"/>
      <c r="J241" s="126"/>
      <c r="K241" s="126"/>
      <c r="U241" s="93">
        <v>0</v>
      </c>
    </row>
    <row r="242" spans="1:21">
      <c r="A242" s="9" t="s">
        <v>12351</v>
      </c>
      <c r="B242" s="10" t="e">
        <f>VLOOKUP(A242,#REF!,2,FALSE)</f>
        <v>#REF!</v>
      </c>
      <c r="C242" s="125" t="e">
        <f>VLOOKUP(A242,#REF!,3,FALSE)</f>
        <v>#REF!</v>
      </c>
      <c r="D242" s="11" t="e">
        <f>SUMIF(#REF!,'curva ABC BASE'!$A242,#REF!)</f>
        <v>#REF!</v>
      </c>
      <c r="E242" s="13" t="e">
        <f>VLOOKUP(A242,#REF!,5,FALSE)</f>
        <v>#REF!</v>
      </c>
      <c r="F242" s="12" t="e">
        <f>VLOOKUP(A242,#REF!,6,FALSE)</f>
        <v>#REF!</v>
      </c>
      <c r="G242" s="12" t="e">
        <f>SUMIF(#REF!,'curva ABC BASE'!$A242,#REF!)</f>
        <v>#REF!</v>
      </c>
      <c r="H242" s="130"/>
      <c r="I242" s="117"/>
      <c r="J242" s="117"/>
      <c r="K242" s="116"/>
      <c r="U242" s="93">
        <v>0</v>
      </c>
    </row>
    <row r="243" spans="1:21">
      <c r="A243" s="9" t="s">
        <v>12360</v>
      </c>
      <c r="B243" s="10" t="e">
        <f>VLOOKUP(A243,#REF!,2,FALSE)</f>
        <v>#REF!</v>
      </c>
      <c r="C243" s="125" t="e">
        <f>VLOOKUP(A243,#REF!,3,FALSE)</f>
        <v>#REF!</v>
      </c>
      <c r="D243" s="11" t="e">
        <f>SUMIF(#REF!,'curva ABC BASE'!$A243,#REF!)</f>
        <v>#REF!</v>
      </c>
      <c r="E243" s="13" t="e">
        <f>VLOOKUP(A243,#REF!,5,FALSE)</f>
        <v>#REF!</v>
      </c>
      <c r="F243" s="12" t="e">
        <f>VLOOKUP(A243,#REF!,6,FALSE)</f>
        <v>#REF!</v>
      </c>
      <c r="G243" s="12" t="e">
        <f>SUMIF(#REF!,'curva ABC BASE'!$A243,#REF!)</f>
        <v>#REF!</v>
      </c>
      <c r="H243" s="130"/>
      <c r="I243" s="117"/>
      <c r="J243" s="117"/>
      <c r="K243" s="116"/>
      <c r="U243" s="93">
        <v>0</v>
      </c>
    </row>
    <row r="244" spans="1:21">
      <c r="A244" s="9" t="s">
        <v>12354</v>
      </c>
      <c r="B244" s="10" t="e">
        <f>VLOOKUP(A244,#REF!,2,FALSE)</f>
        <v>#REF!</v>
      </c>
      <c r="C244" s="125" t="e">
        <f>VLOOKUP(A244,#REF!,3,FALSE)</f>
        <v>#REF!</v>
      </c>
      <c r="D244" s="11" t="e">
        <f>SUMIF(#REF!,'curva ABC BASE'!$A244,#REF!)</f>
        <v>#REF!</v>
      </c>
      <c r="E244" s="13" t="e">
        <f>VLOOKUP(A244,#REF!,5,FALSE)</f>
        <v>#REF!</v>
      </c>
      <c r="F244" s="12" t="e">
        <f>VLOOKUP(A244,#REF!,6,FALSE)</f>
        <v>#REF!</v>
      </c>
      <c r="G244" s="12" t="e">
        <f>SUMIF(#REF!,'curva ABC BASE'!$A244,#REF!)</f>
        <v>#REF!</v>
      </c>
      <c r="H244" s="131"/>
      <c r="I244" s="126"/>
      <c r="J244" s="126"/>
      <c r="K244" s="126"/>
      <c r="U244" s="93">
        <v>0</v>
      </c>
    </row>
    <row r="245" spans="1:21">
      <c r="A245" s="9" t="s">
        <v>12357</v>
      </c>
      <c r="B245" s="10" t="e">
        <f>VLOOKUP(A245,#REF!,2,FALSE)</f>
        <v>#REF!</v>
      </c>
      <c r="C245" s="125" t="e">
        <f>VLOOKUP(A245,#REF!,3,FALSE)</f>
        <v>#REF!</v>
      </c>
      <c r="D245" s="11" t="e">
        <f>SUMIF(#REF!,'curva ABC BASE'!$A245,#REF!)</f>
        <v>#REF!</v>
      </c>
      <c r="E245" s="13" t="e">
        <f>VLOOKUP(A245,#REF!,5,FALSE)</f>
        <v>#REF!</v>
      </c>
      <c r="F245" s="12" t="e">
        <f>VLOOKUP(A245,#REF!,6,FALSE)</f>
        <v>#REF!</v>
      </c>
      <c r="G245" s="12" t="e">
        <f>SUMIF(#REF!,'curva ABC BASE'!$A245,#REF!)</f>
        <v>#REF!</v>
      </c>
      <c r="H245" s="130"/>
      <c r="I245" s="117"/>
      <c r="J245" s="117"/>
      <c r="K245" s="116"/>
      <c r="U245" s="93">
        <v>0</v>
      </c>
    </row>
    <row r="246" spans="1:21">
      <c r="A246" s="9" t="s">
        <v>12366</v>
      </c>
      <c r="B246" s="10" t="e">
        <f>VLOOKUP(A246,#REF!,2,FALSE)</f>
        <v>#REF!</v>
      </c>
      <c r="C246" s="125" t="e">
        <f>VLOOKUP(A246,#REF!,3,FALSE)</f>
        <v>#REF!</v>
      </c>
      <c r="D246" s="11" t="e">
        <f>SUMIF(#REF!,'curva ABC BASE'!$A246,#REF!)</f>
        <v>#REF!</v>
      </c>
      <c r="E246" s="13" t="e">
        <f>VLOOKUP(A246,#REF!,5,FALSE)</f>
        <v>#REF!</v>
      </c>
      <c r="F246" s="12" t="e">
        <f>VLOOKUP(A246,#REF!,6,FALSE)</f>
        <v>#REF!</v>
      </c>
      <c r="G246" s="12" t="e">
        <f>SUMIF(#REF!,'curva ABC BASE'!$A246,#REF!)</f>
        <v>#REF!</v>
      </c>
      <c r="H246" s="130"/>
      <c r="I246" s="117"/>
      <c r="J246" s="117"/>
      <c r="K246" s="116"/>
      <c r="U246" s="93">
        <v>0</v>
      </c>
    </row>
    <row r="247" spans="1:21">
      <c r="A247" s="9" t="s">
        <v>12349</v>
      </c>
      <c r="B247" s="10" t="e">
        <f>VLOOKUP(A247,#REF!,2,FALSE)</f>
        <v>#REF!</v>
      </c>
      <c r="C247" s="125" t="e">
        <f>VLOOKUP(A247,#REF!,3,FALSE)</f>
        <v>#REF!</v>
      </c>
      <c r="D247" s="11" t="e">
        <f>SUMIF(#REF!,'curva ABC BASE'!$A247,#REF!)</f>
        <v>#REF!</v>
      </c>
      <c r="E247" s="13" t="e">
        <f>VLOOKUP(A247,#REF!,5,FALSE)</f>
        <v>#REF!</v>
      </c>
      <c r="F247" s="12" t="e">
        <f>VLOOKUP(A247,#REF!,6,FALSE)</f>
        <v>#REF!</v>
      </c>
      <c r="G247" s="12" t="e">
        <f>SUMIF(#REF!,'curva ABC BASE'!$A247,#REF!)</f>
        <v>#REF!</v>
      </c>
      <c r="H247" s="130"/>
      <c r="I247" s="117"/>
      <c r="J247" s="117"/>
      <c r="K247" s="116"/>
      <c r="U247" s="93">
        <v>0</v>
      </c>
    </row>
    <row r="248" spans="1:21">
      <c r="A248" s="9" t="s">
        <v>12345</v>
      </c>
      <c r="B248" s="10" t="e">
        <f>VLOOKUP(A248,#REF!,2,FALSE)</f>
        <v>#REF!</v>
      </c>
      <c r="C248" s="125" t="e">
        <f>VLOOKUP(A248,#REF!,3,FALSE)</f>
        <v>#REF!</v>
      </c>
      <c r="D248" s="11" t="e">
        <f>SUMIF(#REF!,'curva ABC BASE'!$A248,#REF!)</f>
        <v>#REF!</v>
      </c>
      <c r="E248" s="13" t="e">
        <f>VLOOKUP(A248,#REF!,5,FALSE)</f>
        <v>#REF!</v>
      </c>
      <c r="F248" s="12" t="e">
        <f>VLOOKUP(A248,#REF!,6,FALSE)</f>
        <v>#REF!</v>
      </c>
      <c r="G248" s="12" t="e">
        <f>SUMIF(#REF!,'curva ABC BASE'!$A248,#REF!)</f>
        <v>#REF!</v>
      </c>
      <c r="H248" s="130"/>
      <c r="I248" s="117"/>
      <c r="J248" s="117"/>
      <c r="K248" s="116"/>
      <c r="U248" s="93">
        <v>0</v>
      </c>
    </row>
    <row r="249" spans="1:21">
      <c r="A249" s="9" t="s">
        <v>12346</v>
      </c>
      <c r="B249" s="10" t="e">
        <f>VLOOKUP(A249,#REF!,2,FALSE)</f>
        <v>#REF!</v>
      </c>
      <c r="C249" s="125" t="e">
        <f>VLOOKUP(A249,#REF!,3,FALSE)</f>
        <v>#REF!</v>
      </c>
      <c r="D249" s="11" t="e">
        <f>SUMIF(#REF!,'curva ABC BASE'!$A249,#REF!)</f>
        <v>#REF!</v>
      </c>
      <c r="E249" s="13" t="e">
        <f>VLOOKUP(A249,#REF!,5,FALSE)</f>
        <v>#REF!</v>
      </c>
      <c r="F249" s="12" t="e">
        <f>VLOOKUP(A249,#REF!,6,FALSE)</f>
        <v>#REF!</v>
      </c>
      <c r="G249" s="12" t="e">
        <f>SUMIF(#REF!,'curva ABC BASE'!$A249,#REF!)</f>
        <v>#REF!</v>
      </c>
      <c r="H249" s="130"/>
      <c r="I249" s="117"/>
      <c r="J249" s="117"/>
      <c r="K249" s="116"/>
      <c r="U249" s="93">
        <v>0</v>
      </c>
    </row>
    <row r="250" spans="1:21">
      <c r="A250" s="9" t="s">
        <v>12367</v>
      </c>
      <c r="B250" s="10" t="e">
        <f>VLOOKUP(A250,#REF!,2,FALSE)</f>
        <v>#REF!</v>
      </c>
      <c r="C250" s="125" t="e">
        <f>VLOOKUP(A250,#REF!,3,FALSE)</f>
        <v>#REF!</v>
      </c>
      <c r="D250" s="11" t="e">
        <f>SUMIF(#REF!,'curva ABC BASE'!$A250,#REF!)</f>
        <v>#REF!</v>
      </c>
      <c r="E250" s="13" t="e">
        <f>VLOOKUP(A250,#REF!,5,FALSE)</f>
        <v>#REF!</v>
      </c>
      <c r="F250" s="12" t="e">
        <f>VLOOKUP(A250,#REF!,6,FALSE)</f>
        <v>#REF!</v>
      </c>
      <c r="G250" s="12" t="e">
        <f>SUMIF(#REF!,'curva ABC BASE'!$A250,#REF!)</f>
        <v>#REF!</v>
      </c>
      <c r="H250" s="130"/>
      <c r="I250" s="117"/>
      <c r="J250" s="117"/>
      <c r="K250" s="116"/>
      <c r="U250" s="93">
        <v>0</v>
      </c>
    </row>
    <row r="251" spans="1:21">
      <c r="A251" s="9" t="s">
        <v>12377</v>
      </c>
      <c r="B251" s="10" t="e">
        <f>VLOOKUP(A251,#REF!,2,FALSE)</f>
        <v>#REF!</v>
      </c>
      <c r="C251" s="125" t="e">
        <f>VLOOKUP(A251,#REF!,3,FALSE)</f>
        <v>#REF!</v>
      </c>
      <c r="D251" s="11" t="e">
        <f>SUMIF(#REF!,'curva ABC BASE'!$A251,#REF!)</f>
        <v>#REF!</v>
      </c>
      <c r="E251" s="13" t="e">
        <f>VLOOKUP(A251,#REF!,5,FALSE)</f>
        <v>#REF!</v>
      </c>
      <c r="F251" s="12" t="e">
        <f>VLOOKUP(A251,#REF!,6,FALSE)</f>
        <v>#REF!</v>
      </c>
      <c r="G251" s="12" t="e">
        <f>SUMIF(#REF!,'curva ABC BASE'!$A251,#REF!)</f>
        <v>#REF!</v>
      </c>
      <c r="H251" s="131"/>
      <c r="I251" s="126"/>
      <c r="J251" s="126"/>
      <c r="K251" s="126"/>
      <c r="U251" s="93">
        <v>0</v>
      </c>
    </row>
    <row r="252" spans="1:21">
      <c r="A252" s="9" t="s">
        <v>12378</v>
      </c>
      <c r="B252" s="10" t="e">
        <f>VLOOKUP(A252,#REF!,2,FALSE)</f>
        <v>#REF!</v>
      </c>
      <c r="C252" s="125" t="e">
        <f>VLOOKUP(A252,#REF!,3,FALSE)</f>
        <v>#REF!</v>
      </c>
      <c r="D252" s="11" t="e">
        <f>SUMIF(#REF!,'curva ABC BASE'!$A252,#REF!)</f>
        <v>#REF!</v>
      </c>
      <c r="E252" s="13" t="e">
        <f>VLOOKUP(A252,#REF!,5,FALSE)</f>
        <v>#REF!</v>
      </c>
      <c r="F252" s="12" t="e">
        <f>VLOOKUP(A252,#REF!,6,FALSE)</f>
        <v>#REF!</v>
      </c>
      <c r="G252" s="12" t="e">
        <f>SUMIF(#REF!,'curva ABC BASE'!$A252,#REF!)</f>
        <v>#REF!</v>
      </c>
      <c r="H252" s="130"/>
      <c r="I252" s="117"/>
      <c r="J252" s="117"/>
      <c r="K252" s="116"/>
      <c r="U252" s="93">
        <v>0</v>
      </c>
    </row>
    <row r="253" spans="1:21">
      <c r="A253" s="9" t="s">
        <v>12379</v>
      </c>
      <c r="B253" s="10" t="e">
        <f>VLOOKUP(A253,#REF!,2,FALSE)</f>
        <v>#REF!</v>
      </c>
      <c r="C253" s="125" t="e">
        <f>VLOOKUP(A253,#REF!,3,FALSE)</f>
        <v>#REF!</v>
      </c>
      <c r="D253" s="11" t="e">
        <f>SUMIF(#REF!,'curva ABC BASE'!$A253,#REF!)</f>
        <v>#REF!</v>
      </c>
      <c r="E253" s="13" t="e">
        <f>VLOOKUP(A253,#REF!,5,FALSE)</f>
        <v>#REF!</v>
      </c>
      <c r="F253" s="12" t="e">
        <f>VLOOKUP(A253,#REF!,6,FALSE)</f>
        <v>#REF!</v>
      </c>
      <c r="G253" s="12" t="e">
        <f>SUMIF(#REF!,'curva ABC BASE'!$A253,#REF!)</f>
        <v>#REF!</v>
      </c>
      <c r="H253" s="130"/>
      <c r="I253" s="117"/>
      <c r="J253" s="117"/>
      <c r="K253" s="116"/>
      <c r="U253" s="93">
        <v>0</v>
      </c>
    </row>
    <row r="254" spans="1:21">
      <c r="A254" s="9" t="s">
        <v>12380</v>
      </c>
      <c r="B254" s="10" t="e">
        <f>VLOOKUP(A254,#REF!,2,FALSE)</f>
        <v>#REF!</v>
      </c>
      <c r="C254" s="125" t="e">
        <f>VLOOKUP(A254,#REF!,3,FALSE)</f>
        <v>#REF!</v>
      </c>
      <c r="D254" s="11" t="e">
        <f>SUMIF(#REF!,'curva ABC BASE'!$A254,#REF!)</f>
        <v>#REF!</v>
      </c>
      <c r="E254" s="13" t="e">
        <f>VLOOKUP(A254,#REF!,5,FALSE)</f>
        <v>#REF!</v>
      </c>
      <c r="F254" s="12" t="e">
        <f>VLOOKUP(A254,#REF!,6,FALSE)</f>
        <v>#REF!</v>
      </c>
      <c r="G254" s="12" t="e">
        <f>SUMIF(#REF!,'curva ABC BASE'!$A254,#REF!)</f>
        <v>#REF!</v>
      </c>
      <c r="H254" s="128"/>
      <c r="I254" s="128"/>
      <c r="J254" s="128"/>
      <c r="K254" s="95"/>
      <c r="U254" s="93">
        <v>0</v>
      </c>
    </row>
    <row r="255" spans="1:21">
      <c r="A255" s="9" t="s">
        <v>12381</v>
      </c>
      <c r="B255" s="10" t="e">
        <f>VLOOKUP(A255,#REF!,2,FALSE)</f>
        <v>#REF!</v>
      </c>
      <c r="C255" s="125" t="e">
        <f>VLOOKUP(A255,#REF!,3,FALSE)</f>
        <v>#REF!</v>
      </c>
      <c r="D255" s="11" t="e">
        <f>SUMIF(#REF!,'curva ABC BASE'!$A255,#REF!)</f>
        <v>#REF!</v>
      </c>
      <c r="E255" s="13" t="e">
        <f>VLOOKUP(A255,#REF!,5,FALSE)</f>
        <v>#REF!</v>
      </c>
      <c r="F255" s="12" t="e">
        <f>VLOOKUP(A255,#REF!,6,FALSE)</f>
        <v>#REF!</v>
      </c>
      <c r="G255" s="12" t="e">
        <f>SUMIF(#REF!,'curva ABC BASE'!$A255,#REF!)</f>
        <v>#REF!</v>
      </c>
      <c r="H255" s="128"/>
      <c r="I255" s="128"/>
      <c r="J255" s="128"/>
      <c r="K255" s="95"/>
      <c r="U255" s="93">
        <v>0</v>
      </c>
    </row>
    <row r="256" spans="1:21">
      <c r="A256" s="9" t="s">
        <v>12382</v>
      </c>
      <c r="B256" s="10" t="e">
        <f>VLOOKUP(A256,#REF!,2,FALSE)</f>
        <v>#REF!</v>
      </c>
      <c r="C256" s="125" t="e">
        <f>VLOOKUP(A256,#REF!,3,FALSE)</f>
        <v>#REF!</v>
      </c>
      <c r="D256" s="11" t="e">
        <f>SUMIF(#REF!,'curva ABC BASE'!$A256,#REF!)</f>
        <v>#REF!</v>
      </c>
      <c r="E256" s="13" t="e">
        <f>VLOOKUP(A256,#REF!,5,FALSE)</f>
        <v>#REF!</v>
      </c>
      <c r="F256" s="12" t="e">
        <f>VLOOKUP(A256,#REF!,6,FALSE)</f>
        <v>#REF!</v>
      </c>
      <c r="G256" s="12" t="e">
        <f>SUMIF(#REF!,'curva ABC BASE'!$A256,#REF!)</f>
        <v>#REF!</v>
      </c>
      <c r="H256" s="128"/>
      <c r="I256" s="128"/>
      <c r="J256" s="128"/>
      <c r="K256" s="95"/>
      <c r="U256" s="93">
        <v>0</v>
      </c>
    </row>
    <row r="257" spans="1:21">
      <c r="A257" s="9" t="s">
        <v>12383</v>
      </c>
      <c r="B257" s="10" t="e">
        <f>VLOOKUP(A257,#REF!,2,FALSE)</f>
        <v>#REF!</v>
      </c>
      <c r="C257" s="125" t="e">
        <f>VLOOKUP(A257,#REF!,3,FALSE)</f>
        <v>#REF!</v>
      </c>
      <c r="D257" s="11" t="e">
        <f>SUMIF(#REF!,'curva ABC BASE'!$A257,#REF!)</f>
        <v>#REF!</v>
      </c>
      <c r="E257" s="13" t="e">
        <f>VLOOKUP(A257,#REF!,5,FALSE)</f>
        <v>#REF!</v>
      </c>
      <c r="F257" s="12" t="e">
        <f>VLOOKUP(A257,#REF!,6,FALSE)</f>
        <v>#REF!</v>
      </c>
      <c r="G257" s="12" t="e">
        <f>SUMIF(#REF!,'curva ABC BASE'!$A257,#REF!)</f>
        <v>#REF!</v>
      </c>
      <c r="H257" s="128"/>
      <c r="I257" s="128"/>
      <c r="J257" s="128"/>
      <c r="K257" s="95"/>
      <c r="U257" s="93">
        <v>0</v>
      </c>
    </row>
    <row r="258" spans="1:21">
      <c r="A258" s="9" t="s">
        <v>12384</v>
      </c>
      <c r="B258" s="10" t="e">
        <f>VLOOKUP(A258,#REF!,2,FALSE)</f>
        <v>#REF!</v>
      </c>
      <c r="C258" s="125" t="e">
        <f>VLOOKUP(A258,#REF!,3,FALSE)</f>
        <v>#REF!</v>
      </c>
      <c r="D258" s="11" t="e">
        <f>SUMIF(#REF!,'curva ABC BASE'!$A258,#REF!)</f>
        <v>#REF!</v>
      </c>
      <c r="E258" s="13" t="e">
        <f>VLOOKUP(A258,#REF!,5,FALSE)</f>
        <v>#REF!</v>
      </c>
      <c r="F258" s="12" t="e">
        <f>VLOOKUP(A258,#REF!,6,FALSE)</f>
        <v>#REF!</v>
      </c>
      <c r="G258" s="12" t="e">
        <f>SUMIF(#REF!,'curva ABC BASE'!$A258,#REF!)</f>
        <v>#REF!</v>
      </c>
      <c r="H258" s="128"/>
      <c r="I258" s="128"/>
      <c r="J258" s="128"/>
      <c r="K258" s="95"/>
      <c r="U258" s="93">
        <v>0</v>
      </c>
    </row>
    <row r="259" spans="1:21">
      <c r="A259" s="9" t="s">
        <v>12385</v>
      </c>
      <c r="B259" s="10" t="e">
        <f>VLOOKUP(A259,#REF!,2,FALSE)</f>
        <v>#REF!</v>
      </c>
      <c r="C259" s="125" t="e">
        <f>VLOOKUP(A259,#REF!,3,FALSE)</f>
        <v>#REF!</v>
      </c>
      <c r="D259" s="11" t="e">
        <f>SUMIF(#REF!,'curva ABC BASE'!$A259,#REF!)</f>
        <v>#REF!</v>
      </c>
      <c r="E259" s="13" t="e">
        <f>VLOOKUP(A259,#REF!,5,FALSE)</f>
        <v>#REF!</v>
      </c>
      <c r="F259" s="12" t="e">
        <f>VLOOKUP(A259,#REF!,6,FALSE)</f>
        <v>#REF!</v>
      </c>
      <c r="G259" s="12" t="e">
        <f>SUMIF(#REF!,'curva ABC BASE'!$A259,#REF!)</f>
        <v>#REF!</v>
      </c>
      <c r="H259" s="14"/>
      <c r="I259" s="14"/>
      <c r="J259" s="14"/>
      <c r="K259" s="14"/>
      <c r="U259" s="93">
        <v>0</v>
      </c>
    </row>
    <row r="260" spans="1:21">
      <c r="A260" s="9" t="s">
        <v>12344</v>
      </c>
      <c r="B260" s="10" t="e">
        <f>VLOOKUP(A260,#REF!,2,FALSE)</f>
        <v>#REF!</v>
      </c>
      <c r="C260" s="125" t="e">
        <f>VLOOKUP(A260,#REF!,3,FALSE)</f>
        <v>#REF!</v>
      </c>
      <c r="D260" s="11" t="e">
        <f>SUMIF(#REF!,'curva ABC BASE'!$A260,#REF!)</f>
        <v>#REF!</v>
      </c>
      <c r="E260" s="13" t="e">
        <f>VLOOKUP(A260,#REF!,5,FALSE)</f>
        <v>#REF!</v>
      </c>
      <c r="F260" s="12" t="e">
        <f>VLOOKUP(A260,#REF!,6,FALSE)</f>
        <v>#REF!</v>
      </c>
      <c r="G260" s="12" t="e">
        <f>SUMIF(#REF!,'curva ABC BASE'!$A260,#REF!)</f>
        <v>#REF!</v>
      </c>
      <c r="H260" s="128"/>
      <c r="I260" s="128"/>
      <c r="J260" s="128"/>
      <c r="K260" s="95"/>
      <c r="U260" s="93">
        <v>0</v>
      </c>
    </row>
    <row r="261" spans="1:21">
      <c r="A261" s="9" t="s">
        <v>12370</v>
      </c>
      <c r="B261" s="10" t="e">
        <f>VLOOKUP(A261,#REF!,2,FALSE)</f>
        <v>#REF!</v>
      </c>
      <c r="C261" s="125" t="e">
        <f>VLOOKUP(A261,#REF!,3,FALSE)</f>
        <v>#REF!</v>
      </c>
      <c r="D261" s="11" t="e">
        <f>SUMIF(#REF!,'curva ABC BASE'!$A261,#REF!)</f>
        <v>#REF!</v>
      </c>
      <c r="E261" s="13" t="e">
        <f>VLOOKUP(A261,#REF!,5,FALSE)</f>
        <v>#REF!</v>
      </c>
      <c r="F261" s="12" t="e">
        <f>VLOOKUP(A261,#REF!,6,FALSE)</f>
        <v>#REF!</v>
      </c>
      <c r="G261" s="12" t="e">
        <f>SUMIF(#REF!,'curva ABC BASE'!$A261,#REF!)</f>
        <v>#REF!</v>
      </c>
      <c r="H261" s="128"/>
      <c r="I261" s="128"/>
      <c r="J261" s="128"/>
      <c r="K261" s="95"/>
      <c r="U261" s="93">
        <v>0</v>
      </c>
    </row>
    <row r="262" spans="1:21">
      <c r="A262" s="9" t="s">
        <v>12352</v>
      </c>
      <c r="B262" s="10" t="e">
        <f>VLOOKUP(A262,#REF!,2,FALSE)</f>
        <v>#REF!</v>
      </c>
      <c r="C262" s="125" t="e">
        <f>VLOOKUP(A262,#REF!,3,FALSE)</f>
        <v>#REF!</v>
      </c>
      <c r="D262" s="11" t="e">
        <f>SUMIF(#REF!,'curva ABC BASE'!$A262,#REF!)</f>
        <v>#REF!</v>
      </c>
      <c r="E262" s="13" t="e">
        <f>VLOOKUP(A262,#REF!,5,FALSE)</f>
        <v>#REF!</v>
      </c>
      <c r="F262" s="12" t="e">
        <f>VLOOKUP(A262,#REF!,6,FALSE)</f>
        <v>#REF!</v>
      </c>
      <c r="G262" s="12" t="e">
        <f>SUMIF(#REF!,'curva ABC BASE'!$A262,#REF!)</f>
        <v>#REF!</v>
      </c>
      <c r="H262" s="128"/>
      <c r="I262" s="128"/>
      <c r="J262" s="128"/>
      <c r="K262" s="95"/>
      <c r="U262" s="93">
        <v>0</v>
      </c>
    </row>
    <row r="263" spans="1:21">
      <c r="A263" s="9" t="s">
        <v>12353</v>
      </c>
      <c r="B263" s="10" t="e">
        <f>VLOOKUP(A263,#REF!,2,FALSE)</f>
        <v>#REF!</v>
      </c>
      <c r="C263" s="125" t="e">
        <f>VLOOKUP(A263,#REF!,3,FALSE)</f>
        <v>#REF!</v>
      </c>
      <c r="D263" s="11" t="e">
        <f>SUMIF(#REF!,'curva ABC BASE'!$A263,#REF!)</f>
        <v>#REF!</v>
      </c>
      <c r="E263" s="13" t="e">
        <f>VLOOKUP(A263,#REF!,5,FALSE)</f>
        <v>#REF!</v>
      </c>
      <c r="F263" s="12" t="e">
        <f>VLOOKUP(A263,#REF!,6,FALSE)</f>
        <v>#REF!</v>
      </c>
      <c r="G263" s="12" t="e">
        <f>SUMIF(#REF!,'curva ABC BASE'!$A263,#REF!)</f>
        <v>#REF!</v>
      </c>
      <c r="H263" s="128"/>
      <c r="I263" s="128"/>
      <c r="J263" s="128"/>
      <c r="K263" s="95"/>
    </row>
    <row r="264" spans="1:21">
      <c r="A264" s="9" t="s">
        <v>12368</v>
      </c>
      <c r="B264" s="10" t="e">
        <f>VLOOKUP(A264,#REF!,2,FALSE)</f>
        <v>#REF!</v>
      </c>
      <c r="C264" s="125" t="e">
        <f>VLOOKUP(A264,#REF!,3,FALSE)</f>
        <v>#REF!</v>
      </c>
      <c r="D264" s="11" t="e">
        <f>SUMIF(#REF!,'curva ABC BASE'!$A264,#REF!)</f>
        <v>#REF!</v>
      </c>
      <c r="E264" s="13" t="e">
        <f>VLOOKUP(A264,#REF!,5,FALSE)</f>
        <v>#REF!</v>
      </c>
      <c r="F264" s="12" t="e">
        <f>VLOOKUP(A264,#REF!,6,FALSE)</f>
        <v>#REF!</v>
      </c>
      <c r="G264" s="12" t="e">
        <f>SUMIF(#REF!,'curva ABC BASE'!$A264,#REF!)</f>
        <v>#REF!</v>
      </c>
      <c r="H264" s="128"/>
      <c r="I264" s="128"/>
      <c r="J264" s="128"/>
      <c r="K264" s="95"/>
    </row>
    <row r="265" spans="1:21">
      <c r="A265" s="9" t="s">
        <v>12359</v>
      </c>
      <c r="B265" s="10" t="e">
        <f>VLOOKUP(A265,#REF!,2,FALSE)</f>
        <v>#REF!</v>
      </c>
      <c r="C265" s="125" t="e">
        <f>VLOOKUP(A265,#REF!,3,FALSE)</f>
        <v>#REF!</v>
      </c>
      <c r="D265" s="11" t="e">
        <f>SUMIF(#REF!,'curva ABC BASE'!$A265,#REF!)</f>
        <v>#REF!</v>
      </c>
      <c r="E265" s="13" t="e">
        <f>VLOOKUP(A265,#REF!,5,FALSE)</f>
        <v>#REF!</v>
      </c>
      <c r="F265" s="12" t="e">
        <f>VLOOKUP(A265,#REF!,6,FALSE)</f>
        <v>#REF!</v>
      </c>
      <c r="G265" s="12" t="e">
        <f>SUMIF(#REF!,'curva ABC BASE'!$A265,#REF!)</f>
        <v>#REF!</v>
      </c>
      <c r="H265" s="128"/>
      <c r="I265" s="128"/>
      <c r="J265" s="128"/>
      <c r="K265" s="95"/>
    </row>
    <row r="266" spans="1:21">
      <c r="A266" s="126" t="s">
        <v>12374</v>
      </c>
      <c r="B266" s="10" t="e">
        <f>VLOOKUP(A266,#REF!,2,FALSE)</f>
        <v>#REF!</v>
      </c>
      <c r="C266" s="125" t="e">
        <f>VLOOKUP(A266,#REF!,3,FALSE)</f>
        <v>#REF!</v>
      </c>
      <c r="D266" s="11" t="e">
        <f>SUMIF(#REF!,'curva ABC BASE'!$A266,#REF!)</f>
        <v>#REF!</v>
      </c>
      <c r="E266" s="13" t="e">
        <f>VLOOKUP(A266,#REF!,5,FALSE)</f>
        <v>#REF!</v>
      </c>
      <c r="F266" s="12" t="e">
        <f>VLOOKUP(A266,#REF!,6,FALSE)</f>
        <v>#REF!</v>
      </c>
      <c r="G266" s="12" t="e">
        <f>SUMIF(#REF!,'curva ABC BASE'!$A266,#REF!)</f>
        <v>#REF!</v>
      </c>
      <c r="H266" s="14"/>
      <c r="I266" s="14"/>
      <c r="J266" s="14"/>
      <c r="K266" s="14"/>
    </row>
    <row r="267" spans="1:21">
      <c r="A267" s="126" t="s">
        <v>12375</v>
      </c>
      <c r="B267" s="10" t="e">
        <f>VLOOKUP(A267,#REF!,2,FALSE)</f>
        <v>#REF!</v>
      </c>
      <c r="C267" s="125" t="e">
        <f>VLOOKUP(A267,#REF!,3,FALSE)</f>
        <v>#REF!</v>
      </c>
      <c r="D267" s="11" t="e">
        <f>SUMIF(#REF!,'curva ABC BASE'!$A267,#REF!)</f>
        <v>#REF!</v>
      </c>
      <c r="E267" s="13" t="e">
        <f>VLOOKUP(A267,#REF!,5,FALSE)</f>
        <v>#REF!</v>
      </c>
      <c r="F267" s="12" t="e">
        <f>VLOOKUP(A267,#REF!,6,FALSE)</f>
        <v>#REF!</v>
      </c>
      <c r="G267" s="12" t="e">
        <f>SUMIF(#REF!,'curva ABC BASE'!$A267,#REF!)</f>
        <v>#REF!</v>
      </c>
      <c r="H267" s="14"/>
      <c r="I267" s="14"/>
      <c r="J267" s="14"/>
      <c r="K267" s="14"/>
    </row>
    <row r="268" spans="1:21">
      <c r="A268" s="126" t="s">
        <v>12390</v>
      </c>
      <c r="B268" s="10" t="e">
        <f>VLOOKUP(A268,#REF!,2,FALSE)</f>
        <v>#REF!</v>
      </c>
      <c r="C268" s="125" t="e">
        <f>VLOOKUP(A268,#REF!,3,FALSE)</f>
        <v>#REF!</v>
      </c>
      <c r="D268" s="11" t="e">
        <f>SUMIF(#REF!,'curva ABC BASE'!$A268,#REF!)</f>
        <v>#REF!</v>
      </c>
      <c r="E268" s="13" t="e">
        <f>VLOOKUP(A268,#REF!,5,FALSE)</f>
        <v>#REF!</v>
      </c>
      <c r="F268" s="12" t="e">
        <f>VLOOKUP(A268,#REF!,6,FALSE)</f>
        <v>#REF!</v>
      </c>
      <c r="G268" s="12" t="e">
        <f>SUMIF(#REF!,'curva ABC BASE'!$A268,#REF!)</f>
        <v>#REF!</v>
      </c>
      <c r="H268"/>
      <c r="I268"/>
      <c r="J268"/>
      <c r="K268"/>
    </row>
    <row r="269" spans="1:21">
      <c r="A269" s="126" t="s">
        <v>12392</v>
      </c>
      <c r="B269" s="10" t="e">
        <f>VLOOKUP(A269,#REF!,2,FALSE)</f>
        <v>#REF!</v>
      </c>
      <c r="C269" s="125" t="e">
        <f>VLOOKUP(A269,#REF!,3,FALSE)</f>
        <v>#REF!</v>
      </c>
      <c r="D269" s="11" t="e">
        <f>SUMIF(#REF!,'curva ABC BASE'!$A269,#REF!)</f>
        <v>#REF!</v>
      </c>
      <c r="E269" s="13" t="e">
        <f>VLOOKUP(A269,#REF!,5,FALSE)</f>
        <v>#REF!</v>
      </c>
      <c r="F269" s="12" t="e">
        <f>VLOOKUP(A269,#REF!,6,FALSE)</f>
        <v>#REF!</v>
      </c>
      <c r="G269" s="12" t="e">
        <f>SUMIF(#REF!,'curva ABC BASE'!$A269,#REF!)</f>
        <v>#REF!</v>
      </c>
      <c r="H269"/>
      <c r="I269"/>
      <c r="J269"/>
      <c r="K269"/>
    </row>
    <row r="270" spans="1:21">
      <c r="A270" s="126" t="s">
        <v>12387</v>
      </c>
      <c r="B270" s="10" t="e">
        <f>VLOOKUP(A270,#REF!,2,FALSE)</f>
        <v>#REF!</v>
      </c>
      <c r="C270" s="125" t="e">
        <f>VLOOKUP(A270,#REF!,3,FALSE)</f>
        <v>#REF!</v>
      </c>
      <c r="D270" s="11" t="e">
        <f>SUMIF(#REF!,'curva ABC BASE'!$A270,#REF!)</f>
        <v>#REF!</v>
      </c>
      <c r="E270" s="13" t="e">
        <f>VLOOKUP(A270,#REF!,5,FALSE)</f>
        <v>#REF!</v>
      </c>
      <c r="F270" s="12" t="e">
        <f>VLOOKUP(A270,#REF!,6,FALSE)</f>
        <v>#REF!</v>
      </c>
      <c r="G270" s="12" t="e">
        <f>SUMIF(#REF!,'curva ABC BASE'!$A270,#REF!)</f>
        <v>#REF!</v>
      </c>
      <c r="H270"/>
      <c r="I270"/>
      <c r="J270"/>
      <c r="K270"/>
    </row>
    <row r="271" spans="1:21">
      <c r="A271" s="126" t="s">
        <v>12388</v>
      </c>
      <c r="B271" s="10" t="e">
        <f>VLOOKUP(A271,#REF!,2,FALSE)</f>
        <v>#REF!</v>
      </c>
      <c r="C271" s="125" t="e">
        <f>VLOOKUP(A271,#REF!,3,FALSE)</f>
        <v>#REF!</v>
      </c>
      <c r="D271" s="11" t="e">
        <f>SUMIF(#REF!,'curva ABC BASE'!$A271,#REF!)</f>
        <v>#REF!</v>
      </c>
      <c r="E271" s="13" t="e">
        <f>VLOOKUP(A271,#REF!,5,FALSE)</f>
        <v>#REF!</v>
      </c>
      <c r="F271" s="12" t="e">
        <f>VLOOKUP(A271,#REF!,6,FALSE)</f>
        <v>#REF!</v>
      </c>
      <c r="G271" s="12" t="e">
        <f>SUMIF(#REF!,'curva ABC BASE'!$A271,#REF!)</f>
        <v>#REF!</v>
      </c>
      <c r="H271"/>
      <c r="I271"/>
      <c r="J271"/>
      <c r="K271"/>
    </row>
    <row r="272" spans="1:21">
      <c r="A272" s="126" t="s">
        <v>12391</v>
      </c>
      <c r="B272" s="10" t="e">
        <f>VLOOKUP(A272,#REF!,2,FALSE)</f>
        <v>#REF!</v>
      </c>
      <c r="C272" s="125" t="e">
        <f>VLOOKUP(A272,#REF!,3,FALSE)</f>
        <v>#REF!</v>
      </c>
      <c r="D272" s="11" t="e">
        <f>SUMIF(#REF!,'curva ABC BASE'!$A272,#REF!)</f>
        <v>#REF!</v>
      </c>
      <c r="E272" s="13" t="e">
        <f>VLOOKUP(A272,#REF!,5,FALSE)</f>
        <v>#REF!</v>
      </c>
      <c r="F272" s="12" t="e">
        <f>VLOOKUP(A272,#REF!,6,FALSE)</f>
        <v>#REF!</v>
      </c>
      <c r="G272" s="12" t="e">
        <f>SUMIF(#REF!,'curva ABC BASE'!$A272,#REF!)</f>
        <v>#REF!</v>
      </c>
      <c r="H272"/>
      <c r="I272"/>
      <c r="J272"/>
      <c r="K272"/>
    </row>
    <row r="273" spans="1:11">
      <c r="A273" s="126" t="s">
        <v>12393</v>
      </c>
      <c r="B273" s="10" t="e">
        <f>VLOOKUP(A273,#REF!,2,FALSE)</f>
        <v>#REF!</v>
      </c>
      <c r="C273" s="125" t="e">
        <f>VLOOKUP(A273,#REF!,3,FALSE)</f>
        <v>#REF!</v>
      </c>
      <c r="D273" s="11" t="e">
        <f>SUMIF(#REF!,'curva ABC BASE'!$A273,#REF!)</f>
        <v>#REF!</v>
      </c>
      <c r="E273" s="13" t="e">
        <f>VLOOKUP(A273,#REF!,5,FALSE)</f>
        <v>#REF!</v>
      </c>
      <c r="F273" s="12" t="e">
        <f>VLOOKUP(A273,#REF!,6,FALSE)</f>
        <v>#REF!</v>
      </c>
      <c r="G273" s="12" t="e">
        <f>SUMIF(#REF!,'curva ABC BASE'!$A273,#REF!)</f>
        <v>#REF!</v>
      </c>
      <c r="H273"/>
      <c r="I273"/>
      <c r="J273"/>
      <c r="K273"/>
    </row>
    <row r="274" spans="1:11">
      <c r="A274" s="126" t="s">
        <v>12389</v>
      </c>
      <c r="B274" s="10" t="e">
        <f>VLOOKUP(A274,#REF!,2,FALSE)</f>
        <v>#REF!</v>
      </c>
      <c r="C274" s="125" t="e">
        <f>VLOOKUP(A274,#REF!,3,FALSE)</f>
        <v>#REF!</v>
      </c>
      <c r="D274" s="11" t="e">
        <f>SUMIF(#REF!,'curva ABC BASE'!$A274,#REF!)</f>
        <v>#REF!</v>
      </c>
      <c r="E274" s="13" t="e">
        <f>VLOOKUP(A274,#REF!,5,FALSE)</f>
        <v>#REF!</v>
      </c>
      <c r="F274" s="12" t="e">
        <f>VLOOKUP(A274,#REF!,6,FALSE)</f>
        <v>#REF!</v>
      </c>
      <c r="G274" s="12" t="e">
        <f>SUMIF(#REF!,'curva ABC BASE'!$A274,#REF!)</f>
        <v>#REF!</v>
      </c>
      <c r="H274"/>
      <c r="I274"/>
      <c r="J274"/>
      <c r="K274"/>
    </row>
    <row r="275" spans="1:11">
      <c r="A275" s="126" t="s">
        <v>12363</v>
      </c>
      <c r="B275" s="10" t="e">
        <f>VLOOKUP(A275,#REF!,2,FALSE)</f>
        <v>#REF!</v>
      </c>
      <c r="C275" s="125" t="e">
        <f>VLOOKUP(A275,#REF!,3,FALSE)</f>
        <v>#REF!</v>
      </c>
      <c r="D275" s="11" t="e">
        <f>SUMIF(#REF!,'curva ABC BASE'!$A275,#REF!)</f>
        <v>#REF!</v>
      </c>
      <c r="E275" s="13" t="e">
        <f>VLOOKUP(A275,#REF!,5,FALSE)</f>
        <v>#REF!</v>
      </c>
      <c r="F275" s="12" t="e">
        <f>VLOOKUP(A275,#REF!,6,FALSE)</f>
        <v>#REF!</v>
      </c>
      <c r="G275" s="12" t="e">
        <f>SUMIF(#REF!,'curva ABC BASE'!$A275,#REF!)</f>
        <v>#REF!</v>
      </c>
      <c r="H275"/>
      <c r="I275"/>
      <c r="J275"/>
      <c r="K275"/>
    </row>
    <row r="276" spans="1:11">
      <c r="A276" s="126" t="s">
        <v>12369</v>
      </c>
      <c r="B276" s="10" t="e">
        <f>VLOOKUP(A276,#REF!,2,FALSE)</f>
        <v>#REF!</v>
      </c>
      <c r="C276" s="125" t="e">
        <f>VLOOKUP(A276,#REF!,3,FALSE)</f>
        <v>#REF!</v>
      </c>
      <c r="D276" s="11" t="e">
        <f>SUMIF(#REF!,'curva ABC BASE'!$A276,#REF!)</f>
        <v>#REF!</v>
      </c>
      <c r="E276" s="13" t="e">
        <f>VLOOKUP(A276,#REF!,5,FALSE)</f>
        <v>#REF!</v>
      </c>
      <c r="F276" s="12" t="e">
        <f>VLOOKUP(A276,#REF!,6,FALSE)</f>
        <v>#REF!</v>
      </c>
      <c r="G276" s="12" t="e">
        <f>SUMIF(#REF!,'curva ABC BASE'!$A276,#REF!)</f>
        <v>#REF!</v>
      </c>
      <c r="H276"/>
      <c r="I276"/>
      <c r="J276"/>
      <c r="K276"/>
    </row>
    <row r="277" spans="1:11">
      <c r="A277" s="126" t="s">
        <v>12356</v>
      </c>
      <c r="B277" s="10" t="e">
        <f>VLOOKUP(A277,#REF!,2,FALSE)</f>
        <v>#REF!</v>
      </c>
      <c r="C277" s="125" t="e">
        <f>VLOOKUP(A277,#REF!,3,FALSE)</f>
        <v>#REF!</v>
      </c>
      <c r="D277" s="11" t="e">
        <f>SUMIF(#REF!,'curva ABC BASE'!$A277,#REF!)</f>
        <v>#REF!</v>
      </c>
      <c r="E277" s="13" t="e">
        <f>VLOOKUP(A277,#REF!,5,FALSE)</f>
        <v>#REF!</v>
      </c>
      <c r="F277" s="12" t="e">
        <f>VLOOKUP(A277,#REF!,6,FALSE)</f>
        <v>#REF!</v>
      </c>
      <c r="G277" s="12" t="e">
        <f>SUMIF(#REF!,'curva ABC BASE'!$A277,#REF!)</f>
        <v>#REF!</v>
      </c>
      <c r="H277"/>
      <c r="I277"/>
      <c r="J277"/>
      <c r="K277"/>
    </row>
    <row r="278" spans="1:11">
      <c r="A278" s="126" t="s">
        <v>12376</v>
      </c>
      <c r="B278" s="10" t="e">
        <f>VLOOKUP(A278,#REF!,2,FALSE)</f>
        <v>#REF!</v>
      </c>
      <c r="C278" s="125" t="e">
        <f>VLOOKUP(A278,#REF!,3,FALSE)</f>
        <v>#REF!</v>
      </c>
      <c r="D278" s="11" t="e">
        <f>SUMIF(#REF!,'curva ABC BASE'!$A278,#REF!)</f>
        <v>#REF!</v>
      </c>
      <c r="E278" s="13" t="e">
        <f>VLOOKUP(A278,#REF!,5,FALSE)</f>
        <v>#REF!</v>
      </c>
      <c r="F278" s="12" t="e">
        <f>VLOOKUP(A278,#REF!,6,FALSE)</f>
        <v>#REF!</v>
      </c>
      <c r="G278" s="12" t="e">
        <f>SUMIF(#REF!,'curva ABC BASE'!$A278,#REF!)</f>
        <v>#REF!</v>
      </c>
      <c r="H278"/>
      <c r="I278"/>
      <c r="J278"/>
      <c r="K278"/>
    </row>
    <row r="279" spans="1:11">
      <c r="A279" s="126" t="s">
        <v>12371</v>
      </c>
      <c r="B279" s="10" t="e">
        <f>VLOOKUP(A279,#REF!,2,FALSE)</f>
        <v>#REF!</v>
      </c>
      <c r="C279" s="125" t="e">
        <f>VLOOKUP(A279,#REF!,3,FALSE)</f>
        <v>#REF!</v>
      </c>
      <c r="D279" s="11" t="e">
        <f>SUMIF(#REF!,'curva ABC BASE'!$A279,#REF!)</f>
        <v>#REF!</v>
      </c>
      <c r="E279" s="13" t="e">
        <f>VLOOKUP(A279,#REF!,5,FALSE)</f>
        <v>#REF!</v>
      </c>
      <c r="F279" s="12" t="e">
        <f>VLOOKUP(A279,#REF!,6,FALSE)</f>
        <v>#REF!</v>
      </c>
      <c r="G279" s="12" t="e">
        <f>SUMIF(#REF!,'curva ABC BASE'!$A279,#REF!)</f>
        <v>#REF!</v>
      </c>
      <c r="H279"/>
      <c r="I279"/>
      <c r="J279"/>
      <c r="K279"/>
    </row>
    <row r="280" spans="1:11">
      <c r="A280" s="126" t="s">
        <v>12372</v>
      </c>
      <c r="B280" s="10" t="e">
        <f>VLOOKUP(A280,#REF!,2,FALSE)</f>
        <v>#REF!</v>
      </c>
      <c r="C280" s="125" t="e">
        <f>VLOOKUP(A280,#REF!,3,FALSE)</f>
        <v>#REF!</v>
      </c>
      <c r="D280" s="11" t="e">
        <f>SUMIF(#REF!,'curva ABC BASE'!$A280,#REF!)</f>
        <v>#REF!</v>
      </c>
      <c r="E280" s="13" t="e">
        <f>VLOOKUP(A280,#REF!,5,FALSE)</f>
        <v>#REF!</v>
      </c>
      <c r="F280" s="12" t="e">
        <f>VLOOKUP(A280,#REF!,6,FALSE)</f>
        <v>#REF!</v>
      </c>
      <c r="G280" s="12" t="e">
        <f>SUMIF(#REF!,'curva ABC BASE'!$A280,#REF!)</f>
        <v>#REF!</v>
      </c>
      <c r="H280"/>
      <c r="I280"/>
      <c r="J280"/>
      <c r="K280"/>
    </row>
    <row r="281" spans="1:11">
      <c r="A281"/>
      <c r="B281"/>
      <c r="C281"/>
      <c r="D281"/>
      <c r="E281"/>
      <c r="F281"/>
      <c r="G281"/>
      <c r="H281"/>
      <c r="I281"/>
      <c r="J281"/>
      <c r="K281"/>
    </row>
    <row r="282" spans="1:11">
      <c r="A282"/>
      <c r="B282"/>
      <c r="C282"/>
      <c r="D282"/>
      <c r="E282"/>
      <c r="F282"/>
      <c r="G282"/>
      <c r="H282"/>
      <c r="I282"/>
      <c r="J282"/>
      <c r="K282"/>
    </row>
    <row r="283" spans="1:11">
      <c r="A283"/>
      <c r="B283"/>
      <c r="C283"/>
      <c r="D283"/>
      <c r="E283"/>
      <c r="F283"/>
      <c r="G283"/>
      <c r="H283"/>
      <c r="I283"/>
      <c r="J283"/>
      <c r="K283"/>
    </row>
    <row r="284" spans="1:11">
      <c r="A284"/>
      <c r="B284"/>
      <c r="C284"/>
      <c r="D284"/>
      <c r="E284"/>
      <c r="F284"/>
      <c r="G284"/>
      <c r="H284"/>
      <c r="I284"/>
      <c r="J284"/>
      <c r="K284"/>
    </row>
    <row r="285" spans="1:11">
      <c r="A285"/>
      <c r="B285"/>
      <c r="C285"/>
      <c r="D285"/>
      <c r="E285"/>
      <c r="F285"/>
      <c r="G285"/>
      <c r="H285"/>
      <c r="I285"/>
      <c r="J285"/>
      <c r="K285"/>
    </row>
    <row r="286" spans="1:11">
      <c r="A286"/>
      <c r="B286"/>
      <c r="C286"/>
      <c r="D286"/>
      <c r="E286"/>
      <c r="F286"/>
      <c r="G286"/>
      <c r="H286"/>
      <c r="I286"/>
      <c r="J286"/>
      <c r="K286"/>
    </row>
    <row r="287" spans="1:11">
      <c r="A287"/>
      <c r="B287"/>
      <c r="C287"/>
      <c r="D287"/>
      <c r="E287"/>
      <c r="F287"/>
      <c r="G287"/>
      <c r="H287"/>
      <c r="I287"/>
      <c r="J287"/>
      <c r="K287"/>
    </row>
    <row r="288" spans="1:11">
      <c r="A288"/>
      <c r="B288"/>
      <c r="C288"/>
      <c r="D288"/>
      <c r="E288"/>
      <c r="F288"/>
      <c r="G288"/>
      <c r="H288"/>
      <c r="I288"/>
      <c r="J288"/>
      <c r="K288"/>
    </row>
    <row r="289" spans="1:11">
      <c r="A289"/>
      <c r="B289"/>
      <c r="C289"/>
      <c r="D289"/>
      <c r="E289"/>
      <c r="F289"/>
      <c r="G289"/>
      <c r="H289"/>
      <c r="I289"/>
      <c r="J289"/>
      <c r="K289"/>
    </row>
    <row r="290" spans="1:11">
      <c r="A290"/>
      <c r="B290"/>
      <c r="C290"/>
      <c r="D290"/>
      <c r="E290"/>
      <c r="F290"/>
      <c r="G290"/>
      <c r="H290"/>
      <c r="I290"/>
      <c r="J290"/>
      <c r="K290"/>
    </row>
    <row r="291" spans="1:11">
      <c r="A291"/>
      <c r="B291"/>
      <c r="C291"/>
      <c r="D291"/>
      <c r="E291"/>
      <c r="F291"/>
      <c r="G291"/>
      <c r="H291"/>
      <c r="I291"/>
      <c r="J291"/>
      <c r="K291"/>
    </row>
    <row r="292" spans="1:11">
      <c r="A292"/>
      <c r="B292"/>
      <c r="C292"/>
      <c r="D292"/>
      <c r="E292"/>
      <c r="F292"/>
      <c r="G292"/>
      <c r="H292"/>
      <c r="I292"/>
      <c r="J292"/>
      <c r="K292"/>
    </row>
    <row r="293" spans="1:11">
      <c r="A293"/>
      <c r="B293"/>
      <c r="C293"/>
      <c r="D293"/>
      <c r="E293"/>
      <c r="F293"/>
      <c r="G293"/>
      <c r="H293"/>
      <c r="I293"/>
      <c r="J293"/>
      <c r="K293"/>
    </row>
    <row r="294" spans="1:11">
      <c r="A294"/>
      <c r="B294"/>
      <c r="C294"/>
      <c r="D294"/>
      <c r="E294"/>
      <c r="F294"/>
      <c r="G294"/>
      <c r="H294"/>
      <c r="I294"/>
      <c r="J294"/>
      <c r="K294"/>
    </row>
    <row r="295" spans="1:11">
      <c r="A295"/>
      <c r="B295"/>
      <c r="C295"/>
      <c r="D295"/>
      <c r="E295"/>
      <c r="F295"/>
      <c r="G295"/>
      <c r="H295"/>
      <c r="I295"/>
      <c r="J295"/>
      <c r="K295"/>
    </row>
    <row r="296" spans="1:11">
      <c r="A296"/>
      <c r="B296"/>
      <c r="C296"/>
      <c r="D296"/>
      <c r="E296"/>
      <c r="F296"/>
      <c r="G296"/>
      <c r="H296"/>
      <c r="I296"/>
      <c r="J296"/>
      <c r="K296"/>
    </row>
    <row r="297" spans="1:11">
      <c r="A297"/>
      <c r="B297"/>
      <c r="C297"/>
      <c r="D297"/>
      <c r="E297"/>
      <c r="F297"/>
      <c r="G297"/>
      <c r="H297"/>
      <c r="I297"/>
      <c r="J297"/>
      <c r="K297"/>
    </row>
    <row r="298" spans="1:11">
      <c r="A298"/>
      <c r="B298"/>
      <c r="C298"/>
      <c r="D298"/>
      <c r="E298"/>
      <c r="F298"/>
      <c r="G298"/>
      <c r="H298"/>
      <c r="I298"/>
      <c r="J298"/>
      <c r="K298"/>
    </row>
    <row r="299" spans="1:11">
      <c r="A299"/>
      <c r="B299"/>
      <c r="C299"/>
      <c r="D299"/>
      <c r="E299"/>
      <c r="F299"/>
      <c r="G299"/>
      <c r="H299"/>
      <c r="I299"/>
      <c r="J299"/>
      <c r="K299"/>
    </row>
    <row r="300" spans="1:11">
      <c r="A300"/>
      <c r="B300"/>
      <c r="C300"/>
      <c r="D300"/>
      <c r="E300"/>
      <c r="F300"/>
      <c r="G300"/>
      <c r="H300"/>
      <c r="I300"/>
      <c r="J300"/>
      <c r="K300"/>
    </row>
    <row r="301" spans="1:11">
      <c r="A301"/>
      <c r="B301"/>
      <c r="C301"/>
      <c r="D301"/>
      <c r="E301"/>
      <c r="F301"/>
      <c r="G301"/>
      <c r="H301"/>
      <c r="I301"/>
      <c r="J301"/>
      <c r="K301"/>
    </row>
    <row r="302" spans="1:11">
      <c r="A302"/>
      <c r="B302"/>
      <c r="C302"/>
      <c r="D302"/>
      <c r="E302"/>
      <c r="F302"/>
      <c r="G302"/>
      <c r="H302"/>
      <c r="I302"/>
      <c r="J302"/>
      <c r="K302"/>
    </row>
    <row r="303" spans="1:11">
      <c r="A303"/>
      <c r="B303"/>
      <c r="C303"/>
      <c r="D303"/>
      <c r="E303"/>
      <c r="F303"/>
      <c r="G303"/>
      <c r="H303"/>
      <c r="I303"/>
      <c r="J303"/>
      <c r="K303"/>
    </row>
    <row r="304" spans="1:11">
      <c r="A304"/>
      <c r="B304"/>
      <c r="C304"/>
      <c r="D304"/>
      <c r="E304"/>
      <c r="F304"/>
      <c r="G304"/>
      <c r="H304"/>
      <c r="I304"/>
      <c r="J304"/>
      <c r="K304"/>
    </row>
    <row r="305" spans="1:11">
      <c r="A305"/>
      <c r="B305"/>
      <c r="C305"/>
      <c r="D305"/>
      <c r="E305"/>
      <c r="F305"/>
      <c r="G305"/>
      <c r="H305"/>
      <c r="I305"/>
      <c r="J305"/>
      <c r="K305"/>
    </row>
    <row r="306" spans="1:11">
      <c r="A306"/>
      <c r="B306"/>
      <c r="C306"/>
      <c r="D306"/>
      <c r="E306"/>
      <c r="F306"/>
      <c r="G306"/>
      <c r="H306"/>
      <c r="I306"/>
      <c r="J306"/>
      <c r="K306"/>
    </row>
    <row r="307" spans="1:11">
      <c r="A307"/>
      <c r="B307"/>
      <c r="C307"/>
      <c r="D307"/>
      <c r="E307"/>
      <c r="F307"/>
      <c r="G307"/>
      <c r="H307"/>
      <c r="I307"/>
      <c r="J307"/>
      <c r="K307"/>
    </row>
    <row r="308" spans="1:11">
      <c r="A308"/>
      <c r="B308"/>
      <c r="C308"/>
      <c r="D308"/>
      <c r="E308"/>
      <c r="F308"/>
      <c r="G308"/>
      <c r="H308"/>
      <c r="I308"/>
      <c r="J308"/>
      <c r="K308"/>
    </row>
    <row r="309" spans="1:11">
      <c r="A309"/>
      <c r="B309"/>
      <c r="C309"/>
      <c r="D309"/>
      <c r="E309"/>
      <c r="F309"/>
      <c r="G309"/>
      <c r="H309"/>
      <c r="I309"/>
      <c r="J309"/>
      <c r="K309"/>
    </row>
    <row r="310" spans="1:11">
      <c r="A310"/>
      <c r="B310"/>
      <c r="C310"/>
      <c r="D310"/>
      <c r="E310"/>
      <c r="F310"/>
      <c r="G310"/>
      <c r="H310"/>
      <c r="I310"/>
      <c r="J310"/>
      <c r="K310"/>
    </row>
    <row r="311" spans="1:11">
      <c r="A311"/>
      <c r="B311"/>
      <c r="C311"/>
      <c r="D311"/>
      <c r="E311"/>
      <c r="F311"/>
      <c r="G311"/>
      <c r="H311"/>
      <c r="I311"/>
      <c r="J311"/>
      <c r="K311"/>
    </row>
    <row r="312" spans="1:11">
      <c r="A312"/>
      <c r="B312"/>
      <c r="C312"/>
      <c r="D312"/>
      <c r="E312"/>
      <c r="F312"/>
      <c r="G312"/>
      <c r="H312"/>
      <c r="I312"/>
      <c r="J312"/>
      <c r="K312"/>
    </row>
    <row r="313" spans="1:11">
      <c r="A313"/>
      <c r="B313"/>
      <c r="C313"/>
      <c r="D313"/>
      <c r="E313"/>
      <c r="F313"/>
      <c r="G313"/>
      <c r="H313"/>
      <c r="I313"/>
      <c r="J313"/>
      <c r="K313"/>
    </row>
    <row r="314" spans="1:11">
      <c r="A314"/>
      <c r="B314"/>
      <c r="C314"/>
      <c r="D314"/>
      <c r="E314"/>
      <c r="F314"/>
      <c r="G314"/>
      <c r="H314"/>
      <c r="I314"/>
      <c r="J314"/>
      <c r="K314"/>
    </row>
    <row r="315" spans="1:11">
      <c r="A315"/>
      <c r="B315"/>
      <c r="C315"/>
      <c r="D315"/>
      <c r="E315"/>
      <c r="F315"/>
      <c r="G315"/>
      <c r="H315"/>
      <c r="I315"/>
      <c r="J315"/>
      <c r="K315"/>
    </row>
    <row r="316" spans="1:11">
      <c r="A316"/>
      <c r="B316"/>
      <c r="C316"/>
      <c r="D316"/>
      <c r="E316"/>
      <c r="F316"/>
      <c r="G316"/>
      <c r="H316"/>
      <c r="I316"/>
      <c r="J316"/>
      <c r="K316"/>
    </row>
    <row r="317" spans="1:11">
      <c r="A317"/>
      <c r="B317"/>
      <c r="C317"/>
      <c r="D317"/>
      <c r="E317"/>
      <c r="F317"/>
      <c r="G317"/>
      <c r="H317"/>
      <c r="I317"/>
      <c r="J317"/>
      <c r="K317"/>
    </row>
    <row r="318" spans="1:11">
      <c r="A318"/>
      <c r="B318"/>
      <c r="C318"/>
      <c r="D318"/>
      <c r="E318"/>
      <c r="F318"/>
      <c r="G318"/>
      <c r="H318"/>
      <c r="I318"/>
      <c r="J318"/>
      <c r="K318"/>
    </row>
    <row r="319" spans="1:11">
      <c r="A319"/>
      <c r="B319"/>
      <c r="C319"/>
      <c r="D319"/>
      <c r="E319"/>
      <c r="F319"/>
      <c r="G319"/>
      <c r="H319"/>
      <c r="I319"/>
      <c r="J319"/>
      <c r="K319"/>
    </row>
    <row r="320" spans="1:11">
      <c r="A320"/>
      <c r="B320"/>
      <c r="C320"/>
      <c r="D320"/>
      <c r="E320"/>
      <c r="F320"/>
      <c r="G320"/>
      <c r="H320"/>
      <c r="I320"/>
      <c r="J320"/>
      <c r="K320"/>
    </row>
    <row r="321" spans="1:11">
      <c r="A321"/>
      <c r="B321"/>
      <c r="C321"/>
      <c r="D321"/>
      <c r="E321"/>
      <c r="F321"/>
      <c r="G321"/>
      <c r="H321"/>
      <c r="I321"/>
      <c r="J321"/>
      <c r="K321"/>
    </row>
    <row r="322" spans="1:11">
      <c r="A322"/>
      <c r="B322"/>
      <c r="C322"/>
      <c r="D322"/>
      <c r="E322"/>
      <c r="F322"/>
      <c r="G322"/>
      <c r="H322"/>
      <c r="I322"/>
      <c r="J322"/>
      <c r="K322"/>
    </row>
    <row r="323" spans="1:11">
      <c r="A323"/>
      <c r="B323"/>
      <c r="C323"/>
      <c r="D323"/>
      <c r="E323"/>
      <c r="F323"/>
      <c r="G323"/>
      <c r="H323"/>
      <c r="I323"/>
      <c r="J323"/>
      <c r="K323"/>
    </row>
    <row r="324" spans="1:11">
      <c r="A324"/>
      <c r="B324"/>
      <c r="C324"/>
      <c r="D324"/>
      <c r="E324"/>
      <c r="F324"/>
      <c r="G324"/>
      <c r="H324"/>
      <c r="I324"/>
      <c r="J324"/>
      <c r="K324"/>
    </row>
    <row r="325" spans="1:11">
      <c r="A325"/>
      <c r="B325"/>
      <c r="C325"/>
      <c r="D325"/>
      <c r="E325"/>
      <c r="F325"/>
      <c r="G325"/>
      <c r="H325"/>
      <c r="I325"/>
      <c r="J325"/>
      <c r="K325"/>
    </row>
    <row r="326" spans="1:11">
      <c r="A326"/>
      <c r="B326"/>
      <c r="C326"/>
      <c r="D326"/>
      <c r="E326"/>
      <c r="F326"/>
      <c r="G326"/>
      <c r="H326"/>
      <c r="I326"/>
      <c r="J326"/>
      <c r="K326"/>
    </row>
    <row r="327" spans="1:11">
      <c r="A327"/>
      <c r="B327"/>
      <c r="C327"/>
      <c r="D327"/>
      <c r="E327"/>
      <c r="F327"/>
      <c r="G327"/>
      <c r="H327"/>
      <c r="I327"/>
      <c r="J327"/>
      <c r="K327"/>
    </row>
    <row r="328" spans="1:11">
      <c r="A328"/>
      <c r="B328"/>
      <c r="C328"/>
      <c r="D328"/>
      <c r="E328"/>
      <c r="F328"/>
      <c r="G328"/>
      <c r="H328"/>
      <c r="I328"/>
      <c r="J328"/>
      <c r="K328"/>
    </row>
    <row r="329" spans="1:11">
      <c r="A329"/>
      <c r="B329"/>
      <c r="C329"/>
      <c r="D329"/>
      <c r="E329"/>
      <c r="F329"/>
      <c r="G329"/>
      <c r="H329"/>
      <c r="I329"/>
      <c r="J329"/>
      <c r="K329"/>
    </row>
    <row r="330" spans="1:11">
      <c r="A330"/>
      <c r="B330"/>
      <c r="C330"/>
      <c r="D330"/>
      <c r="E330"/>
      <c r="F330"/>
      <c r="G330"/>
      <c r="H330"/>
      <c r="I330"/>
      <c r="J330"/>
      <c r="K330"/>
    </row>
    <row r="331" spans="1:11">
      <c r="A331"/>
      <c r="B331"/>
      <c r="C331"/>
      <c r="D331"/>
      <c r="E331"/>
      <c r="F331"/>
      <c r="G331"/>
      <c r="H331"/>
      <c r="I331"/>
      <c r="J331"/>
      <c r="K331"/>
    </row>
    <row r="332" spans="1:11">
      <c r="A332"/>
      <c r="B332"/>
      <c r="C332"/>
      <c r="D332"/>
      <c r="E332"/>
      <c r="F332"/>
      <c r="G332"/>
      <c r="H332"/>
      <c r="I332"/>
      <c r="J332"/>
      <c r="K332"/>
    </row>
    <row r="333" spans="1:11">
      <c r="A333"/>
      <c r="B333"/>
      <c r="C333"/>
      <c r="D333"/>
      <c r="E333"/>
      <c r="F333"/>
      <c r="G333"/>
      <c r="H333"/>
      <c r="I333"/>
      <c r="J333"/>
      <c r="K333"/>
    </row>
    <row r="334" spans="1:11">
      <c r="A334"/>
      <c r="B334"/>
      <c r="C334"/>
      <c r="D334"/>
      <c r="E334"/>
      <c r="F334"/>
      <c r="G334"/>
      <c r="H334"/>
      <c r="I334"/>
      <c r="J334"/>
      <c r="K334"/>
    </row>
    <row r="335" spans="1:11">
      <c r="A335"/>
      <c r="B335"/>
      <c r="C335"/>
      <c r="D335"/>
      <c r="E335"/>
      <c r="F335"/>
      <c r="G335"/>
      <c r="H335"/>
      <c r="I335"/>
      <c r="J335"/>
      <c r="K335"/>
    </row>
    <row r="336" spans="1:11">
      <c r="A336"/>
      <c r="B336"/>
      <c r="C336"/>
      <c r="D336"/>
      <c r="E336"/>
      <c r="F336"/>
      <c r="G336"/>
      <c r="H336"/>
      <c r="I336"/>
      <c r="J336"/>
      <c r="K336"/>
    </row>
    <row r="337" spans="1:11">
      <c r="A337"/>
      <c r="B337"/>
      <c r="C337"/>
      <c r="D337"/>
      <c r="E337"/>
      <c r="F337"/>
      <c r="G337"/>
      <c r="H337"/>
      <c r="I337"/>
      <c r="J337"/>
      <c r="K337"/>
    </row>
    <row r="338" spans="1:11">
      <c r="A338"/>
      <c r="B338"/>
      <c r="C338"/>
      <c r="D338"/>
      <c r="E338"/>
      <c r="F338"/>
      <c r="G338"/>
      <c r="H338"/>
      <c r="I338"/>
      <c r="J338"/>
      <c r="K338"/>
    </row>
    <row r="339" spans="1:11">
      <c r="A339"/>
      <c r="B339"/>
      <c r="C339"/>
      <c r="D339"/>
      <c r="E339"/>
      <c r="F339"/>
      <c r="G339"/>
      <c r="H339"/>
      <c r="I339"/>
      <c r="J339"/>
      <c r="K339"/>
    </row>
    <row r="340" spans="1:11">
      <c r="A340"/>
      <c r="B340"/>
      <c r="C340"/>
      <c r="D340"/>
      <c r="E340"/>
      <c r="F340"/>
      <c r="G340"/>
      <c r="H340"/>
      <c r="I340"/>
      <c r="J340"/>
      <c r="K340"/>
    </row>
    <row r="341" spans="1:11">
      <c r="A341"/>
      <c r="B341"/>
      <c r="C341"/>
      <c r="D341"/>
      <c r="E341"/>
      <c r="F341"/>
      <c r="G341"/>
      <c r="H341"/>
      <c r="I341"/>
      <c r="J341"/>
      <c r="K341"/>
    </row>
    <row r="342" spans="1:11">
      <c r="A342"/>
      <c r="B342"/>
      <c r="C342"/>
      <c r="D342"/>
      <c r="E342"/>
      <c r="F342"/>
      <c r="G342"/>
      <c r="H342"/>
      <c r="I342"/>
      <c r="J342"/>
      <c r="K342"/>
    </row>
    <row r="343" spans="1:11">
      <c r="A343"/>
      <c r="B343"/>
      <c r="C343"/>
      <c r="D343"/>
      <c r="E343"/>
      <c r="F343"/>
      <c r="G343"/>
      <c r="H343"/>
      <c r="I343"/>
      <c r="J343"/>
      <c r="K343"/>
    </row>
    <row r="344" spans="1:11">
      <c r="A344"/>
      <c r="B344"/>
      <c r="C344"/>
      <c r="D344"/>
      <c r="E344"/>
      <c r="F344"/>
      <c r="G344"/>
      <c r="H344"/>
      <c r="I344"/>
      <c r="J344"/>
      <c r="K344"/>
    </row>
    <row r="345" spans="1:11">
      <c r="A345"/>
      <c r="B345"/>
      <c r="C345"/>
      <c r="D345"/>
      <c r="E345"/>
      <c r="F345"/>
      <c r="G345"/>
      <c r="H345"/>
      <c r="I345"/>
      <c r="J345"/>
      <c r="K345"/>
    </row>
    <row r="346" spans="1:11">
      <c r="A346"/>
      <c r="B346"/>
      <c r="C346"/>
      <c r="D346"/>
      <c r="E346"/>
      <c r="F346"/>
      <c r="G346"/>
      <c r="H346"/>
      <c r="I346"/>
      <c r="J346"/>
      <c r="K346"/>
    </row>
    <row r="347" spans="1:11">
      <c r="A347"/>
      <c r="B347"/>
      <c r="C347"/>
      <c r="D347"/>
      <c r="E347"/>
      <c r="F347"/>
      <c r="G347"/>
      <c r="H347"/>
      <c r="I347"/>
      <c r="J347"/>
      <c r="K347"/>
    </row>
    <row r="348" spans="1:11">
      <c r="A348"/>
      <c r="B348"/>
      <c r="C348"/>
      <c r="D348"/>
      <c r="E348"/>
      <c r="F348"/>
      <c r="G348"/>
      <c r="H348"/>
      <c r="I348"/>
      <c r="J348"/>
      <c r="K348"/>
    </row>
    <row r="349" spans="1:11">
      <c r="A349"/>
      <c r="B349"/>
      <c r="C349"/>
      <c r="D349"/>
      <c r="E349"/>
      <c r="F349"/>
      <c r="G349"/>
      <c r="H349"/>
      <c r="I349"/>
      <c r="J349"/>
      <c r="K349"/>
    </row>
    <row r="350" spans="1:11">
      <c r="A350"/>
      <c r="B350"/>
      <c r="C350"/>
      <c r="D350"/>
      <c r="E350"/>
      <c r="F350"/>
      <c r="G350"/>
      <c r="H350"/>
      <c r="I350"/>
      <c r="J350"/>
      <c r="K350"/>
    </row>
    <row r="351" spans="1:11">
      <c r="A351"/>
      <c r="B351"/>
      <c r="C351"/>
      <c r="D351"/>
      <c r="E351"/>
      <c r="F351"/>
      <c r="G351"/>
      <c r="H351"/>
      <c r="I351"/>
      <c r="J351"/>
      <c r="K351"/>
    </row>
    <row r="352" spans="1:11">
      <c r="A352"/>
      <c r="B352"/>
      <c r="C352"/>
      <c r="D352"/>
      <c r="E352"/>
      <c r="F352"/>
      <c r="G352"/>
      <c r="H352"/>
      <c r="I352"/>
      <c r="J352"/>
      <c r="K352"/>
    </row>
    <row r="353" spans="1:11">
      <c r="A353"/>
      <c r="B353"/>
      <c r="C353"/>
      <c r="D353"/>
      <c r="E353"/>
      <c r="F353"/>
      <c r="G353"/>
      <c r="H353"/>
      <c r="I353"/>
      <c r="J353"/>
      <c r="K353"/>
    </row>
    <row r="354" spans="1:11">
      <c r="A354"/>
      <c r="B354"/>
      <c r="C354"/>
      <c r="D354"/>
      <c r="E354"/>
      <c r="F354"/>
      <c r="G354"/>
      <c r="H354"/>
      <c r="I354"/>
      <c r="J354"/>
      <c r="K354"/>
    </row>
    <row r="355" spans="1:11">
      <c r="A355"/>
      <c r="B355"/>
      <c r="C355"/>
      <c r="D355"/>
      <c r="E355"/>
      <c r="F355"/>
      <c r="G355"/>
      <c r="H355"/>
      <c r="I355"/>
      <c r="J355"/>
      <c r="K355"/>
    </row>
    <row r="356" spans="1:11">
      <c r="A356"/>
      <c r="B356"/>
      <c r="C356"/>
      <c r="D356"/>
      <c r="E356"/>
      <c r="F356"/>
      <c r="G356"/>
      <c r="H356"/>
      <c r="I356"/>
      <c r="J356"/>
      <c r="K356"/>
    </row>
    <row r="357" spans="1:11">
      <c r="A357"/>
      <c r="B357"/>
      <c r="C357"/>
      <c r="D357"/>
      <c r="E357"/>
      <c r="F357"/>
      <c r="G357"/>
      <c r="H357"/>
      <c r="I357"/>
      <c r="J357"/>
      <c r="K357"/>
    </row>
    <row r="358" spans="1:11">
      <c r="A358"/>
      <c r="B358"/>
      <c r="C358"/>
      <c r="D358"/>
      <c r="E358"/>
      <c r="F358"/>
      <c r="G358"/>
      <c r="H358"/>
      <c r="I358"/>
      <c r="J358"/>
      <c r="K358"/>
    </row>
    <row r="359" spans="1:11">
      <c r="A359"/>
      <c r="B359"/>
      <c r="C359"/>
      <c r="D359"/>
      <c r="E359"/>
      <c r="F359"/>
      <c r="G359"/>
      <c r="H359"/>
      <c r="I359"/>
      <c r="J359"/>
      <c r="K359"/>
    </row>
    <row r="360" spans="1:11">
      <c r="A360"/>
      <c r="B360"/>
      <c r="C360"/>
      <c r="D360"/>
      <c r="E360"/>
      <c r="F360"/>
      <c r="G360"/>
      <c r="H360"/>
      <c r="I360"/>
      <c r="J360"/>
      <c r="K360"/>
    </row>
    <row r="361" spans="1:11">
      <c r="A361"/>
      <c r="B361"/>
      <c r="C361"/>
      <c r="D361"/>
      <c r="E361"/>
      <c r="F361"/>
      <c r="G361"/>
      <c r="H361"/>
      <c r="I361"/>
      <c r="J361"/>
      <c r="K361"/>
    </row>
    <row r="362" spans="1:11">
      <c r="A362"/>
      <c r="B362"/>
      <c r="C362"/>
      <c r="D362"/>
      <c r="E362"/>
      <c r="F362"/>
      <c r="G362"/>
      <c r="H362"/>
      <c r="I362"/>
      <c r="J362"/>
      <c r="K362"/>
    </row>
    <row r="363" spans="1:11">
      <c r="A363"/>
      <c r="B363"/>
      <c r="C363"/>
      <c r="D363"/>
      <c r="E363"/>
      <c r="F363"/>
      <c r="G363"/>
      <c r="H363"/>
      <c r="I363"/>
      <c r="J363"/>
      <c r="K363"/>
    </row>
    <row r="364" spans="1:11">
      <c r="A364"/>
      <c r="B364"/>
      <c r="C364"/>
      <c r="D364"/>
      <c r="E364"/>
      <c r="F364"/>
      <c r="G364"/>
      <c r="H364"/>
      <c r="I364"/>
      <c r="J364"/>
      <c r="K364"/>
    </row>
    <row r="365" spans="1:11">
      <c r="A365"/>
      <c r="B365"/>
      <c r="C365"/>
      <c r="D365"/>
      <c r="E365"/>
      <c r="F365"/>
      <c r="G365"/>
      <c r="H365"/>
      <c r="I365"/>
      <c r="J365"/>
      <c r="K365"/>
    </row>
    <row r="366" spans="1:11">
      <c r="A366"/>
      <c r="B366"/>
      <c r="C366"/>
      <c r="D366"/>
      <c r="E366"/>
      <c r="F366"/>
      <c r="G366"/>
      <c r="H366"/>
      <c r="I366"/>
      <c r="J366"/>
      <c r="K366"/>
    </row>
    <row r="367" spans="1:11">
      <c r="A367"/>
      <c r="B367"/>
      <c r="C367"/>
      <c r="D367"/>
      <c r="E367"/>
      <c r="F367"/>
      <c r="G367"/>
      <c r="H367"/>
      <c r="I367"/>
      <c r="J367"/>
      <c r="K367"/>
    </row>
    <row r="368" spans="1:11">
      <c r="A368"/>
      <c r="B368"/>
      <c r="C368"/>
      <c r="D368"/>
      <c r="E368"/>
      <c r="F368"/>
      <c r="G368"/>
      <c r="H368"/>
      <c r="I368"/>
      <c r="J368"/>
      <c r="K368"/>
    </row>
    <row r="369" spans="1:11">
      <c r="A369"/>
      <c r="B369"/>
      <c r="C369"/>
      <c r="D369"/>
      <c r="E369"/>
      <c r="F369"/>
      <c r="G369"/>
      <c r="H369"/>
      <c r="I369"/>
      <c r="J369"/>
      <c r="K369"/>
    </row>
    <row r="370" spans="1:11">
      <c r="A370"/>
      <c r="B370"/>
      <c r="C370"/>
      <c r="D370"/>
      <c r="E370"/>
      <c r="F370"/>
      <c r="G370"/>
      <c r="H370"/>
      <c r="I370"/>
      <c r="J370"/>
      <c r="K370"/>
    </row>
    <row r="371" spans="1:11">
      <c r="A371"/>
      <c r="B371"/>
      <c r="C371"/>
      <c r="D371"/>
      <c r="E371"/>
      <c r="F371"/>
      <c r="G371"/>
      <c r="H371"/>
      <c r="I371"/>
      <c r="J371"/>
      <c r="K371"/>
    </row>
    <row r="372" spans="1:11">
      <c r="A372"/>
      <c r="B372"/>
      <c r="C372"/>
      <c r="D372"/>
      <c r="E372"/>
      <c r="F372"/>
      <c r="G372"/>
      <c r="H372"/>
      <c r="I372"/>
      <c r="J372"/>
      <c r="K372"/>
    </row>
    <row r="373" spans="1:11">
      <c r="A373"/>
      <c r="B373"/>
      <c r="C373"/>
      <c r="D373"/>
      <c r="E373"/>
      <c r="F373"/>
      <c r="G373"/>
      <c r="H373"/>
      <c r="I373"/>
      <c r="J373"/>
      <c r="K373"/>
    </row>
    <row r="374" spans="1:11">
      <c r="A374"/>
      <c r="B374"/>
      <c r="C374"/>
      <c r="D374"/>
      <c r="E374"/>
      <c r="F374"/>
      <c r="G374"/>
      <c r="H374"/>
      <c r="I374"/>
      <c r="J374"/>
      <c r="K374"/>
    </row>
    <row r="375" spans="1:11">
      <c r="A375"/>
      <c r="B375"/>
      <c r="C375"/>
      <c r="D375"/>
      <c r="E375"/>
      <c r="F375"/>
      <c r="G375"/>
      <c r="H375"/>
      <c r="I375"/>
      <c r="J375"/>
      <c r="K375"/>
    </row>
    <row r="376" spans="1:11">
      <c r="A376"/>
      <c r="B376"/>
      <c r="C376"/>
      <c r="D376"/>
      <c r="E376"/>
      <c r="F376"/>
      <c r="G376"/>
      <c r="H376"/>
      <c r="I376"/>
      <c r="J376"/>
      <c r="K376"/>
    </row>
    <row r="377" spans="1:11">
      <c r="A377"/>
      <c r="B377"/>
      <c r="C377"/>
      <c r="D377"/>
      <c r="E377"/>
      <c r="F377"/>
      <c r="G377"/>
      <c r="H377"/>
      <c r="I377"/>
      <c r="J377"/>
      <c r="K377"/>
    </row>
    <row r="378" spans="1:11">
      <c r="A378"/>
      <c r="B378"/>
      <c r="C378"/>
      <c r="D378"/>
      <c r="E378"/>
      <c r="F378"/>
      <c r="G378"/>
      <c r="H378"/>
      <c r="I378"/>
      <c r="J378"/>
      <c r="K378"/>
    </row>
    <row r="379" spans="1:11">
      <c r="A379"/>
      <c r="B379"/>
      <c r="C379"/>
      <c r="D379"/>
      <c r="E379"/>
      <c r="F379"/>
      <c r="G379"/>
      <c r="H379"/>
      <c r="I379"/>
      <c r="J379"/>
      <c r="K379"/>
    </row>
    <row r="380" spans="1:11">
      <c r="A380"/>
      <c r="B380"/>
      <c r="C380"/>
      <c r="D380"/>
      <c r="E380"/>
      <c r="F380"/>
      <c r="G380"/>
      <c r="H380"/>
      <c r="I380"/>
      <c r="J380"/>
      <c r="K380"/>
    </row>
    <row r="381" spans="1:11">
      <c r="A381"/>
      <c r="B381"/>
      <c r="C381"/>
      <c r="D381"/>
      <c r="E381"/>
      <c r="F381"/>
      <c r="G381"/>
      <c r="H381"/>
      <c r="I381"/>
      <c r="J381"/>
      <c r="K381"/>
    </row>
    <row r="382" spans="1:11">
      <c r="A382"/>
      <c r="B382"/>
      <c r="C382"/>
      <c r="D382"/>
      <c r="E382"/>
      <c r="F382"/>
      <c r="G382"/>
      <c r="H382"/>
      <c r="I382"/>
      <c r="J382"/>
      <c r="K382"/>
    </row>
    <row r="383" spans="1:11">
      <c r="A383"/>
      <c r="B383"/>
      <c r="C383"/>
      <c r="D383"/>
      <c r="E383"/>
      <c r="F383"/>
      <c r="G383"/>
      <c r="H383"/>
      <c r="I383"/>
      <c r="J383"/>
      <c r="K383"/>
    </row>
    <row r="384" spans="1:11">
      <c r="A384"/>
      <c r="B384"/>
      <c r="C384"/>
      <c r="D384"/>
      <c r="E384"/>
      <c r="F384"/>
      <c r="G384"/>
      <c r="H384"/>
      <c r="I384"/>
      <c r="J384"/>
      <c r="K384"/>
    </row>
    <row r="385" spans="1:11">
      <c r="A385"/>
      <c r="B385"/>
      <c r="C385"/>
      <c r="D385"/>
      <c r="E385"/>
      <c r="F385"/>
      <c r="G385"/>
      <c r="H385"/>
      <c r="I385"/>
      <c r="J385"/>
      <c r="K385"/>
    </row>
    <row r="386" spans="1:11">
      <c r="A386"/>
      <c r="B386"/>
      <c r="C386"/>
      <c r="D386"/>
      <c r="E386"/>
      <c r="F386"/>
      <c r="G386"/>
      <c r="H386"/>
      <c r="I386"/>
      <c r="J386"/>
      <c r="K386"/>
    </row>
    <row r="387" spans="1:11">
      <c r="A387"/>
      <c r="B387"/>
      <c r="C387"/>
      <c r="D387"/>
      <c r="E387"/>
      <c r="F387"/>
      <c r="G387"/>
      <c r="H387"/>
      <c r="I387"/>
      <c r="J387"/>
      <c r="K387"/>
    </row>
    <row r="388" spans="1:11">
      <c r="A388"/>
      <c r="B388"/>
      <c r="C388"/>
      <c r="D388"/>
      <c r="E388"/>
      <c r="F388"/>
      <c r="G388"/>
      <c r="H388"/>
      <c r="I388"/>
      <c r="J388"/>
      <c r="K388"/>
    </row>
    <row r="389" spans="1:11">
      <c r="A389"/>
      <c r="B389"/>
      <c r="C389"/>
      <c r="D389"/>
      <c r="E389"/>
      <c r="F389"/>
      <c r="G389"/>
      <c r="H389"/>
      <c r="I389"/>
      <c r="J389"/>
      <c r="K389"/>
    </row>
    <row r="390" spans="1:11">
      <c r="A390"/>
      <c r="B390"/>
      <c r="C390"/>
      <c r="D390"/>
      <c r="E390"/>
      <c r="F390"/>
      <c r="G390"/>
      <c r="H390"/>
      <c r="I390"/>
      <c r="J390"/>
      <c r="K390"/>
    </row>
    <row r="391" spans="1:11">
      <c r="A391"/>
      <c r="B391"/>
      <c r="C391"/>
      <c r="D391"/>
      <c r="E391"/>
      <c r="F391"/>
      <c r="G391"/>
      <c r="H391"/>
      <c r="I391"/>
      <c r="J391"/>
      <c r="K391"/>
    </row>
    <row r="392" spans="1:11">
      <c r="A392"/>
      <c r="B392"/>
      <c r="C392"/>
      <c r="D392"/>
      <c r="E392"/>
      <c r="F392"/>
      <c r="G392"/>
      <c r="H392"/>
      <c r="I392"/>
      <c r="J392"/>
      <c r="K392"/>
    </row>
    <row r="393" spans="1:11">
      <c r="A393"/>
      <c r="B393"/>
      <c r="C393"/>
      <c r="D393"/>
      <c r="E393"/>
      <c r="F393"/>
      <c r="G393"/>
      <c r="H393"/>
      <c r="I393"/>
      <c r="J393"/>
      <c r="K393"/>
    </row>
    <row r="394" spans="1:11">
      <c r="A394"/>
      <c r="B394"/>
      <c r="C394"/>
      <c r="D394"/>
      <c r="E394"/>
      <c r="F394"/>
      <c r="G394"/>
      <c r="H394"/>
      <c r="I394"/>
      <c r="J394"/>
      <c r="K394"/>
    </row>
    <row r="395" spans="1:11">
      <c r="A395"/>
      <c r="B395"/>
      <c r="C395"/>
      <c r="D395"/>
      <c r="E395"/>
      <c r="F395"/>
      <c r="G395"/>
      <c r="H395"/>
      <c r="I395"/>
      <c r="J395"/>
      <c r="K395"/>
    </row>
    <row r="396" spans="1:11">
      <c r="A396"/>
      <c r="B396"/>
      <c r="C396"/>
      <c r="D396"/>
      <c r="E396"/>
      <c r="F396"/>
      <c r="G396"/>
      <c r="H396"/>
      <c r="I396"/>
      <c r="J396"/>
      <c r="K396"/>
    </row>
    <row r="397" spans="1:11">
      <c r="A397"/>
      <c r="B397"/>
      <c r="C397"/>
      <c r="D397"/>
      <c r="E397"/>
      <c r="F397"/>
      <c r="G397"/>
      <c r="H397"/>
      <c r="I397"/>
      <c r="J397"/>
      <c r="K397"/>
    </row>
    <row r="398" spans="1:11">
      <c r="A398"/>
      <c r="B398"/>
      <c r="C398"/>
      <c r="D398"/>
      <c r="E398"/>
      <c r="F398"/>
      <c r="G398"/>
      <c r="H398"/>
      <c r="I398"/>
      <c r="J398"/>
      <c r="K398"/>
    </row>
    <row r="399" spans="1:11">
      <c r="A399"/>
      <c r="B399"/>
      <c r="C399"/>
      <c r="D399"/>
      <c r="E399"/>
      <c r="F399"/>
      <c r="G399"/>
      <c r="H399"/>
      <c r="I399"/>
      <c r="J399"/>
      <c r="K399"/>
    </row>
    <row r="400" spans="1:11">
      <c r="A400"/>
      <c r="B400"/>
      <c r="C400"/>
      <c r="D400"/>
      <c r="E400"/>
      <c r="F400"/>
      <c r="G400"/>
      <c r="H400"/>
      <c r="I400"/>
      <c r="J400"/>
      <c r="K400"/>
    </row>
    <row r="401" spans="1:11">
      <c r="A401"/>
      <c r="B401"/>
      <c r="C401"/>
      <c r="D401"/>
      <c r="E401"/>
      <c r="F401"/>
      <c r="G401"/>
      <c r="H401"/>
      <c r="I401"/>
      <c r="J401"/>
      <c r="K401"/>
    </row>
    <row r="402" spans="1:11">
      <c r="A402"/>
      <c r="B402"/>
      <c r="C402"/>
      <c r="D402"/>
      <c r="E402"/>
      <c r="F402"/>
      <c r="G402"/>
      <c r="H402"/>
      <c r="I402"/>
      <c r="J402"/>
      <c r="K402"/>
    </row>
    <row r="403" spans="1:11">
      <c r="A403"/>
      <c r="B403"/>
      <c r="C403"/>
      <c r="D403"/>
      <c r="E403"/>
      <c r="F403"/>
      <c r="G403"/>
      <c r="H403"/>
      <c r="I403"/>
      <c r="J403"/>
      <c r="K403"/>
    </row>
    <row r="404" spans="1:11">
      <c r="A404"/>
      <c r="B404"/>
      <c r="C404"/>
      <c r="D404"/>
      <c r="E404"/>
      <c r="F404"/>
      <c r="G404"/>
      <c r="H404"/>
      <c r="I404"/>
      <c r="J404"/>
      <c r="K404"/>
    </row>
    <row r="405" spans="1:11">
      <c r="A405"/>
      <c r="B405"/>
      <c r="C405"/>
      <c r="D405"/>
      <c r="E405"/>
      <c r="F405"/>
      <c r="G405"/>
      <c r="H405"/>
      <c r="I405"/>
      <c r="J405"/>
      <c r="K405"/>
    </row>
    <row r="406" spans="1:11">
      <c r="A406"/>
      <c r="B406"/>
      <c r="C406"/>
      <c r="D406"/>
      <c r="E406"/>
      <c r="F406"/>
      <c r="G406"/>
      <c r="H406"/>
      <c r="I406"/>
      <c r="J406"/>
      <c r="K406"/>
    </row>
    <row r="407" spans="1:11">
      <c r="A407"/>
      <c r="B407"/>
      <c r="C407"/>
      <c r="D407"/>
      <c r="E407"/>
      <c r="F407"/>
      <c r="G407"/>
      <c r="H407"/>
      <c r="I407"/>
      <c r="J407"/>
      <c r="K407"/>
    </row>
    <row r="408" spans="1:11">
      <c r="A408"/>
      <c r="B408"/>
      <c r="C408"/>
      <c r="D408"/>
      <c r="E408"/>
      <c r="F408"/>
      <c r="G408"/>
      <c r="H408"/>
      <c r="I408"/>
      <c r="J408"/>
      <c r="K408"/>
    </row>
    <row r="409" spans="1:11">
      <c r="A409"/>
      <c r="B409"/>
      <c r="C409"/>
      <c r="D409"/>
      <c r="E409"/>
      <c r="F409"/>
      <c r="G409"/>
      <c r="H409"/>
      <c r="I409"/>
      <c r="J409"/>
      <c r="K409"/>
    </row>
    <row r="410" spans="1:11">
      <c r="A410"/>
      <c r="B410"/>
      <c r="C410"/>
      <c r="D410"/>
      <c r="E410"/>
      <c r="F410"/>
      <c r="G410"/>
      <c r="H410"/>
      <c r="I410"/>
      <c r="J410"/>
      <c r="K410"/>
    </row>
    <row r="411" spans="1:11">
      <c r="A411"/>
      <c r="B411"/>
      <c r="C411"/>
      <c r="D411"/>
      <c r="E411"/>
      <c r="F411"/>
      <c r="G411"/>
      <c r="H411"/>
      <c r="I411"/>
      <c r="J411"/>
      <c r="K411"/>
    </row>
    <row r="412" spans="1:11">
      <c r="A412"/>
      <c r="B412"/>
      <c r="C412"/>
      <c r="D412"/>
      <c r="E412"/>
      <c r="F412"/>
      <c r="G412"/>
      <c r="H412"/>
      <c r="I412"/>
      <c r="J412"/>
      <c r="K412"/>
    </row>
    <row r="413" spans="1:11">
      <c r="A413"/>
    </row>
    <row r="414" spans="1:11">
      <c r="A414"/>
    </row>
    <row r="415" spans="1:11">
      <c r="A415"/>
    </row>
    <row r="416" spans="1:11">
      <c r="A416"/>
    </row>
    <row r="417" spans="1:1">
      <c r="A417"/>
    </row>
    <row r="418" spans="1:1">
      <c r="A418"/>
    </row>
    <row r="419" spans="1:1">
      <c r="A419"/>
    </row>
    <row r="420" spans="1:1">
      <c r="A420"/>
    </row>
    <row r="421" spans="1:1">
      <c r="A421"/>
    </row>
    <row r="422" spans="1:1">
      <c r="A422"/>
    </row>
    <row r="423" spans="1:1">
      <c r="A423"/>
    </row>
    <row r="424" spans="1:1">
      <c r="A424"/>
    </row>
    <row r="425" spans="1:1">
      <c r="A425"/>
    </row>
    <row r="426" spans="1:1">
      <c r="A426"/>
    </row>
    <row r="427" spans="1:1">
      <c r="A427"/>
    </row>
    <row r="428" spans="1:1">
      <c r="A428"/>
    </row>
    <row r="429" spans="1:1">
      <c r="A429"/>
    </row>
    <row r="430" spans="1:1">
      <c r="A430"/>
    </row>
    <row r="431" spans="1:1">
      <c r="A431"/>
    </row>
    <row r="432" spans="1:1">
      <c r="A432"/>
    </row>
    <row r="433" spans="1:1">
      <c r="A433"/>
    </row>
    <row r="434" spans="1:1">
      <c r="A434"/>
    </row>
    <row r="435" spans="1:1">
      <c r="A435"/>
    </row>
    <row r="436" spans="1:1">
      <c r="A436"/>
    </row>
    <row r="437" spans="1:1">
      <c r="A437"/>
    </row>
    <row r="438" spans="1:1">
      <c r="A438"/>
    </row>
    <row r="439" spans="1:1">
      <c r="A439"/>
    </row>
    <row r="440" spans="1:1">
      <c r="A440"/>
    </row>
    <row r="441" spans="1:1">
      <c r="A441"/>
    </row>
    <row r="442" spans="1:1">
      <c r="A442"/>
    </row>
    <row r="443" spans="1:1">
      <c r="A443"/>
    </row>
    <row r="444" spans="1:1">
      <c r="A444"/>
    </row>
    <row r="445" spans="1:1">
      <c r="A445"/>
    </row>
    <row r="446" spans="1:1">
      <c r="A446"/>
    </row>
    <row r="447" spans="1:1">
      <c r="A447"/>
    </row>
    <row r="448" spans="1:1">
      <c r="A448"/>
    </row>
    <row r="449" spans="1:1">
      <c r="A449"/>
    </row>
    <row r="450" spans="1:1">
      <c r="A450"/>
    </row>
    <row r="451" spans="1:1">
      <c r="A451"/>
    </row>
    <row r="452" spans="1:1">
      <c r="A452"/>
    </row>
    <row r="453" spans="1:1">
      <c r="A453"/>
    </row>
    <row r="454" spans="1:1">
      <c r="A454"/>
    </row>
    <row r="455" spans="1:1">
      <c r="A455"/>
    </row>
    <row r="456" spans="1:1">
      <c r="A456"/>
    </row>
    <row r="457" spans="1:1">
      <c r="A457"/>
    </row>
    <row r="458" spans="1:1">
      <c r="A458"/>
    </row>
    <row r="459" spans="1:1">
      <c r="A459"/>
    </row>
    <row r="460" spans="1:1">
      <c r="A460"/>
    </row>
    <row r="461" spans="1:1">
      <c r="A461"/>
    </row>
    <row r="462" spans="1:1">
      <c r="A462"/>
    </row>
    <row r="463" spans="1:1">
      <c r="A463"/>
    </row>
    <row r="464" spans="1:1">
      <c r="A464"/>
    </row>
    <row r="465" spans="1:1">
      <c r="A465"/>
    </row>
    <row r="466" spans="1:1">
      <c r="A466"/>
    </row>
    <row r="467" spans="1:1">
      <c r="A467"/>
    </row>
    <row r="468" spans="1:1">
      <c r="A468"/>
    </row>
    <row r="469" spans="1:1">
      <c r="A469"/>
    </row>
    <row r="470" spans="1:1">
      <c r="A470"/>
    </row>
    <row r="471" spans="1:1">
      <c r="A471"/>
    </row>
    <row r="472" spans="1:1">
      <c r="A472"/>
    </row>
    <row r="473" spans="1:1">
      <c r="A473"/>
    </row>
    <row r="474" spans="1:1">
      <c r="A474"/>
    </row>
    <row r="475" spans="1:1">
      <c r="A475"/>
    </row>
    <row r="476" spans="1:1">
      <c r="A476"/>
    </row>
    <row r="477" spans="1:1">
      <c r="A477"/>
    </row>
    <row r="478" spans="1:1">
      <c r="A478"/>
    </row>
    <row r="479" spans="1:1">
      <c r="A479"/>
    </row>
    <row r="480" spans="1:1">
      <c r="A480"/>
    </row>
    <row r="481" spans="1:1">
      <c r="A481"/>
    </row>
    <row r="482" spans="1:1">
      <c r="A482"/>
    </row>
    <row r="483" spans="1:1">
      <c r="A483"/>
    </row>
    <row r="484" spans="1:1">
      <c r="A484"/>
    </row>
    <row r="485" spans="1:1">
      <c r="A485"/>
    </row>
    <row r="486" spans="1:1">
      <c r="A486"/>
    </row>
    <row r="487" spans="1:1">
      <c r="A487"/>
    </row>
    <row r="488" spans="1:1">
      <c r="A488"/>
    </row>
    <row r="489" spans="1:1">
      <c r="A489"/>
    </row>
  </sheetData>
  <autoFilter ref="A13:L265">
    <sortState ref="A14:L280">
      <sortCondition ref="A13:A278"/>
    </sortState>
  </autoFilter>
  <sortState ref="A14:A541">
    <sortCondition ref="A13"/>
  </sortState>
  <mergeCells count="1">
    <mergeCell ref="D12:F12"/>
  </mergeCells>
  <conditionalFormatting sqref="C413:C1048576 C1:C13">
    <cfRule type="duplicateValues" dxfId="2" priority="4"/>
  </conditionalFormatting>
  <conditionalFormatting sqref="A490:A1048576 A1:A12 A14:A197">
    <cfRule type="duplicateValues" dxfId="1" priority="1045"/>
  </conditionalFormatting>
  <conditionalFormatting sqref="A1:A1048576">
    <cfRule type="duplicateValues" dxfId="0" priority="1"/>
  </conditionalFormatting>
  <printOptions horizontalCentered="1"/>
  <pageMargins left="0.59055118110236227" right="0.59055118110236227" top="0.59055118110236227" bottom="0.59055118110236227" header="0.31496062992125984" footer="0.31496062992125984"/>
  <pageSetup paperSize="9" scale="27" fitToHeight="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tabColor theme="9" tint="-0.249977111117893"/>
    <pageSetUpPr fitToPage="1"/>
  </sheetPr>
  <dimension ref="A1:G6451"/>
  <sheetViews>
    <sheetView zoomScale="115" zoomScaleNormal="115" workbookViewId="0">
      <pane ySplit="1" topLeftCell="A2" activePane="bottomLeft" state="frozen"/>
      <selection activeCell="A2" sqref="A2:D6451"/>
      <selection pane="bottomLeft" activeCell="A2" sqref="A2:D6451"/>
    </sheetView>
  </sheetViews>
  <sheetFormatPr defaultRowHeight="15"/>
  <cols>
    <col min="1" max="1" width="13.28515625" style="59" customWidth="1"/>
    <col min="2" max="2" width="120.7109375" style="70" customWidth="1"/>
    <col min="3" max="3" width="10.7109375" style="71" customWidth="1"/>
    <col min="4" max="4" width="18.5703125" style="14" bestFit="1" customWidth="1"/>
    <col min="5" max="5" width="9.140625" style="14"/>
    <col min="6" max="6" width="9.140625" style="62"/>
    <col min="7" max="7" width="10" style="14" bestFit="1" customWidth="1"/>
    <col min="8" max="16384" width="9.140625" style="14"/>
  </cols>
  <sheetData>
    <row r="1" spans="1:6" s="80" customFormat="1" ht="45">
      <c r="A1" s="76" t="s">
        <v>1361</v>
      </c>
      <c r="B1" s="92" t="s">
        <v>1818</v>
      </c>
      <c r="C1" s="85" t="s">
        <v>1321</v>
      </c>
      <c r="D1" s="86" t="s">
        <v>6814</v>
      </c>
      <c r="E1" s="87"/>
      <c r="F1" s="88"/>
    </row>
    <row r="2" spans="1:6" ht="30">
      <c r="A2" s="59">
        <v>97141</v>
      </c>
      <c r="B2" s="70" t="s">
        <v>5983</v>
      </c>
      <c r="C2" s="71" t="s">
        <v>30</v>
      </c>
      <c r="D2" s="14">
        <v>5.51</v>
      </c>
    </row>
    <row r="3" spans="1:6" ht="30">
      <c r="A3" s="59">
        <v>97142</v>
      </c>
      <c r="B3" s="63" t="s">
        <v>5984</v>
      </c>
      <c r="C3" s="64" t="s">
        <v>30</v>
      </c>
      <c r="D3" s="65">
        <v>6.13</v>
      </c>
      <c r="E3" s="3"/>
    </row>
    <row r="4" spans="1:6" ht="30">
      <c r="A4" s="59">
        <v>97143</v>
      </c>
      <c r="B4" s="66" t="s">
        <v>5985</v>
      </c>
      <c r="C4" s="67" t="s">
        <v>30</v>
      </c>
      <c r="D4" s="68">
        <v>7.72</v>
      </c>
      <c r="E4" s="3"/>
    </row>
    <row r="5" spans="1:6" ht="30">
      <c r="A5" s="59">
        <v>97144</v>
      </c>
      <c r="B5" s="66" t="s">
        <v>5986</v>
      </c>
      <c r="C5" s="67" t="s">
        <v>30</v>
      </c>
      <c r="D5" s="68">
        <v>9.31</v>
      </c>
      <c r="E5" s="3"/>
    </row>
    <row r="6" spans="1:6" ht="30">
      <c r="A6" s="59">
        <v>97145</v>
      </c>
      <c r="B6" s="63" t="s">
        <v>5987</v>
      </c>
      <c r="C6" s="64" t="s">
        <v>30</v>
      </c>
      <c r="D6" s="65">
        <v>10.9</v>
      </c>
      <c r="E6" s="3"/>
    </row>
    <row r="7" spans="1:6" ht="30">
      <c r="A7" s="59">
        <v>97146</v>
      </c>
      <c r="B7" s="66" t="s">
        <v>5988</v>
      </c>
      <c r="C7" s="67" t="s">
        <v>30</v>
      </c>
      <c r="D7" s="68">
        <v>12.5</v>
      </c>
      <c r="E7" s="3"/>
    </row>
    <row r="8" spans="1:6" ht="30">
      <c r="A8" s="59">
        <v>97147</v>
      </c>
      <c r="B8" s="63" t="s">
        <v>5989</v>
      </c>
      <c r="C8" s="64" t="s">
        <v>30</v>
      </c>
      <c r="D8" s="65">
        <v>14.1</v>
      </c>
      <c r="E8" s="3"/>
    </row>
    <row r="9" spans="1:6" ht="30">
      <c r="A9" s="59">
        <v>97148</v>
      </c>
      <c r="B9" s="66" t="s">
        <v>5990</v>
      </c>
      <c r="C9" s="67" t="s">
        <v>30</v>
      </c>
      <c r="D9" s="68">
        <v>15.69</v>
      </c>
      <c r="E9" s="3"/>
    </row>
    <row r="10" spans="1:6" ht="30">
      <c r="A10" s="59">
        <v>97149</v>
      </c>
      <c r="B10" s="63" t="s">
        <v>5991</v>
      </c>
      <c r="C10" s="64" t="s">
        <v>30</v>
      </c>
      <c r="D10" s="65">
        <v>17.309999999999999</v>
      </c>
      <c r="E10" s="3"/>
    </row>
    <row r="11" spans="1:6" ht="30">
      <c r="A11" s="59">
        <v>97150</v>
      </c>
      <c r="B11" s="66" t="s">
        <v>5992</v>
      </c>
      <c r="C11" s="67" t="s">
        <v>30</v>
      </c>
      <c r="D11" s="68">
        <v>21.17</v>
      </c>
      <c r="E11" s="3"/>
    </row>
    <row r="12" spans="1:6" ht="30">
      <c r="A12" s="89">
        <v>97151</v>
      </c>
      <c r="B12" s="63" t="s">
        <v>5993</v>
      </c>
      <c r="C12" s="64" t="s">
        <v>30</v>
      </c>
      <c r="D12" s="65">
        <v>24.73</v>
      </c>
      <c r="E12" s="3"/>
    </row>
    <row r="13" spans="1:6" ht="30">
      <c r="A13" s="59">
        <v>97152</v>
      </c>
      <c r="B13" s="66" t="s">
        <v>5994</v>
      </c>
      <c r="C13" s="67" t="s">
        <v>30</v>
      </c>
      <c r="D13" s="68">
        <v>28.08</v>
      </c>
      <c r="E13" s="3"/>
    </row>
    <row r="14" spans="1:6" ht="30">
      <c r="A14" s="89">
        <v>97153</v>
      </c>
      <c r="B14" s="66" t="s">
        <v>5995</v>
      </c>
      <c r="C14" s="67" t="s">
        <v>30</v>
      </c>
      <c r="D14" s="68">
        <v>31.57</v>
      </c>
      <c r="E14" s="3"/>
    </row>
    <row r="15" spans="1:6" ht="30">
      <c r="A15" s="59">
        <v>97154</v>
      </c>
      <c r="B15" s="70" t="s">
        <v>5996</v>
      </c>
      <c r="C15" s="71" t="s">
        <v>30</v>
      </c>
      <c r="D15" s="14">
        <v>35.07</v>
      </c>
    </row>
    <row r="16" spans="1:6" ht="30">
      <c r="A16" s="59">
        <v>97155</v>
      </c>
      <c r="B16" s="63" t="s">
        <v>5997</v>
      </c>
      <c r="C16" s="64" t="s">
        <v>30</v>
      </c>
      <c r="D16" s="65">
        <v>38.590000000000003</v>
      </c>
      <c r="E16" s="3"/>
    </row>
    <row r="17" spans="1:5" ht="30">
      <c r="A17" s="59">
        <v>97156</v>
      </c>
      <c r="B17" s="66" t="s">
        <v>5998</v>
      </c>
      <c r="C17" s="67" t="s">
        <v>30</v>
      </c>
      <c r="D17" s="68">
        <v>45.9</v>
      </c>
      <c r="E17" s="3"/>
    </row>
    <row r="18" spans="1:5" ht="30">
      <c r="A18" s="59">
        <v>97157</v>
      </c>
      <c r="B18" s="63" t="s">
        <v>5999</v>
      </c>
      <c r="C18" s="64" t="s">
        <v>30</v>
      </c>
      <c r="D18" s="65">
        <v>3.39</v>
      </c>
      <c r="E18" s="3"/>
    </row>
    <row r="19" spans="1:5" ht="30">
      <c r="A19" s="59">
        <v>97158</v>
      </c>
      <c r="B19" s="66" t="s">
        <v>6000</v>
      </c>
      <c r="C19" s="67" t="s">
        <v>30</v>
      </c>
      <c r="D19" s="68">
        <v>3.77</v>
      </c>
      <c r="E19" s="3"/>
    </row>
    <row r="20" spans="1:5" ht="30">
      <c r="A20" s="59">
        <v>97159</v>
      </c>
      <c r="B20" s="63" t="s">
        <v>6001</v>
      </c>
      <c r="C20" s="64" t="s">
        <v>30</v>
      </c>
      <c r="D20" s="65">
        <v>4.74</v>
      </c>
      <c r="E20" s="3"/>
    </row>
    <row r="21" spans="1:5" ht="30">
      <c r="A21" s="59">
        <v>97160</v>
      </c>
      <c r="B21" s="66" t="s">
        <v>6002</v>
      </c>
      <c r="C21" s="67" t="s">
        <v>30</v>
      </c>
      <c r="D21" s="68">
        <v>5.73</v>
      </c>
      <c r="E21" s="3"/>
    </row>
    <row r="22" spans="1:5" ht="30">
      <c r="A22" s="59">
        <v>97161</v>
      </c>
      <c r="B22" s="66" t="s">
        <v>6003</v>
      </c>
      <c r="C22" s="67" t="s">
        <v>30</v>
      </c>
      <c r="D22" s="68">
        <v>6.72</v>
      </c>
      <c r="E22" s="3"/>
    </row>
    <row r="23" spans="1:5" ht="30">
      <c r="A23" s="59">
        <v>97162</v>
      </c>
      <c r="B23" s="63" t="s">
        <v>6004</v>
      </c>
      <c r="C23" s="64" t="s">
        <v>30</v>
      </c>
      <c r="D23" s="65">
        <v>7.7</v>
      </c>
      <c r="E23" s="3"/>
    </row>
    <row r="24" spans="1:5" ht="30">
      <c r="A24" s="59">
        <v>97163</v>
      </c>
      <c r="B24" s="63" t="s">
        <v>6005</v>
      </c>
      <c r="C24" s="64" t="s">
        <v>30</v>
      </c>
      <c r="D24" s="65">
        <v>8.69</v>
      </c>
      <c r="E24" s="3"/>
    </row>
    <row r="25" spans="1:5" ht="30">
      <c r="A25" s="59">
        <v>97164</v>
      </c>
      <c r="B25" s="66" t="s">
        <v>6006</v>
      </c>
      <c r="C25" s="67" t="s">
        <v>30</v>
      </c>
      <c r="D25" s="68">
        <v>9.68</v>
      </c>
      <c r="E25" s="3"/>
    </row>
    <row r="26" spans="1:5" ht="30">
      <c r="A26" s="59">
        <v>97165</v>
      </c>
      <c r="B26" s="66" t="s">
        <v>6007</v>
      </c>
      <c r="C26" s="67" t="s">
        <v>30</v>
      </c>
      <c r="D26" s="68">
        <v>10.69</v>
      </c>
      <c r="E26" s="3"/>
    </row>
    <row r="27" spans="1:5" ht="30">
      <c r="A27" s="59">
        <v>97166</v>
      </c>
      <c r="B27" s="63" t="s">
        <v>6008</v>
      </c>
      <c r="C27" s="64" t="s">
        <v>30</v>
      </c>
      <c r="D27" s="65">
        <v>13.08</v>
      </c>
      <c r="E27" s="3"/>
    </row>
    <row r="28" spans="1:5" ht="30">
      <c r="A28" s="59">
        <v>97167</v>
      </c>
      <c r="B28" s="66" t="s">
        <v>6009</v>
      </c>
      <c r="C28" s="67" t="s">
        <v>30</v>
      </c>
      <c r="D28" s="68">
        <v>15.29</v>
      </c>
      <c r="E28" s="3"/>
    </row>
    <row r="29" spans="1:5" ht="30">
      <c r="A29" s="59">
        <v>97168</v>
      </c>
      <c r="B29" s="63" t="s">
        <v>6010</v>
      </c>
      <c r="C29" s="64" t="s">
        <v>30</v>
      </c>
      <c r="D29" s="65">
        <v>17.309999999999999</v>
      </c>
      <c r="E29" s="3"/>
    </row>
    <row r="30" spans="1:5" ht="30">
      <c r="A30" s="59">
        <v>97169</v>
      </c>
      <c r="B30" s="66" t="s">
        <v>6011</v>
      </c>
      <c r="C30" s="67" t="s">
        <v>30</v>
      </c>
      <c r="D30" s="68">
        <v>19.45</v>
      </c>
      <c r="E30" s="3"/>
    </row>
    <row r="31" spans="1:5" ht="30">
      <c r="A31" s="59">
        <v>97170</v>
      </c>
      <c r="B31" s="63" t="s">
        <v>6012</v>
      </c>
      <c r="C31" s="64" t="s">
        <v>30</v>
      </c>
      <c r="D31" s="65">
        <v>21.62</v>
      </c>
      <c r="E31" s="3"/>
    </row>
    <row r="32" spans="1:5" ht="30">
      <c r="A32" s="59">
        <v>97171</v>
      </c>
      <c r="B32" s="66" t="s">
        <v>6013</v>
      </c>
      <c r="C32" s="67" t="s">
        <v>30</v>
      </c>
      <c r="D32" s="68">
        <v>23.8</v>
      </c>
      <c r="E32" s="3"/>
    </row>
    <row r="33" spans="1:5" ht="30">
      <c r="A33" s="59">
        <v>97172</v>
      </c>
      <c r="B33" s="66" t="s">
        <v>6014</v>
      </c>
      <c r="C33" s="67" t="s">
        <v>30</v>
      </c>
      <c r="D33" s="68">
        <v>28.44</v>
      </c>
      <c r="E33" s="3"/>
    </row>
    <row r="34" spans="1:5" ht="30">
      <c r="A34" s="59">
        <v>97173</v>
      </c>
      <c r="B34" s="66" t="s">
        <v>6015</v>
      </c>
      <c r="C34" s="67" t="s">
        <v>30</v>
      </c>
      <c r="D34" s="68">
        <v>23.6</v>
      </c>
      <c r="E34" s="3"/>
    </row>
    <row r="35" spans="1:5" ht="30">
      <c r="A35" s="59">
        <v>97174</v>
      </c>
      <c r="B35" s="63" t="s">
        <v>6016</v>
      </c>
      <c r="C35" s="64" t="s">
        <v>30</v>
      </c>
      <c r="D35" s="65">
        <v>27.3</v>
      </c>
      <c r="E35" s="3"/>
    </row>
    <row r="36" spans="1:5" ht="30">
      <c r="A36" s="59">
        <v>97175</v>
      </c>
      <c r="B36" s="66" t="s">
        <v>6017</v>
      </c>
      <c r="C36" s="67" t="s">
        <v>30</v>
      </c>
      <c r="D36" s="68">
        <v>31.02</v>
      </c>
      <c r="E36" s="3"/>
    </row>
    <row r="37" spans="1:5" ht="30">
      <c r="A37" s="59">
        <v>97176</v>
      </c>
      <c r="B37" s="66" t="s">
        <v>6018</v>
      </c>
      <c r="C37" s="67" t="s">
        <v>30</v>
      </c>
      <c r="D37" s="68">
        <v>34.71</v>
      </c>
      <c r="E37" s="3"/>
    </row>
    <row r="38" spans="1:5" ht="30">
      <c r="A38" s="59">
        <v>97177</v>
      </c>
      <c r="B38" s="63" t="s">
        <v>6019</v>
      </c>
      <c r="C38" s="64" t="s">
        <v>30</v>
      </c>
      <c r="D38" s="65">
        <v>42.12</v>
      </c>
      <c r="E38" s="3"/>
    </row>
    <row r="39" spans="1:5" ht="30">
      <c r="A39" s="59">
        <v>97178</v>
      </c>
      <c r="B39" s="63" t="s">
        <v>6020</v>
      </c>
      <c r="C39" s="64" t="s">
        <v>30</v>
      </c>
      <c r="D39" s="65">
        <v>49.53</v>
      </c>
      <c r="E39" s="3"/>
    </row>
    <row r="40" spans="1:5" ht="30">
      <c r="A40" s="59">
        <v>97179</v>
      </c>
      <c r="B40" s="66" t="s">
        <v>6021</v>
      </c>
      <c r="C40" s="67" t="s">
        <v>30</v>
      </c>
      <c r="D40" s="68">
        <v>56.94</v>
      </c>
      <c r="E40" s="3"/>
    </row>
    <row r="41" spans="1:5" ht="30">
      <c r="A41" s="59">
        <v>97180</v>
      </c>
      <c r="B41" s="63" t="s">
        <v>6022</v>
      </c>
      <c r="C41" s="64" t="s">
        <v>30</v>
      </c>
      <c r="D41" s="65">
        <v>64.33</v>
      </c>
      <c r="E41" s="3"/>
    </row>
    <row r="42" spans="1:5" ht="30">
      <c r="A42" s="59">
        <v>97181</v>
      </c>
      <c r="B42" s="66" t="s">
        <v>6023</v>
      </c>
      <c r="C42" s="67" t="s">
        <v>30</v>
      </c>
      <c r="D42" s="68">
        <v>74.569999999999993</v>
      </c>
      <c r="E42" s="3"/>
    </row>
    <row r="43" spans="1:5" ht="30">
      <c r="A43" s="59">
        <v>97182</v>
      </c>
      <c r="B43" s="63" t="s">
        <v>6024</v>
      </c>
      <c r="C43" s="64" t="s">
        <v>30</v>
      </c>
      <c r="D43" s="65">
        <v>82.27</v>
      </c>
      <c r="E43" s="3"/>
    </row>
    <row r="44" spans="1:5" ht="30">
      <c r="A44" s="59">
        <v>97183</v>
      </c>
      <c r="B44" s="66" t="s">
        <v>6025</v>
      </c>
      <c r="C44" s="67" t="s">
        <v>30</v>
      </c>
      <c r="D44" s="68">
        <v>19.37</v>
      </c>
      <c r="E44" s="3"/>
    </row>
    <row r="45" spans="1:5" ht="30">
      <c r="A45" s="59">
        <v>97184</v>
      </c>
      <c r="B45" s="63" t="s">
        <v>6026</v>
      </c>
      <c r="C45" s="64" t="s">
        <v>30</v>
      </c>
      <c r="D45" s="65">
        <v>22.48</v>
      </c>
      <c r="E45" s="3"/>
    </row>
    <row r="46" spans="1:5" ht="30">
      <c r="A46" s="59">
        <v>97185</v>
      </c>
      <c r="B46" s="66" t="s">
        <v>6027</v>
      </c>
      <c r="C46" s="67" t="s">
        <v>30</v>
      </c>
      <c r="D46" s="68">
        <v>25.57</v>
      </c>
      <c r="E46" s="3"/>
    </row>
    <row r="47" spans="1:5" ht="30">
      <c r="A47" s="59">
        <v>97186</v>
      </c>
      <c r="B47" s="63" t="s">
        <v>6028</v>
      </c>
      <c r="C47" s="64" t="s">
        <v>30</v>
      </c>
      <c r="D47" s="65">
        <v>28.67</v>
      </c>
      <c r="E47" s="3"/>
    </row>
    <row r="48" spans="1:5" ht="30">
      <c r="A48" s="59">
        <v>97187</v>
      </c>
      <c r="B48" s="66" t="s">
        <v>9333</v>
      </c>
      <c r="C48" s="67" t="s">
        <v>30</v>
      </c>
      <c r="D48" s="68">
        <v>34.840000000000003</v>
      </c>
      <c r="E48" s="3"/>
    </row>
    <row r="49" spans="1:5" ht="30">
      <c r="A49" s="59">
        <v>97188</v>
      </c>
      <c r="B49" s="63" t="s">
        <v>6029</v>
      </c>
      <c r="C49" s="64" t="s">
        <v>30</v>
      </c>
      <c r="D49" s="65">
        <v>41.03</v>
      </c>
      <c r="E49" s="3"/>
    </row>
    <row r="50" spans="1:5" ht="30">
      <c r="A50" s="59">
        <v>97189</v>
      </c>
      <c r="B50" s="66" t="s">
        <v>6030</v>
      </c>
      <c r="C50" s="67" t="s">
        <v>30</v>
      </c>
      <c r="D50" s="68">
        <v>47.21</v>
      </c>
      <c r="E50" s="3"/>
    </row>
    <row r="51" spans="1:5" ht="30">
      <c r="A51" s="59">
        <v>97190</v>
      </c>
      <c r="B51" s="66" t="s">
        <v>6031</v>
      </c>
      <c r="C51" s="67" t="s">
        <v>30</v>
      </c>
      <c r="D51" s="68">
        <v>53.39</v>
      </c>
      <c r="E51" s="3"/>
    </row>
    <row r="52" spans="1:5" ht="30">
      <c r="A52" s="59">
        <v>97191</v>
      </c>
      <c r="B52" s="63" t="s">
        <v>6032</v>
      </c>
      <c r="C52" s="64" t="s">
        <v>30</v>
      </c>
      <c r="D52" s="65">
        <v>61.8</v>
      </c>
      <c r="E52" s="3"/>
    </row>
    <row r="53" spans="1:5" ht="30">
      <c r="A53" s="59">
        <v>97192</v>
      </c>
      <c r="B53" s="66" t="s">
        <v>6033</v>
      </c>
      <c r="C53" s="67" t="s">
        <v>30</v>
      </c>
      <c r="D53" s="68">
        <v>68.209999999999994</v>
      </c>
      <c r="E53" s="3"/>
    </row>
    <row r="54" spans="1:5" ht="30">
      <c r="A54" s="59">
        <v>90694</v>
      </c>
      <c r="B54" s="63" t="s">
        <v>31</v>
      </c>
      <c r="C54" s="64" t="s">
        <v>30</v>
      </c>
      <c r="D54" s="65">
        <v>21.28</v>
      </c>
      <c r="E54" s="3"/>
    </row>
    <row r="55" spans="1:5" ht="30">
      <c r="A55" s="59">
        <v>90695</v>
      </c>
      <c r="B55" s="66" t="s">
        <v>32</v>
      </c>
      <c r="C55" s="67" t="s">
        <v>30</v>
      </c>
      <c r="D55" s="68">
        <v>43.92</v>
      </c>
      <c r="E55" s="3"/>
    </row>
    <row r="56" spans="1:5" ht="30">
      <c r="A56" s="59">
        <v>90696</v>
      </c>
      <c r="B56" s="66" t="s">
        <v>33</v>
      </c>
      <c r="C56" s="67" t="s">
        <v>30</v>
      </c>
      <c r="D56" s="68">
        <v>67.62</v>
      </c>
      <c r="E56" s="3"/>
    </row>
    <row r="57" spans="1:5" ht="30">
      <c r="A57" s="59">
        <v>90697</v>
      </c>
      <c r="B57" s="63" t="s">
        <v>34</v>
      </c>
      <c r="C57" s="64" t="s">
        <v>30</v>
      </c>
      <c r="D57" s="65">
        <v>113.05</v>
      </c>
      <c r="E57" s="3"/>
    </row>
    <row r="58" spans="1:5" ht="30">
      <c r="A58" s="59">
        <v>90698</v>
      </c>
      <c r="B58" s="66" t="s">
        <v>35</v>
      </c>
      <c r="C58" s="67" t="s">
        <v>30</v>
      </c>
      <c r="D58" s="68">
        <v>181.54</v>
      </c>
      <c r="E58" s="3"/>
    </row>
    <row r="59" spans="1:5" ht="30">
      <c r="A59" s="59">
        <v>90699</v>
      </c>
      <c r="B59" s="63" t="s">
        <v>36</v>
      </c>
      <c r="C59" s="64" t="s">
        <v>30</v>
      </c>
      <c r="D59" s="65">
        <v>224.65</v>
      </c>
      <c r="E59" s="3"/>
    </row>
    <row r="60" spans="1:5" ht="30">
      <c r="A60" s="59">
        <v>90700</v>
      </c>
      <c r="B60" s="63" t="s">
        <v>37</v>
      </c>
      <c r="C60" s="64" t="s">
        <v>30</v>
      </c>
      <c r="D60" s="65">
        <v>296.83999999999997</v>
      </c>
      <c r="E60" s="3"/>
    </row>
    <row r="61" spans="1:5" ht="30">
      <c r="A61" s="59">
        <v>90701</v>
      </c>
      <c r="B61" s="66" t="s">
        <v>1819</v>
      </c>
      <c r="C61" s="67" t="s">
        <v>30</v>
      </c>
      <c r="D61" s="68">
        <v>37.07</v>
      </c>
      <c r="E61" s="3"/>
    </row>
    <row r="62" spans="1:5" ht="30">
      <c r="A62" s="59">
        <v>90702</v>
      </c>
      <c r="B62" s="63" t="s">
        <v>1820</v>
      </c>
      <c r="C62" s="64" t="s">
        <v>30</v>
      </c>
      <c r="D62" s="65">
        <v>55.84</v>
      </c>
      <c r="E62" s="3"/>
    </row>
    <row r="63" spans="1:5" ht="30">
      <c r="A63" s="59">
        <v>90703</v>
      </c>
      <c r="B63" s="66" t="s">
        <v>1821</v>
      </c>
      <c r="C63" s="67" t="s">
        <v>30</v>
      </c>
      <c r="D63" s="68">
        <v>91.88</v>
      </c>
      <c r="E63" s="3"/>
    </row>
    <row r="64" spans="1:5" ht="30">
      <c r="A64" s="59">
        <v>90704</v>
      </c>
      <c r="B64" s="63" t="s">
        <v>1822</v>
      </c>
      <c r="C64" s="64" t="s">
        <v>30</v>
      </c>
      <c r="D64" s="65">
        <v>143.53</v>
      </c>
      <c r="E64" s="3"/>
    </row>
    <row r="65" spans="1:5" ht="30">
      <c r="A65" s="59">
        <v>90705</v>
      </c>
      <c r="B65" s="66" t="s">
        <v>1823</v>
      </c>
      <c r="C65" s="67" t="s">
        <v>30</v>
      </c>
      <c r="D65" s="68">
        <v>210.25</v>
      </c>
      <c r="E65" s="3"/>
    </row>
    <row r="66" spans="1:5" ht="30">
      <c r="A66" s="59">
        <v>90706</v>
      </c>
      <c r="B66" s="63" t="s">
        <v>1824</v>
      </c>
      <c r="C66" s="64" t="s">
        <v>30</v>
      </c>
      <c r="D66" s="65">
        <v>255.97</v>
      </c>
      <c r="E66" s="3"/>
    </row>
    <row r="67" spans="1:5" ht="30">
      <c r="A67" s="59">
        <v>90708</v>
      </c>
      <c r="B67" s="66" t="s">
        <v>1825</v>
      </c>
      <c r="C67" s="67" t="s">
        <v>30</v>
      </c>
      <c r="D67" s="68">
        <v>409.95</v>
      </c>
      <c r="E67" s="3"/>
    </row>
    <row r="68" spans="1:5" ht="30">
      <c r="A68" s="59">
        <v>90709</v>
      </c>
      <c r="B68" s="63" t="s">
        <v>38</v>
      </c>
      <c r="C68" s="64" t="s">
        <v>30</v>
      </c>
      <c r="D68" s="65">
        <v>22.75</v>
      </c>
      <c r="E68" s="3"/>
    </row>
    <row r="69" spans="1:5" ht="30">
      <c r="A69" s="59">
        <v>90710</v>
      </c>
      <c r="B69" s="66" t="s">
        <v>39</v>
      </c>
      <c r="C69" s="67" t="s">
        <v>30</v>
      </c>
      <c r="D69" s="68">
        <v>45.4</v>
      </c>
      <c r="E69" s="3"/>
    </row>
    <row r="70" spans="1:5" ht="30">
      <c r="A70" s="59">
        <v>90711</v>
      </c>
      <c r="B70" s="63" t="s">
        <v>40</v>
      </c>
      <c r="C70" s="64" t="s">
        <v>30</v>
      </c>
      <c r="D70" s="65">
        <v>69.09</v>
      </c>
      <c r="E70" s="3"/>
    </row>
    <row r="71" spans="1:5" ht="30">
      <c r="A71" s="59">
        <v>90712</v>
      </c>
      <c r="B71" s="63" t="s">
        <v>41</v>
      </c>
      <c r="C71" s="64" t="s">
        <v>30</v>
      </c>
      <c r="D71" s="65">
        <v>114.51</v>
      </c>
      <c r="E71" s="3"/>
    </row>
    <row r="72" spans="1:5" ht="30">
      <c r="A72" s="59">
        <v>90713</v>
      </c>
      <c r="B72" s="66" t="s">
        <v>42</v>
      </c>
      <c r="C72" s="67" t="s">
        <v>30</v>
      </c>
      <c r="D72" s="68">
        <v>183.01</v>
      </c>
      <c r="E72" s="3"/>
    </row>
    <row r="73" spans="1:5" ht="30">
      <c r="A73" s="59">
        <v>90714</v>
      </c>
      <c r="B73" s="63" t="s">
        <v>43</v>
      </c>
      <c r="C73" s="64" t="s">
        <v>30</v>
      </c>
      <c r="D73" s="65">
        <v>226.11</v>
      </c>
      <c r="E73" s="3"/>
    </row>
    <row r="74" spans="1:5" ht="30">
      <c r="A74" s="59">
        <v>90715</v>
      </c>
      <c r="B74" s="66" t="s">
        <v>44</v>
      </c>
      <c r="C74" s="67" t="s">
        <v>30</v>
      </c>
      <c r="D74" s="68">
        <v>300.11</v>
      </c>
      <c r="E74" s="3"/>
    </row>
    <row r="75" spans="1:5" ht="30">
      <c r="A75" s="59">
        <v>90716</v>
      </c>
      <c r="B75" s="63" t="s">
        <v>1826</v>
      </c>
      <c r="C75" s="64" t="s">
        <v>30</v>
      </c>
      <c r="D75" s="65">
        <v>38.53</v>
      </c>
      <c r="E75" s="3"/>
    </row>
    <row r="76" spans="1:5" ht="30">
      <c r="A76" s="59">
        <v>90717</v>
      </c>
      <c r="B76" s="66" t="s">
        <v>1827</v>
      </c>
      <c r="C76" s="67" t="s">
        <v>30</v>
      </c>
      <c r="D76" s="68">
        <v>57.31</v>
      </c>
      <c r="E76" s="3"/>
    </row>
    <row r="77" spans="1:5" ht="30">
      <c r="A77" s="59">
        <v>90718</v>
      </c>
      <c r="B77" s="66" t="s">
        <v>1828</v>
      </c>
      <c r="C77" s="67" t="s">
        <v>30</v>
      </c>
      <c r="D77" s="68">
        <v>93.34</v>
      </c>
      <c r="E77" s="3"/>
    </row>
    <row r="78" spans="1:5" ht="30">
      <c r="A78" s="59">
        <v>90719</v>
      </c>
      <c r="B78" s="66" t="s">
        <v>1829</v>
      </c>
      <c r="C78" s="67" t="s">
        <v>30</v>
      </c>
      <c r="D78" s="68">
        <v>145</v>
      </c>
      <c r="E78" s="3"/>
    </row>
    <row r="79" spans="1:5" ht="30">
      <c r="A79" s="59">
        <v>90720</v>
      </c>
      <c r="B79" s="63" t="s">
        <v>1830</v>
      </c>
      <c r="C79" s="64" t="s">
        <v>30</v>
      </c>
      <c r="D79" s="65">
        <v>211.71</v>
      </c>
      <c r="E79" s="3"/>
    </row>
    <row r="80" spans="1:5" ht="30">
      <c r="A80" s="59">
        <v>90721</v>
      </c>
      <c r="B80" s="66" t="s">
        <v>1831</v>
      </c>
      <c r="C80" s="67" t="s">
        <v>30</v>
      </c>
      <c r="D80" s="68">
        <v>259.26</v>
      </c>
      <c r="E80" s="3"/>
    </row>
    <row r="81" spans="1:5" ht="30">
      <c r="A81" s="59">
        <v>90723</v>
      </c>
      <c r="B81" s="63" t="s">
        <v>1832</v>
      </c>
      <c r="C81" s="64" t="s">
        <v>30</v>
      </c>
      <c r="D81" s="65">
        <v>411.98</v>
      </c>
      <c r="E81" s="3"/>
    </row>
    <row r="82" spans="1:5" ht="30">
      <c r="A82" s="59">
        <v>90724</v>
      </c>
      <c r="B82" s="66" t="s">
        <v>1833</v>
      </c>
      <c r="C82" s="67" t="s">
        <v>45</v>
      </c>
      <c r="D82" s="68">
        <v>17.260000000000002</v>
      </c>
      <c r="E82" s="3"/>
    </row>
    <row r="83" spans="1:5" ht="30">
      <c r="A83" s="59">
        <v>90725</v>
      </c>
      <c r="B83" s="63" t="s">
        <v>1834</v>
      </c>
      <c r="C83" s="64" t="s">
        <v>45</v>
      </c>
      <c r="D83" s="65">
        <v>21.33</v>
      </c>
      <c r="E83" s="3"/>
    </row>
    <row r="84" spans="1:5">
      <c r="A84" s="59">
        <v>90726</v>
      </c>
      <c r="B84" s="66" t="s">
        <v>46</v>
      </c>
      <c r="C84" s="67" t="s">
        <v>45</v>
      </c>
      <c r="D84" s="68">
        <v>25.42</v>
      </c>
      <c r="E84" s="3"/>
    </row>
    <row r="85" spans="1:5" ht="30">
      <c r="A85" s="59">
        <v>90727</v>
      </c>
      <c r="B85" s="63" t="s">
        <v>1835</v>
      </c>
      <c r="C85" s="64" t="s">
        <v>45</v>
      </c>
      <c r="D85" s="65">
        <v>29.49</v>
      </c>
      <c r="E85" s="3"/>
    </row>
    <row r="86" spans="1:5" ht="30">
      <c r="A86" s="59">
        <v>90728</v>
      </c>
      <c r="B86" s="66" t="s">
        <v>1836</v>
      </c>
      <c r="C86" s="67" t="s">
        <v>45</v>
      </c>
      <c r="D86" s="68">
        <v>33.56</v>
      </c>
      <c r="E86" s="3"/>
    </row>
    <row r="87" spans="1:5" ht="30">
      <c r="A87" s="59">
        <v>90729</v>
      </c>
      <c r="B87" s="66" t="s">
        <v>1837</v>
      </c>
      <c r="C87" s="67" t="s">
        <v>45</v>
      </c>
      <c r="D87" s="68">
        <v>37.65</v>
      </c>
      <c r="E87" s="3"/>
    </row>
    <row r="88" spans="1:5" ht="30">
      <c r="A88" s="59">
        <v>90730</v>
      </c>
      <c r="B88" s="63" t="s">
        <v>1838</v>
      </c>
      <c r="C88" s="64" t="s">
        <v>45</v>
      </c>
      <c r="D88" s="65">
        <v>41.76</v>
      </c>
      <c r="E88" s="3"/>
    </row>
    <row r="89" spans="1:5" ht="30">
      <c r="A89" s="59">
        <v>90731</v>
      </c>
      <c r="B89" s="66" t="s">
        <v>1839</v>
      </c>
      <c r="C89" s="67" t="s">
        <v>45</v>
      </c>
      <c r="D89" s="68">
        <v>45.85</v>
      </c>
      <c r="E89" s="3"/>
    </row>
    <row r="90" spans="1:5" ht="30">
      <c r="A90" s="59">
        <v>90732</v>
      </c>
      <c r="B90" s="63" t="s">
        <v>1840</v>
      </c>
      <c r="C90" s="64" t="s">
        <v>45</v>
      </c>
      <c r="D90" s="65">
        <v>58.09</v>
      </c>
      <c r="E90" s="3"/>
    </row>
    <row r="91" spans="1:5" ht="30">
      <c r="A91" s="59">
        <v>90733</v>
      </c>
      <c r="B91" s="66" t="s">
        <v>1841</v>
      </c>
      <c r="C91" s="67" t="s">
        <v>30</v>
      </c>
      <c r="D91" s="68">
        <v>1.84</v>
      </c>
      <c r="E91" s="3"/>
    </row>
    <row r="92" spans="1:5" ht="30">
      <c r="A92" s="59">
        <v>90734</v>
      </c>
      <c r="B92" s="63" t="s">
        <v>1842</v>
      </c>
      <c r="C92" s="64" t="s">
        <v>30</v>
      </c>
      <c r="D92" s="65">
        <v>2.2400000000000002</v>
      </c>
      <c r="E92" s="3"/>
    </row>
    <row r="93" spans="1:5" ht="30">
      <c r="A93" s="59">
        <v>90735</v>
      </c>
      <c r="B93" s="63" t="s">
        <v>1843</v>
      </c>
      <c r="C93" s="64" t="s">
        <v>30</v>
      </c>
      <c r="D93" s="65">
        <v>2.67</v>
      </c>
      <c r="E93" s="3"/>
    </row>
    <row r="94" spans="1:5" ht="30">
      <c r="A94" s="59">
        <v>90736</v>
      </c>
      <c r="B94" s="66" t="s">
        <v>1844</v>
      </c>
      <c r="C94" s="67" t="s">
        <v>30</v>
      </c>
      <c r="D94" s="68">
        <v>3.08</v>
      </c>
      <c r="E94" s="3"/>
    </row>
    <row r="95" spans="1:5" ht="30">
      <c r="A95" s="59">
        <v>90737</v>
      </c>
      <c r="B95" s="66" t="s">
        <v>1845</v>
      </c>
      <c r="C95" s="67" t="s">
        <v>30</v>
      </c>
      <c r="D95" s="68">
        <v>3.49</v>
      </c>
      <c r="E95" s="3"/>
    </row>
    <row r="96" spans="1:5" ht="30">
      <c r="A96" s="59">
        <v>90738</v>
      </c>
      <c r="B96" s="63" t="s">
        <v>1846</v>
      </c>
      <c r="C96" s="64" t="s">
        <v>30</v>
      </c>
      <c r="D96" s="65">
        <v>3.91</v>
      </c>
      <c r="E96" s="3"/>
    </row>
    <row r="97" spans="1:5" ht="30">
      <c r="A97" s="59">
        <v>90739</v>
      </c>
      <c r="B97" s="63" t="s">
        <v>1847</v>
      </c>
      <c r="C97" s="64" t="s">
        <v>30</v>
      </c>
      <c r="D97" s="65">
        <v>9.64</v>
      </c>
      <c r="E97" s="3"/>
    </row>
    <row r="98" spans="1:5" ht="30">
      <c r="A98" s="59">
        <v>90740</v>
      </c>
      <c r="B98" s="66" t="s">
        <v>1848</v>
      </c>
      <c r="C98" s="67" t="s">
        <v>30</v>
      </c>
      <c r="D98" s="68">
        <v>4.12</v>
      </c>
      <c r="E98" s="3"/>
    </row>
    <row r="99" spans="1:5" ht="30">
      <c r="A99" s="59">
        <v>90741</v>
      </c>
      <c r="B99" s="63" t="s">
        <v>1849</v>
      </c>
      <c r="C99" s="64" t="s">
        <v>30</v>
      </c>
      <c r="D99" s="65">
        <v>4.53</v>
      </c>
      <c r="E99" s="3"/>
    </row>
    <row r="100" spans="1:5" ht="30">
      <c r="A100" s="59">
        <v>90742</v>
      </c>
      <c r="B100" s="66" t="s">
        <v>1850</v>
      </c>
      <c r="C100" s="67" t="s">
        <v>30</v>
      </c>
      <c r="D100" s="68">
        <v>4.9400000000000004</v>
      </c>
      <c r="E100" s="3"/>
    </row>
    <row r="101" spans="1:5" ht="30">
      <c r="A101" s="59">
        <v>90743</v>
      </c>
      <c r="B101" s="66" t="s">
        <v>1851</v>
      </c>
      <c r="C101" s="67" t="s">
        <v>30</v>
      </c>
      <c r="D101" s="68">
        <v>5.35</v>
      </c>
      <c r="E101" s="3"/>
    </row>
    <row r="102" spans="1:5" ht="30">
      <c r="A102" s="89">
        <v>90744</v>
      </c>
      <c r="B102" s="63" t="s">
        <v>1852</v>
      </c>
      <c r="C102" s="64" t="s">
        <v>30</v>
      </c>
      <c r="D102" s="65">
        <v>5.77</v>
      </c>
      <c r="E102" s="3"/>
    </row>
    <row r="103" spans="1:5" ht="30">
      <c r="A103" s="59">
        <v>90745</v>
      </c>
      <c r="B103" s="63" t="s">
        <v>1853</v>
      </c>
      <c r="C103" s="64" t="s">
        <v>30</v>
      </c>
      <c r="D103" s="65">
        <v>13.77</v>
      </c>
      <c r="E103" s="3"/>
    </row>
    <row r="104" spans="1:5" ht="30">
      <c r="A104" s="59">
        <v>90746</v>
      </c>
      <c r="B104" s="66" t="s">
        <v>1854</v>
      </c>
      <c r="C104" s="67" t="s">
        <v>30</v>
      </c>
      <c r="D104" s="68">
        <v>2.5099999999999998</v>
      </c>
      <c r="E104" s="3"/>
    </row>
    <row r="105" spans="1:5" ht="30">
      <c r="A105" s="59">
        <v>90747</v>
      </c>
      <c r="B105" s="66" t="s">
        <v>1855</v>
      </c>
      <c r="C105" s="67" t="s">
        <v>30</v>
      </c>
      <c r="D105" s="68">
        <v>10.68</v>
      </c>
      <c r="E105" s="3"/>
    </row>
    <row r="106" spans="1:5" ht="30">
      <c r="A106" s="59">
        <v>90748</v>
      </c>
      <c r="B106" s="66" t="s">
        <v>1856</v>
      </c>
      <c r="C106" s="67" t="s">
        <v>30</v>
      </c>
      <c r="D106" s="68">
        <v>3.31</v>
      </c>
      <c r="E106" s="3"/>
    </row>
    <row r="107" spans="1:5" ht="30">
      <c r="A107" s="59">
        <v>90749</v>
      </c>
      <c r="B107" s="63" t="s">
        <v>1857</v>
      </c>
      <c r="C107" s="64" t="s">
        <v>30</v>
      </c>
      <c r="D107" s="65">
        <v>3.72</v>
      </c>
      <c r="E107" s="3"/>
    </row>
    <row r="108" spans="1:5" ht="30">
      <c r="A108" s="59">
        <v>90750</v>
      </c>
      <c r="B108" s="66" t="s">
        <v>1858</v>
      </c>
      <c r="C108" s="67" t="s">
        <v>30</v>
      </c>
      <c r="D108" s="68">
        <v>4.1399999999999997</v>
      </c>
      <c r="E108" s="3"/>
    </row>
    <row r="109" spans="1:5" ht="30">
      <c r="A109" s="59">
        <v>90751</v>
      </c>
      <c r="B109" s="66" t="s">
        <v>1859</v>
      </c>
      <c r="C109" s="67" t="s">
        <v>30</v>
      </c>
      <c r="D109" s="68">
        <v>4.54</v>
      </c>
      <c r="E109" s="3"/>
    </row>
    <row r="110" spans="1:5" ht="30">
      <c r="A110" s="59">
        <v>90752</v>
      </c>
      <c r="B110" s="66" t="s">
        <v>1860</v>
      </c>
      <c r="C110" s="67" t="s">
        <v>30</v>
      </c>
      <c r="D110" s="68">
        <v>4.96</v>
      </c>
      <c r="E110" s="3"/>
    </row>
    <row r="111" spans="1:5" ht="30">
      <c r="A111" s="59">
        <v>90753</v>
      </c>
      <c r="B111" s="63" t="s">
        <v>1861</v>
      </c>
      <c r="C111" s="64" t="s">
        <v>30</v>
      </c>
      <c r="D111" s="65">
        <v>5.37</v>
      </c>
      <c r="E111" s="3"/>
    </row>
    <row r="112" spans="1:5" ht="30">
      <c r="A112" s="59">
        <v>90754</v>
      </c>
      <c r="B112" s="66" t="s">
        <v>1862</v>
      </c>
      <c r="C112" s="67" t="s">
        <v>30</v>
      </c>
      <c r="D112" s="68">
        <v>12.91</v>
      </c>
      <c r="E112" s="3"/>
    </row>
    <row r="113" spans="1:5" ht="30">
      <c r="A113" s="59">
        <v>90755</v>
      </c>
      <c r="B113" s="63" t="s">
        <v>1863</v>
      </c>
      <c r="C113" s="64" t="s">
        <v>30</v>
      </c>
      <c r="D113" s="65">
        <v>5.58</v>
      </c>
      <c r="E113" s="3"/>
    </row>
    <row r="114" spans="1:5" ht="30">
      <c r="A114" s="59">
        <v>90756</v>
      </c>
      <c r="B114" s="66" t="s">
        <v>1864</v>
      </c>
      <c r="C114" s="67" t="s">
        <v>30</v>
      </c>
      <c r="D114" s="68">
        <v>6</v>
      </c>
      <c r="E114" s="3"/>
    </row>
    <row r="115" spans="1:5" ht="30">
      <c r="A115" s="59">
        <v>90757</v>
      </c>
      <c r="B115" s="66" t="s">
        <v>1865</v>
      </c>
      <c r="C115" s="67" t="s">
        <v>30</v>
      </c>
      <c r="D115" s="68">
        <v>6.4</v>
      </c>
      <c r="E115" s="3"/>
    </row>
    <row r="116" spans="1:5" ht="30">
      <c r="A116" s="59">
        <v>90758</v>
      </c>
      <c r="B116" s="66" t="s">
        <v>1866</v>
      </c>
      <c r="C116" s="67" t="s">
        <v>30</v>
      </c>
      <c r="D116" s="68">
        <v>6.82</v>
      </c>
      <c r="E116" s="3"/>
    </row>
    <row r="117" spans="1:5" ht="30">
      <c r="A117" s="59">
        <v>90759</v>
      </c>
      <c r="B117" s="63" t="s">
        <v>1867</v>
      </c>
      <c r="C117" s="64" t="s">
        <v>30</v>
      </c>
      <c r="D117" s="65">
        <v>7.23</v>
      </c>
      <c r="E117" s="3"/>
    </row>
    <row r="118" spans="1:5" ht="30">
      <c r="A118" s="59">
        <v>90760</v>
      </c>
      <c r="B118" s="66" t="s">
        <v>1868</v>
      </c>
      <c r="C118" s="67" t="s">
        <v>30</v>
      </c>
      <c r="D118" s="68">
        <v>17.059999999999999</v>
      </c>
      <c r="E118" s="3"/>
    </row>
    <row r="119" spans="1:5" ht="30">
      <c r="A119" s="59">
        <v>90761</v>
      </c>
      <c r="B119" s="63" t="s">
        <v>1869</v>
      </c>
      <c r="C119" s="64" t="s">
        <v>30</v>
      </c>
      <c r="D119" s="65">
        <v>3.07</v>
      </c>
      <c r="E119" s="3"/>
    </row>
    <row r="120" spans="1:5" ht="30">
      <c r="A120" s="59">
        <v>90762</v>
      </c>
      <c r="B120" s="66" t="s">
        <v>1870</v>
      </c>
      <c r="C120" s="67" t="s">
        <v>30</v>
      </c>
      <c r="D120" s="68">
        <v>12.71</v>
      </c>
      <c r="E120" s="3"/>
    </row>
    <row r="121" spans="1:5" ht="30">
      <c r="A121" s="59">
        <v>94869</v>
      </c>
      <c r="B121" s="66" t="s">
        <v>1871</v>
      </c>
      <c r="C121" s="67" t="s">
        <v>30</v>
      </c>
      <c r="D121" s="68">
        <v>70.42</v>
      </c>
      <c r="E121" s="3"/>
    </row>
    <row r="122" spans="1:5" ht="30">
      <c r="A122" s="59">
        <v>94870</v>
      </c>
      <c r="B122" s="63" t="s">
        <v>1872</v>
      </c>
      <c r="C122" s="64" t="s">
        <v>30</v>
      </c>
      <c r="D122" s="65">
        <v>0.61</v>
      </c>
      <c r="E122" s="3"/>
    </row>
    <row r="123" spans="1:5" ht="30">
      <c r="A123" s="59">
        <v>94871</v>
      </c>
      <c r="B123" s="66" t="s">
        <v>1873</v>
      </c>
      <c r="C123" s="67" t="s">
        <v>30</v>
      </c>
      <c r="D123" s="68">
        <v>104.12</v>
      </c>
      <c r="E123" s="3"/>
    </row>
    <row r="124" spans="1:5" ht="30">
      <c r="A124" s="59">
        <v>94872</v>
      </c>
      <c r="B124" s="66" t="s">
        <v>1874</v>
      </c>
      <c r="C124" s="67" t="s">
        <v>30</v>
      </c>
      <c r="D124" s="68">
        <v>1.07</v>
      </c>
      <c r="E124" s="3"/>
    </row>
    <row r="125" spans="1:5" ht="30">
      <c r="A125" s="59">
        <v>94875</v>
      </c>
      <c r="B125" s="63" t="s">
        <v>1875</v>
      </c>
      <c r="C125" s="64" t="s">
        <v>30</v>
      </c>
      <c r="D125" s="65">
        <v>608.38</v>
      </c>
      <c r="E125" s="3"/>
    </row>
    <row r="126" spans="1:5" ht="30">
      <c r="A126" s="59">
        <v>94876</v>
      </c>
      <c r="B126" s="66" t="s">
        <v>1876</v>
      </c>
      <c r="C126" s="67" t="s">
        <v>30</v>
      </c>
      <c r="D126" s="68">
        <v>16.170000000000002</v>
      </c>
      <c r="E126" s="3"/>
    </row>
    <row r="127" spans="1:5" ht="30">
      <c r="A127" s="59">
        <v>94878</v>
      </c>
      <c r="B127" s="66" t="s">
        <v>1877</v>
      </c>
      <c r="C127" s="67" t="s">
        <v>30</v>
      </c>
      <c r="D127" s="68">
        <v>18.98</v>
      </c>
      <c r="E127" s="3"/>
    </row>
    <row r="128" spans="1:5" ht="30">
      <c r="A128" s="59">
        <v>94879</v>
      </c>
      <c r="B128" s="66" t="s">
        <v>1878</v>
      </c>
      <c r="C128" s="67" t="s">
        <v>30</v>
      </c>
      <c r="D128" s="68">
        <v>921.63</v>
      </c>
      <c r="E128" s="3"/>
    </row>
    <row r="129" spans="1:5" ht="30">
      <c r="A129" s="59">
        <v>94880</v>
      </c>
      <c r="B129" s="63" t="s">
        <v>1879</v>
      </c>
      <c r="C129" s="64" t="s">
        <v>30</v>
      </c>
      <c r="D129" s="65">
        <v>23.24</v>
      </c>
      <c r="E129" s="3"/>
    </row>
    <row r="130" spans="1:5" ht="30">
      <c r="A130" s="59">
        <v>94881</v>
      </c>
      <c r="B130" s="66" t="s">
        <v>1880</v>
      </c>
      <c r="C130" s="67" t="s">
        <v>30</v>
      </c>
      <c r="D130" s="68">
        <v>1312.35</v>
      </c>
      <c r="E130" s="3"/>
    </row>
    <row r="131" spans="1:5" ht="30">
      <c r="A131" s="59">
        <v>94882</v>
      </c>
      <c r="B131" s="63" t="s">
        <v>1881</v>
      </c>
      <c r="C131" s="64" t="s">
        <v>30</v>
      </c>
      <c r="D131" s="65">
        <v>27.56</v>
      </c>
      <c r="E131" s="3"/>
    </row>
    <row r="132" spans="1:5" ht="30">
      <c r="A132" s="59">
        <v>94884</v>
      </c>
      <c r="B132" s="66" t="s">
        <v>1882</v>
      </c>
      <c r="C132" s="67" t="s">
        <v>30</v>
      </c>
      <c r="D132" s="68">
        <v>36.35</v>
      </c>
      <c r="E132" s="3"/>
    </row>
    <row r="133" spans="1:5" ht="30">
      <c r="A133" s="59">
        <v>94885</v>
      </c>
      <c r="B133" s="63" t="s">
        <v>1883</v>
      </c>
      <c r="C133" s="64" t="s">
        <v>30</v>
      </c>
      <c r="D133" s="65">
        <v>70.599999999999994</v>
      </c>
      <c r="E133" s="3"/>
    </row>
    <row r="134" spans="1:5" ht="30">
      <c r="A134" s="59">
        <v>94886</v>
      </c>
      <c r="B134" s="63" t="s">
        <v>1884</v>
      </c>
      <c r="C134" s="64" t="s">
        <v>30</v>
      </c>
      <c r="D134" s="65">
        <v>0.79</v>
      </c>
      <c r="E134" s="3"/>
    </row>
    <row r="135" spans="1:5" ht="30">
      <c r="A135" s="59">
        <v>94887</v>
      </c>
      <c r="B135" s="63" t="s">
        <v>1885</v>
      </c>
      <c r="C135" s="64" t="s">
        <v>30</v>
      </c>
      <c r="D135" s="65">
        <v>104.41</v>
      </c>
      <c r="E135" s="3"/>
    </row>
    <row r="136" spans="1:5" ht="30">
      <c r="A136" s="59">
        <v>94888</v>
      </c>
      <c r="B136" s="66" t="s">
        <v>1886</v>
      </c>
      <c r="C136" s="67" t="s">
        <v>30</v>
      </c>
      <c r="D136" s="68">
        <v>1.36</v>
      </c>
      <c r="E136" s="3"/>
    </row>
    <row r="137" spans="1:5" ht="30">
      <c r="A137" s="59">
        <v>94891</v>
      </c>
      <c r="B137" s="63" t="s">
        <v>1887</v>
      </c>
      <c r="C137" s="64" t="s">
        <v>30</v>
      </c>
      <c r="D137" s="65">
        <v>610.99</v>
      </c>
      <c r="E137" s="3"/>
    </row>
    <row r="138" spans="1:5" ht="30">
      <c r="A138" s="59">
        <v>94892</v>
      </c>
      <c r="B138" s="63" t="s">
        <v>1888</v>
      </c>
      <c r="C138" s="64" t="s">
        <v>30</v>
      </c>
      <c r="D138" s="65">
        <v>18.78</v>
      </c>
      <c r="E138" s="3"/>
    </row>
    <row r="139" spans="1:5" ht="30">
      <c r="A139" s="59">
        <v>94894</v>
      </c>
      <c r="B139" s="66" t="s">
        <v>1889</v>
      </c>
      <c r="C139" s="67" t="s">
        <v>30</v>
      </c>
      <c r="D139" s="68">
        <v>21.81</v>
      </c>
      <c r="E139" s="3"/>
    </row>
    <row r="140" spans="1:5" ht="30">
      <c r="A140" s="59">
        <v>94895</v>
      </c>
      <c r="B140" s="66" t="s">
        <v>1890</v>
      </c>
      <c r="C140" s="67" t="s">
        <v>30</v>
      </c>
      <c r="D140" s="68">
        <v>924.74</v>
      </c>
      <c r="E140" s="3"/>
    </row>
    <row r="141" spans="1:5" ht="30">
      <c r="A141" s="59">
        <v>94896</v>
      </c>
      <c r="B141" s="66" t="s">
        <v>1891</v>
      </c>
      <c r="C141" s="67" t="s">
        <v>30</v>
      </c>
      <c r="D141" s="68">
        <v>26.35</v>
      </c>
      <c r="E141" s="3"/>
    </row>
    <row r="142" spans="1:5" ht="30">
      <c r="A142" s="59">
        <v>94897</v>
      </c>
      <c r="B142" s="63" t="s">
        <v>1892</v>
      </c>
      <c r="C142" s="64" t="s">
        <v>30</v>
      </c>
      <c r="D142" s="65">
        <v>1315.68</v>
      </c>
      <c r="E142" s="3"/>
    </row>
    <row r="143" spans="1:5" ht="30">
      <c r="A143" s="59">
        <v>94898</v>
      </c>
      <c r="B143" s="66" t="s">
        <v>1893</v>
      </c>
      <c r="C143" s="67" t="s">
        <v>30</v>
      </c>
      <c r="D143" s="68">
        <v>30.89</v>
      </c>
      <c r="E143" s="3"/>
    </row>
    <row r="144" spans="1:5" ht="30">
      <c r="A144" s="59">
        <v>94900</v>
      </c>
      <c r="B144" s="63" t="s">
        <v>1894</v>
      </c>
      <c r="C144" s="64" t="s">
        <v>30</v>
      </c>
      <c r="D144" s="65">
        <v>40</v>
      </c>
      <c r="E144" s="3"/>
    </row>
    <row r="145" spans="1:5" ht="30">
      <c r="A145" s="59">
        <v>97121</v>
      </c>
      <c r="B145" s="66" t="s">
        <v>6034</v>
      </c>
      <c r="C145" s="67" t="s">
        <v>30</v>
      </c>
      <c r="D145" s="68">
        <v>1.39</v>
      </c>
      <c r="E145" s="3"/>
    </row>
    <row r="146" spans="1:5" ht="30">
      <c r="A146" s="59">
        <v>97122</v>
      </c>
      <c r="B146" s="63" t="s">
        <v>6035</v>
      </c>
      <c r="C146" s="64" t="s">
        <v>30</v>
      </c>
      <c r="D146" s="65">
        <v>1.93</v>
      </c>
      <c r="E146" s="3"/>
    </row>
    <row r="147" spans="1:5" ht="30">
      <c r="A147" s="59">
        <v>97123</v>
      </c>
      <c r="B147" s="66" t="s">
        <v>6036</v>
      </c>
      <c r="C147" s="67" t="s">
        <v>30</v>
      </c>
      <c r="D147" s="68">
        <v>2.44</v>
      </c>
      <c r="E147" s="3"/>
    </row>
    <row r="148" spans="1:5" ht="30">
      <c r="A148" s="59">
        <v>97124</v>
      </c>
      <c r="B148" s="63" t="s">
        <v>6037</v>
      </c>
      <c r="C148" s="64" t="s">
        <v>30</v>
      </c>
      <c r="D148" s="65">
        <v>0.61</v>
      </c>
      <c r="E148" s="3"/>
    </row>
    <row r="149" spans="1:5" ht="30">
      <c r="A149" s="59">
        <v>97125</v>
      </c>
      <c r="B149" s="63" t="s">
        <v>6038</v>
      </c>
      <c r="C149" s="64" t="s">
        <v>30</v>
      </c>
      <c r="D149" s="65">
        <v>0.88</v>
      </c>
      <c r="E149" s="3"/>
    </row>
    <row r="150" spans="1:5" ht="30">
      <c r="A150" s="59">
        <v>97126</v>
      </c>
      <c r="B150" s="66" t="s">
        <v>6039</v>
      </c>
      <c r="C150" s="67" t="s">
        <v>30</v>
      </c>
      <c r="D150" s="68">
        <v>1.1100000000000001</v>
      </c>
      <c r="E150" s="3"/>
    </row>
    <row r="151" spans="1:5" ht="30">
      <c r="A151" s="59">
        <v>92833</v>
      </c>
      <c r="B151" s="66" t="s">
        <v>1895</v>
      </c>
      <c r="C151" s="67" t="s">
        <v>30</v>
      </c>
      <c r="D151" s="68">
        <v>115.69</v>
      </c>
      <c r="E151" s="3"/>
    </row>
    <row r="152" spans="1:5" ht="30">
      <c r="A152" s="59">
        <v>92834</v>
      </c>
      <c r="B152" s="63" t="s">
        <v>1896</v>
      </c>
      <c r="C152" s="64" t="s">
        <v>30</v>
      </c>
      <c r="D152" s="65">
        <v>5.78</v>
      </c>
      <c r="E152" s="3"/>
    </row>
    <row r="153" spans="1:5" ht="30">
      <c r="A153" s="59">
        <v>92835</v>
      </c>
      <c r="B153" s="63" t="s">
        <v>1897</v>
      </c>
      <c r="C153" s="64" t="s">
        <v>30</v>
      </c>
      <c r="D153" s="65">
        <v>152.68</v>
      </c>
      <c r="E153" s="3"/>
    </row>
    <row r="154" spans="1:5" ht="30">
      <c r="A154" s="59">
        <v>92836</v>
      </c>
      <c r="B154" s="66" t="s">
        <v>1898</v>
      </c>
      <c r="C154" s="67" t="s">
        <v>30</v>
      </c>
      <c r="D154" s="68">
        <v>7.39</v>
      </c>
      <c r="E154" s="3"/>
    </row>
    <row r="155" spans="1:5" ht="30">
      <c r="A155" s="59">
        <v>92837</v>
      </c>
      <c r="B155" s="63" t="s">
        <v>1899</v>
      </c>
      <c r="C155" s="64" t="s">
        <v>30</v>
      </c>
      <c r="D155" s="65">
        <v>192.4</v>
      </c>
      <c r="E155" s="3"/>
    </row>
    <row r="156" spans="1:5" ht="30">
      <c r="A156" s="59">
        <v>92838</v>
      </c>
      <c r="B156" s="66" t="s">
        <v>1900</v>
      </c>
      <c r="C156" s="67" t="s">
        <v>30</v>
      </c>
      <c r="D156" s="68">
        <v>8.8699999999999992</v>
      </c>
      <c r="E156" s="3"/>
    </row>
    <row r="157" spans="1:5" ht="30">
      <c r="A157" s="59">
        <v>92839</v>
      </c>
      <c r="B157" s="63" t="s">
        <v>1901</v>
      </c>
      <c r="C157" s="64" t="s">
        <v>30</v>
      </c>
      <c r="D157" s="65">
        <v>252.91</v>
      </c>
      <c r="E157" s="3"/>
    </row>
    <row r="158" spans="1:5" ht="30">
      <c r="A158" s="59">
        <v>92840</v>
      </c>
      <c r="B158" s="66" t="s">
        <v>1902</v>
      </c>
      <c r="C158" s="67" t="s">
        <v>30</v>
      </c>
      <c r="D158" s="68">
        <v>10.5</v>
      </c>
      <c r="E158" s="3"/>
    </row>
    <row r="159" spans="1:5" ht="30">
      <c r="A159" s="59">
        <v>92841</v>
      </c>
      <c r="B159" s="63" t="s">
        <v>1903</v>
      </c>
      <c r="C159" s="64" t="s">
        <v>30</v>
      </c>
      <c r="D159" s="65">
        <v>286.89</v>
      </c>
      <c r="E159" s="3"/>
    </row>
    <row r="160" spans="1:5" ht="30">
      <c r="A160" s="59">
        <v>92842</v>
      </c>
      <c r="B160" s="66" t="s">
        <v>1904</v>
      </c>
      <c r="C160" s="67" t="s">
        <v>30</v>
      </c>
      <c r="D160" s="68">
        <v>12.01</v>
      </c>
      <c r="E160" s="3"/>
    </row>
    <row r="161" spans="1:5" ht="30">
      <c r="A161" s="59">
        <v>92844</v>
      </c>
      <c r="B161" s="63" t="s">
        <v>1905</v>
      </c>
      <c r="C161" s="64" t="s">
        <v>30</v>
      </c>
      <c r="D161" s="65">
        <v>13.64</v>
      </c>
      <c r="E161" s="3"/>
    </row>
    <row r="162" spans="1:5" ht="30">
      <c r="A162" s="59">
        <v>92846</v>
      </c>
      <c r="B162" s="66" t="s">
        <v>1906</v>
      </c>
      <c r="C162" s="67" t="s">
        <v>30</v>
      </c>
      <c r="D162" s="68">
        <v>15.13</v>
      </c>
      <c r="E162" s="3"/>
    </row>
    <row r="163" spans="1:5" ht="30">
      <c r="A163" s="59">
        <v>92847</v>
      </c>
      <c r="B163" s="66" t="s">
        <v>1907</v>
      </c>
      <c r="C163" s="67" t="s">
        <v>30</v>
      </c>
      <c r="D163" s="68">
        <v>502.39</v>
      </c>
      <c r="E163" s="3"/>
    </row>
    <row r="164" spans="1:5" ht="30">
      <c r="A164" s="59">
        <v>92848</v>
      </c>
      <c r="B164" s="63" t="s">
        <v>1908</v>
      </c>
      <c r="C164" s="64" t="s">
        <v>30</v>
      </c>
      <c r="D164" s="65">
        <v>16.78</v>
      </c>
      <c r="E164" s="3"/>
    </row>
    <row r="165" spans="1:5" ht="30">
      <c r="A165" s="59">
        <v>92849</v>
      </c>
      <c r="B165" s="66" t="s">
        <v>1909</v>
      </c>
      <c r="C165" s="67" t="s">
        <v>30</v>
      </c>
      <c r="D165" s="68">
        <v>120.86</v>
      </c>
      <c r="E165" s="3"/>
    </row>
    <row r="166" spans="1:5" ht="30">
      <c r="A166" s="59">
        <v>92850</v>
      </c>
      <c r="B166" s="63" t="s">
        <v>1910</v>
      </c>
      <c r="C166" s="64" t="s">
        <v>30</v>
      </c>
      <c r="D166" s="65">
        <v>10.94</v>
      </c>
      <c r="E166" s="3"/>
    </row>
    <row r="167" spans="1:5" ht="30">
      <c r="A167" s="59">
        <v>92851</v>
      </c>
      <c r="B167" s="63" t="s">
        <v>1911</v>
      </c>
      <c r="C167" s="64" t="s">
        <v>30</v>
      </c>
      <c r="D167" s="65">
        <v>159.12</v>
      </c>
      <c r="E167" s="3"/>
    </row>
    <row r="168" spans="1:5" ht="30">
      <c r="A168" s="59">
        <v>92852</v>
      </c>
      <c r="B168" s="66" t="s">
        <v>1912</v>
      </c>
      <c r="C168" s="67" t="s">
        <v>30</v>
      </c>
      <c r="D168" s="68">
        <v>13.83</v>
      </c>
      <c r="E168" s="3"/>
    </row>
    <row r="169" spans="1:5" ht="30">
      <c r="A169" s="59">
        <v>92853</v>
      </c>
      <c r="B169" s="63" t="s">
        <v>1913</v>
      </c>
      <c r="C169" s="64" t="s">
        <v>30</v>
      </c>
      <c r="D169" s="65">
        <v>200.38</v>
      </c>
      <c r="E169" s="3"/>
    </row>
    <row r="170" spans="1:5" ht="30">
      <c r="A170" s="59">
        <v>92854</v>
      </c>
      <c r="B170" s="66" t="s">
        <v>1914</v>
      </c>
      <c r="C170" s="67" t="s">
        <v>30</v>
      </c>
      <c r="D170" s="68">
        <v>16.84</v>
      </c>
      <c r="E170" s="3"/>
    </row>
    <row r="171" spans="1:5" ht="30">
      <c r="A171" s="59">
        <v>92855</v>
      </c>
      <c r="B171" s="63" t="s">
        <v>1915</v>
      </c>
      <c r="C171" s="64" t="s">
        <v>30</v>
      </c>
      <c r="D171" s="65">
        <v>262.27</v>
      </c>
      <c r="E171" s="3"/>
    </row>
    <row r="172" spans="1:5" ht="30">
      <c r="A172" s="59">
        <v>92856</v>
      </c>
      <c r="B172" s="66" t="s">
        <v>1916</v>
      </c>
      <c r="C172" s="67" t="s">
        <v>30</v>
      </c>
      <c r="D172" s="68">
        <v>19.84</v>
      </c>
      <c r="E172" s="3"/>
    </row>
    <row r="173" spans="1:5" ht="30">
      <c r="A173" s="59">
        <v>92857</v>
      </c>
      <c r="B173" s="66" t="s">
        <v>1917</v>
      </c>
      <c r="C173" s="67" t="s">
        <v>30</v>
      </c>
      <c r="D173" s="68">
        <v>297.62</v>
      </c>
      <c r="E173" s="3"/>
    </row>
    <row r="174" spans="1:5" ht="30">
      <c r="A174" s="59">
        <v>92858</v>
      </c>
      <c r="B174" s="66" t="s">
        <v>1918</v>
      </c>
      <c r="C174" s="67" t="s">
        <v>30</v>
      </c>
      <c r="D174" s="68">
        <v>22.71</v>
      </c>
      <c r="E174" s="3"/>
    </row>
    <row r="175" spans="1:5" ht="30">
      <c r="A175" s="59">
        <v>92860</v>
      </c>
      <c r="B175" s="66" t="s">
        <v>1919</v>
      </c>
      <c r="C175" s="67" t="s">
        <v>30</v>
      </c>
      <c r="D175" s="68">
        <v>25.79</v>
      </c>
      <c r="E175" s="3"/>
    </row>
    <row r="176" spans="1:5" ht="30">
      <c r="A176" s="59">
        <v>92862</v>
      </c>
      <c r="B176" s="63" t="s">
        <v>1920</v>
      </c>
      <c r="C176" s="64" t="s">
        <v>30</v>
      </c>
      <c r="D176" s="65">
        <v>28.78</v>
      </c>
      <c r="E176" s="3"/>
    </row>
    <row r="177" spans="1:5" ht="30">
      <c r="A177" s="59">
        <v>92863</v>
      </c>
      <c r="B177" s="63" t="s">
        <v>1921</v>
      </c>
      <c r="C177" s="64" t="s">
        <v>30</v>
      </c>
      <c r="D177" s="65">
        <v>517.44000000000005</v>
      </c>
      <c r="E177" s="3"/>
    </row>
    <row r="178" spans="1:5" ht="30">
      <c r="A178" s="59">
        <v>92864</v>
      </c>
      <c r="B178" s="63" t="s">
        <v>1922</v>
      </c>
      <c r="C178" s="64" t="s">
        <v>30</v>
      </c>
      <c r="D178" s="65">
        <v>31.8</v>
      </c>
      <c r="E178" s="3"/>
    </row>
    <row r="179" spans="1:5" ht="30">
      <c r="A179" s="59">
        <v>92210</v>
      </c>
      <c r="B179" s="66" t="s">
        <v>1923</v>
      </c>
      <c r="C179" s="67" t="s">
        <v>30</v>
      </c>
      <c r="D179" s="68">
        <v>96.68</v>
      </c>
      <c r="E179" s="3"/>
    </row>
    <row r="180" spans="1:5" ht="30">
      <c r="A180" s="59">
        <v>92211</v>
      </c>
      <c r="B180" s="66" t="s">
        <v>1924</v>
      </c>
      <c r="C180" s="67" t="s">
        <v>30</v>
      </c>
      <c r="D180" s="68">
        <v>124.2</v>
      </c>
      <c r="E180" s="3"/>
    </row>
    <row r="181" spans="1:5" ht="30">
      <c r="A181" s="59">
        <v>92212</v>
      </c>
      <c r="B181" s="63" t="s">
        <v>1925</v>
      </c>
      <c r="C181" s="64" t="s">
        <v>30</v>
      </c>
      <c r="D181" s="65">
        <v>158.94999999999999</v>
      </c>
      <c r="E181" s="3"/>
    </row>
    <row r="182" spans="1:5" ht="30">
      <c r="A182" s="59">
        <v>92213</v>
      </c>
      <c r="B182" s="63" t="s">
        <v>1926</v>
      </c>
      <c r="C182" s="64" t="s">
        <v>30</v>
      </c>
      <c r="D182" s="65">
        <v>211.21</v>
      </c>
      <c r="E182" s="3"/>
    </row>
    <row r="183" spans="1:5" ht="30">
      <c r="A183" s="59">
        <v>92214</v>
      </c>
      <c r="B183" s="66" t="s">
        <v>1927</v>
      </c>
      <c r="C183" s="67" t="s">
        <v>30</v>
      </c>
      <c r="D183" s="68">
        <v>241.02</v>
      </c>
      <c r="E183" s="3"/>
    </row>
    <row r="184" spans="1:5" ht="30">
      <c r="A184" s="59">
        <v>92215</v>
      </c>
      <c r="B184" s="63" t="s">
        <v>1928</v>
      </c>
      <c r="C184" s="64" t="s">
        <v>30</v>
      </c>
      <c r="D184" s="65">
        <v>291.73</v>
      </c>
      <c r="E184" s="3"/>
    </row>
    <row r="185" spans="1:5" ht="30">
      <c r="A185" s="59">
        <v>92216</v>
      </c>
      <c r="B185" s="63" t="s">
        <v>1929</v>
      </c>
      <c r="C185" s="64" t="s">
        <v>30</v>
      </c>
      <c r="D185" s="65">
        <v>326.95999999999998</v>
      </c>
      <c r="E185" s="3"/>
    </row>
    <row r="186" spans="1:5" ht="30">
      <c r="A186" s="59">
        <v>92219</v>
      </c>
      <c r="B186" s="63" t="s">
        <v>1930</v>
      </c>
      <c r="C186" s="64" t="s">
        <v>30</v>
      </c>
      <c r="D186" s="65">
        <v>103.11</v>
      </c>
      <c r="E186" s="3"/>
    </row>
    <row r="187" spans="1:5" ht="30">
      <c r="A187" s="59">
        <v>92220</v>
      </c>
      <c r="B187" s="66" t="s">
        <v>1931</v>
      </c>
      <c r="C187" s="67" t="s">
        <v>30</v>
      </c>
      <c r="D187" s="68">
        <v>132.18</v>
      </c>
      <c r="E187" s="3"/>
    </row>
    <row r="188" spans="1:5" ht="30">
      <c r="A188" s="59">
        <v>92221</v>
      </c>
      <c r="B188" s="66" t="s">
        <v>1932</v>
      </c>
      <c r="C188" s="67" t="s">
        <v>30</v>
      </c>
      <c r="D188" s="68">
        <v>168.29</v>
      </c>
      <c r="E188" s="3"/>
    </row>
    <row r="189" spans="1:5" ht="30">
      <c r="A189" s="59">
        <v>92222</v>
      </c>
      <c r="B189" s="66" t="s">
        <v>1933</v>
      </c>
      <c r="C189" s="67" t="s">
        <v>30</v>
      </c>
      <c r="D189" s="68">
        <v>222.06</v>
      </c>
      <c r="E189" s="3"/>
    </row>
    <row r="190" spans="1:5" ht="30">
      <c r="A190" s="59">
        <v>92223</v>
      </c>
      <c r="B190" s="66" t="s">
        <v>1934</v>
      </c>
      <c r="C190" s="67" t="s">
        <v>30</v>
      </c>
      <c r="D190" s="68">
        <v>253.17</v>
      </c>
      <c r="E190" s="3"/>
    </row>
    <row r="191" spans="1:5" ht="30">
      <c r="A191" s="59">
        <v>92224</v>
      </c>
      <c r="B191" s="66" t="s">
        <v>1935</v>
      </c>
      <c r="C191" s="67" t="s">
        <v>30</v>
      </c>
      <c r="D191" s="68">
        <v>305.20999999999998</v>
      </c>
      <c r="E191" s="3"/>
    </row>
    <row r="192" spans="1:5" ht="30">
      <c r="A192" s="59">
        <v>92226</v>
      </c>
      <c r="B192" s="66" t="s">
        <v>1936</v>
      </c>
      <c r="C192" s="67" t="s">
        <v>30</v>
      </c>
      <c r="D192" s="68">
        <v>342.04</v>
      </c>
      <c r="E192" s="3"/>
    </row>
    <row r="193" spans="1:5" ht="30">
      <c r="A193" s="59">
        <v>92808</v>
      </c>
      <c r="B193" s="66" t="s">
        <v>1937</v>
      </c>
      <c r="C193" s="67" t="s">
        <v>30</v>
      </c>
      <c r="D193" s="68">
        <v>26.09</v>
      </c>
      <c r="E193" s="3"/>
    </row>
    <row r="194" spans="1:5" ht="30">
      <c r="A194" s="59">
        <v>92809</v>
      </c>
      <c r="B194" s="66" t="s">
        <v>1938</v>
      </c>
      <c r="C194" s="67" t="s">
        <v>30</v>
      </c>
      <c r="D194" s="68">
        <v>33.49</v>
      </c>
      <c r="E194" s="3"/>
    </row>
    <row r="195" spans="1:5" ht="30">
      <c r="A195" s="59">
        <v>92810</v>
      </c>
      <c r="B195" s="66" t="s">
        <v>1939</v>
      </c>
      <c r="C195" s="67" t="s">
        <v>30</v>
      </c>
      <c r="D195" s="68">
        <v>40.75</v>
      </c>
      <c r="E195" s="3"/>
    </row>
    <row r="196" spans="1:5" ht="30">
      <c r="A196" s="59">
        <v>92811</v>
      </c>
      <c r="B196" s="66" t="s">
        <v>1940</v>
      </c>
      <c r="C196" s="67" t="s">
        <v>30</v>
      </c>
      <c r="D196" s="68">
        <v>48.56</v>
      </c>
      <c r="E196" s="3"/>
    </row>
    <row r="197" spans="1:5" ht="30">
      <c r="A197" s="59">
        <v>92812</v>
      </c>
      <c r="B197" s="66" t="s">
        <v>1941</v>
      </c>
      <c r="C197" s="67" t="s">
        <v>30</v>
      </c>
      <c r="D197" s="68">
        <v>56.26</v>
      </c>
      <c r="E197" s="3"/>
    </row>
    <row r="198" spans="1:5" ht="30">
      <c r="A198" s="59">
        <v>92813</v>
      </c>
      <c r="B198" s="66" t="s">
        <v>1942</v>
      </c>
      <c r="C198" s="67" t="s">
        <v>30</v>
      </c>
      <c r="D198" s="68">
        <v>65.31</v>
      </c>
      <c r="E198" s="3"/>
    </row>
    <row r="199" spans="1:5" ht="30">
      <c r="A199" s="59">
        <v>92814</v>
      </c>
      <c r="B199" s="66" t="s">
        <v>1943</v>
      </c>
      <c r="C199" s="67" t="s">
        <v>30</v>
      </c>
      <c r="D199" s="68">
        <v>74.8</v>
      </c>
      <c r="E199" s="3"/>
    </row>
    <row r="200" spans="1:5" ht="30">
      <c r="A200" s="59">
        <v>92815</v>
      </c>
      <c r="B200" s="66" t="s">
        <v>1944</v>
      </c>
      <c r="C200" s="67" t="s">
        <v>30</v>
      </c>
      <c r="D200" s="68">
        <v>85.77</v>
      </c>
      <c r="E200" s="3"/>
    </row>
    <row r="201" spans="1:5" ht="30">
      <c r="A201" s="59">
        <v>92816</v>
      </c>
      <c r="B201" s="63" t="s">
        <v>1945</v>
      </c>
      <c r="C201" s="64" t="s">
        <v>30</v>
      </c>
      <c r="D201" s="65">
        <v>449.14</v>
      </c>
      <c r="E201" s="3"/>
    </row>
    <row r="202" spans="1:5" ht="30">
      <c r="A202" s="59">
        <v>92817</v>
      </c>
      <c r="B202" s="63" t="s">
        <v>1946</v>
      </c>
      <c r="C202" s="64" t="s">
        <v>30</v>
      </c>
      <c r="D202" s="65">
        <v>107.33</v>
      </c>
      <c r="E202" s="3"/>
    </row>
    <row r="203" spans="1:5" ht="30">
      <c r="A203" s="59">
        <v>92818</v>
      </c>
      <c r="B203" s="63" t="s">
        <v>1947</v>
      </c>
      <c r="C203" s="64" t="s">
        <v>30</v>
      </c>
      <c r="D203" s="65">
        <v>652.88</v>
      </c>
      <c r="E203" s="3"/>
    </row>
    <row r="204" spans="1:5" ht="30">
      <c r="A204" s="59">
        <v>92819</v>
      </c>
      <c r="B204" s="63" t="s">
        <v>1948</v>
      </c>
      <c r="C204" s="64" t="s">
        <v>30</v>
      </c>
      <c r="D204" s="65">
        <v>144.47</v>
      </c>
      <c r="E204" s="3"/>
    </row>
    <row r="205" spans="1:5" ht="30">
      <c r="A205" s="59">
        <v>92820</v>
      </c>
      <c r="B205" s="63" t="s">
        <v>1949</v>
      </c>
      <c r="C205" s="64" t="s">
        <v>30</v>
      </c>
      <c r="D205" s="65">
        <v>31.12</v>
      </c>
      <c r="E205" s="3"/>
    </row>
    <row r="206" spans="1:5" ht="30">
      <c r="A206" s="59">
        <v>92821</v>
      </c>
      <c r="B206" s="63" t="s">
        <v>1950</v>
      </c>
      <c r="C206" s="64" t="s">
        <v>30</v>
      </c>
      <c r="D206" s="65">
        <v>39.92</v>
      </c>
      <c r="E206" s="3"/>
    </row>
    <row r="207" spans="1:5" ht="30">
      <c r="A207" s="59">
        <v>92822</v>
      </c>
      <c r="B207" s="63" t="s">
        <v>1951</v>
      </c>
      <c r="C207" s="64" t="s">
        <v>30</v>
      </c>
      <c r="D207" s="65">
        <v>48.73</v>
      </c>
      <c r="E207" s="3"/>
    </row>
    <row r="208" spans="1:5" ht="30">
      <c r="A208" s="59">
        <v>92824</v>
      </c>
      <c r="B208" s="63" t="s">
        <v>1952</v>
      </c>
      <c r="C208" s="64" t="s">
        <v>30</v>
      </c>
      <c r="D208" s="65">
        <v>57.9</v>
      </c>
      <c r="E208" s="3"/>
    </row>
    <row r="209" spans="1:5" ht="30">
      <c r="A209" s="59">
        <v>92825</v>
      </c>
      <c r="B209" s="63" t="s">
        <v>1953</v>
      </c>
      <c r="C209" s="64" t="s">
        <v>30</v>
      </c>
      <c r="D209" s="65">
        <v>67.11</v>
      </c>
      <c r="E209" s="3"/>
    </row>
    <row r="210" spans="1:5" ht="30">
      <c r="A210" s="59">
        <v>92826</v>
      </c>
      <c r="B210" s="63" t="s">
        <v>1954</v>
      </c>
      <c r="C210" s="64" t="s">
        <v>30</v>
      </c>
      <c r="D210" s="65">
        <v>77.459999999999994</v>
      </c>
      <c r="E210" s="3"/>
    </row>
    <row r="211" spans="1:5" ht="30">
      <c r="A211" s="59">
        <v>92827</v>
      </c>
      <c r="B211" s="63" t="s">
        <v>1955</v>
      </c>
      <c r="C211" s="64" t="s">
        <v>30</v>
      </c>
      <c r="D211" s="65">
        <v>88.28</v>
      </c>
      <c r="E211" s="3"/>
    </row>
    <row r="212" spans="1:5" ht="30">
      <c r="A212" s="59">
        <v>92828</v>
      </c>
      <c r="B212" s="63" t="s">
        <v>1956</v>
      </c>
      <c r="C212" s="64" t="s">
        <v>30</v>
      </c>
      <c r="D212" s="65">
        <v>100.85</v>
      </c>
      <c r="E212" s="3"/>
    </row>
    <row r="213" spans="1:5" ht="30">
      <c r="A213" s="59">
        <v>92829</v>
      </c>
      <c r="B213" s="66" t="s">
        <v>1957</v>
      </c>
      <c r="C213" s="67" t="s">
        <v>30</v>
      </c>
      <c r="D213" s="68">
        <v>466.91</v>
      </c>
      <c r="E213" s="3"/>
    </row>
    <row r="214" spans="1:5" ht="30">
      <c r="A214" s="59">
        <v>92830</v>
      </c>
      <c r="B214" s="66" t="s">
        <v>1958</v>
      </c>
      <c r="C214" s="67" t="s">
        <v>30</v>
      </c>
      <c r="D214" s="68">
        <v>125.1</v>
      </c>
      <c r="E214" s="3"/>
    </row>
    <row r="215" spans="1:5" ht="30">
      <c r="A215" s="59">
        <v>92831</v>
      </c>
      <c r="B215" s="66" t="s">
        <v>1959</v>
      </c>
      <c r="C215" s="67" t="s">
        <v>30</v>
      </c>
      <c r="D215" s="68">
        <v>674.73</v>
      </c>
      <c r="E215" s="3"/>
    </row>
    <row r="216" spans="1:5" ht="30">
      <c r="A216" s="59">
        <v>92832</v>
      </c>
      <c r="B216" s="66" t="s">
        <v>1960</v>
      </c>
      <c r="C216" s="67" t="s">
        <v>30</v>
      </c>
      <c r="D216" s="68">
        <v>166.32</v>
      </c>
      <c r="E216" s="3"/>
    </row>
    <row r="217" spans="1:5" ht="30">
      <c r="A217" s="59">
        <v>95565</v>
      </c>
      <c r="B217" s="66" t="s">
        <v>1961</v>
      </c>
      <c r="C217" s="67" t="s">
        <v>30</v>
      </c>
      <c r="D217" s="68">
        <v>85.94</v>
      </c>
      <c r="E217" s="3"/>
    </row>
    <row r="218" spans="1:5" ht="30">
      <c r="A218" s="59">
        <v>95566</v>
      </c>
      <c r="B218" s="66" t="s">
        <v>1962</v>
      </c>
      <c r="C218" s="67" t="s">
        <v>30</v>
      </c>
      <c r="D218" s="68">
        <v>90.98</v>
      </c>
      <c r="E218" s="3"/>
    </row>
    <row r="219" spans="1:5" ht="30">
      <c r="A219" s="59">
        <v>95567</v>
      </c>
      <c r="B219" s="66" t="s">
        <v>1963</v>
      </c>
      <c r="C219" s="67" t="s">
        <v>30</v>
      </c>
      <c r="D219" s="68">
        <v>57.04</v>
      </c>
      <c r="E219" s="3"/>
    </row>
    <row r="220" spans="1:5" ht="30">
      <c r="A220" s="59">
        <v>95568</v>
      </c>
      <c r="B220" s="66" t="s">
        <v>1964</v>
      </c>
      <c r="C220" s="67" t="s">
        <v>30</v>
      </c>
      <c r="D220" s="68">
        <v>74.39</v>
      </c>
      <c r="E220" s="3"/>
    </row>
    <row r="221" spans="1:5" ht="30">
      <c r="A221" s="59">
        <v>95569</v>
      </c>
      <c r="B221" s="66" t="s">
        <v>1965</v>
      </c>
      <c r="C221" s="67" t="s">
        <v>30</v>
      </c>
      <c r="D221" s="68">
        <v>100</v>
      </c>
      <c r="E221" s="3"/>
    </row>
    <row r="222" spans="1:5" ht="30">
      <c r="A222" s="59">
        <v>95570</v>
      </c>
      <c r="B222" s="66" t="s">
        <v>1966</v>
      </c>
      <c r="C222" s="67" t="s">
        <v>30</v>
      </c>
      <c r="D222" s="68">
        <v>62.08</v>
      </c>
      <c r="E222" s="3"/>
    </row>
    <row r="223" spans="1:5" ht="30">
      <c r="A223" s="59">
        <v>95571</v>
      </c>
      <c r="B223" s="66" t="s">
        <v>1967</v>
      </c>
      <c r="C223" s="67" t="s">
        <v>30</v>
      </c>
      <c r="D223" s="68">
        <v>80.84</v>
      </c>
      <c r="E223" s="3"/>
    </row>
    <row r="224" spans="1:5" ht="30">
      <c r="A224" s="59">
        <v>95572</v>
      </c>
      <c r="B224" s="66" t="s">
        <v>1968</v>
      </c>
      <c r="C224" s="67" t="s">
        <v>30</v>
      </c>
      <c r="D224" s="68">
        <v>107.99</v>
      </c>
      <c r="E224" s="3"/>
    </row>
    <row r="225" spans="1:5">
      <c r="A225" s="59">
        <v>73606</v>
      </c>
      <c r="B225" s="63" t="s">
        <v>47</v>
      </c>
      <c r="C225" s="64" t="s">
        <v>45</v>
      </c>
      <c r="D225" s="65">
        <v>118.74</v>
      </c>
      <c r="E225" s="3"/>
    </row>
    <row r="226" spans="1:5">
      <c r="A226" s="59">
        <v>73607</v>
      </c>
      <c r="B226" s="63" t="s">
        <v>48</v>
      </c>
      <c r="C226" s="64" t="s">
        <v>45</v>
      </c>
      <c r="D226" s="65">
        <v>79.16</v>
      </c>
      <c r="E226" s="3"/>
    </row>
    <row r="227" spans="1:5">
      <c r="A227" s="59">
        <v>83623</v>
      </c>
      <c r="B227" s="63" t="s">
        <v>1969</v>
      </c>
      <c r="C227" s="64" t="s">
        <v>30</v>
      </c>
      <c r="D227" s="65">
        <v>246.09</v>
      </c>
      <c r="E227" s="3"/>
    </row>
    <row r="228" spans="1:5">
      <c r="A228" s="59">
        <v>83624</v>
      </c>
      <c r="B228" s="63" t="s">
        <v>1970</v>
      </c>
      <c r="C228" s="64" t="s">
        <v>30</v>
      </c>
      <c r="D228" s="65">
        <v>173.24</v>
      </c>
      <c r="E228" s="3"/>
    </row>
    <row r="229" spans="1:5">
      <c r="A229" s="59">
        <v>83626</v>
      </c>
      <c r="B229" s="63" t="s">
        <v>1971</v>
      </c>
      <c r="C229" s="64" t="s">
        <v>30</v>
      </c>
      <c r="D229" s="65">
        <v>136.82</v>
      </c>
      <c r="E229" s="3"/>
    </row>
    <row r="230" spans="1:5" ht="30">
      <c r="A230" s="59">
        <v>83627</v>
      </c>
      <c r="B230" s="63" t="s">
        <v>1972</v>
      </c>
      <c r="C230" s="64" t="s">
        <v>45</v>
      </c>
      <c r="D230" s="65">
        <v>468.81</v>
      </c>
      <c r="E230" s="3"/>
    </row>
    <row r="231" spans="1:5" ht="30">
      <c r="A231" s="59">
        <v>83724</v>
      </c>
      <c r="B231" s="63" t="s">
        <v>1973</v>
      </c>
      <c r="C231" s="64" t="s">
        <v>49</v>
      </c>
      <c r="D231" s="65">
        <v>1.36</v>
      </c>
      <c r="E231" s="3"/>
    </row>
    <row r="232" spans="1:5" ht="30">
      <c r="A232" s="59">
        <v>83725</v>
      </c>
      <c r="B232" s="63" t="s">
        <v>1974</v>
      </c>
      <c r="C232" s="64" t="s">
        <v>49</v>
      </c>
      <c r="D232" s="65">
        <v>0.88</v>
      </c>
      <c r="E232" s="3"/>
    </row>
    <row r="233" spans="1:5" ht="30">
      <c r="A233" s="59">
        <v>83726</v>
      </c>
      <c r="B233" s="63" t="s">
        <v>1975</v>
      </c>
      <c r="C233" s="64" t="s">
        <v>49</v>
      </c>
      <c r="D233" s="65">
        <v>0.65</v>
      </c>
      <c r="E233" s="3"/>
    </row>
    <row r="234" spans="1:5" ht="30">
      <c r="A234" s="59">
        <v>97127</v>
      </c>
      <c r="B234" s="63" t="s">
        <v>6040</v>
      </c>
      <c r="C234" s="64" t="s">
        <v>30</v>
      </c>
      <c r="D234" s="65">
        <v>3.52</v>
      </c>
      <c r="E234" s="3"/>
    </row>
    <row r="235" spans="1:5" ht="30">
      <c r="A235" s="59">
        <v>97128</v>
      </c>
      <c r="B235" s="63" t="s">
        <v>6041</v>
      </c>
      <c r="C235" s="64" t="s">
        <v>30</v>
      </c>
      <c r="D235" s="65">
        <v>6.85</v>
      </c>
      <c r="E235" s="3"/>
    </row>
    <row r="236" spans="1:5" ht="30">
      <c r="A236" s="59">
        <v>97129</v>
      </c>
      <c r="B236" s="63" t="s">
        <v>6042</v>
      </c>
      <c r="C236" s="64" t="s">
        <v>30</v>
      </c>
      <c r="D236" s="65">
        <v>8.43</v>
      </c>
      <c r="E236" s="3"/>
    </row>
    <row r="237" spans="1:5" ht="30">
      <c r="A237" s="59">
        <v>97130</v>
      </c>
      <c r="B237" s="63" t="s">
        <v>6043</v>
      </c>
      <c r="C237" s="64" t="s">
        <v>30</v>
      </c>
      <c r="D237" s="65">
        <v>9.99</v>
      </c>
      <c r="E237" s="3"/>
    </row>
    <row r="238" spans="1:5" ht="30">
      <c r="A238" s="59">
        <v>97131</v>
      </c>
      <c r="B238" s="66" t="s">
        <v>6044</v>
      </c>
      <c r="C238" s="67" t="s">
        <v>30</v>
      </c>
      <c r="D238" s="68">
        <v>11.57</v>
      </c>
      <c r="E238" s="3"/>
    </row>
    <row r="239" spans="1:5" ht="30">
      <c r="A239" s="59">
        <v>97132</v>
      </c>
      <c r="B239" s="66" t="s">
        <v>6045</v>
      </c>
      <c r="C239" s="67" t="s">
        <v>30</v>
      </c>
      <c r="D239" s="68">
        <v>13.14</v>
      </c>
      <c r="E239" s="3"/>
    </row>
    <row r="240" spans="1:5" ht="30">
      <c r="A240" s="59">
        <v>97133</v>
      </c>
      <c r="B240" s="63" t="s">
        <v>6046</v>
      </c>
      <c r="C240" s="64" t="s">
        <v>30</v>
      </c>
      <c r="D240" s="65">
        <v>16.3</v>
      </c>
      <c r="E240" s="3"/>
    </row>
    <row r="241" spans="1:5" ht="30">
      <c r="A241" s="59">
        <v>97134</v>
      </c>
      <c r="B241" s="63" t="s">
        <v>6047</v>
      </c>
      <c r="C241" s="64" t="s">
        <v>30</v>
      </c>
      <c r="D241" s="65">
        <v>1.62</v>
      </c>
      <c r="E241" s="3"/>
    </row>
    <row r="242" spans="1:5" ht="30">
      <c r="A242" s="59">
        <v>97135</v>
      </c>
      <c r="B242" s="66" t="s">
        <v>6048</v>
      </c>
      <c r="C242" s="67" t="s">
        <v>30</v>
      </c>
      <c r="D242" s="68">
        <v>3.5</v>
      </c>
      <c r="E242" s="3"/>
    </row>
    <row r="243" spans="1:5" ht="30">
      <c r="A243" s="59">
        <v>97136</v>
      </c>
      <c r="B243" s="66" t="s">
        <v>6049</v>
      </c>
      <c r="C243" s="67" t="s">
        <v>30</v>
      </c>
      <c r="D243" s="68">
        <v>4.3099999999999996</v>
      </c>
      <c r="E243" s="3"/>
    </row>
    <row r="244" spans="1:5" ht="30">
      <c r="A244" s="59">
        <v>97137</v>
      </c>
      <c r="B244" s="63" t="s">
        <v>6050</v>
      </c>
      <c r="C244" s="64" t="s">
        <v>30</v>
      </c>
      <c r="D244" s="65">
        <v>5.1100000000000003</v>
      </c>
      <c r="E244" s="3"/>
    </row>
    <row r="245" spans="1:5" ht="30">
      <c r="A245" s="59">
        <v>97138</v>
      </c>
      <c r="B245" s="63" t="s">
        <v>6051</v>
      </c>
      <c r="C245" s="64" t="s">
        <v>30</v>
      </c>
      <c r="D245" s="65">
        <v>5.92</v>
      </c>
      <c r="E245" s="3"/>
    </row>
    <row r="246" spans="1:5" ht="30">
      <c r="A246" s="59">
        <v>97139</v>
      </c>
      <c r="B246" s="66" t="s">
        <v>6052</v>
      </c>
      <c r="C246" s="67" t="s">
        <v>30</v>
      </c>
      <c r="D246" s="68">
        <v>6.74</v>
      </c>
      <c r="E246" s="3"/>
    </row>
    <row r="247" spans="1:5" ht="30">
      <c r="A247" s="59">
        <v>97140</v>
      </c>
      <c r="B247" s="63" t="s">
        <v>6053</v>
      </c>
      <c r="C247" s="64" t="s">
        <v>30</v>
      </c>
      <c r="D247" s="65">
        <v>8.3699999999999992</v>
      </c>
      <c r="E247" s="3"/>
    </row>
    <row r="248" spans="1:5">
      <c r="A248" s="59">
        <v>83520</v>
      </c>
      <c r="B248" s="66" t="s">
        <v>50</v>
      </c>
      <c r="C248" s="67" t="s">
        <v>45</v>
      </c>
      <c r="D248" s="68">
        <v>111.96</v>
      </c>
      <c r="E248" s="3"/>
    </row>
    <row r="249" spans="1:5">
      <c r="A249" s="59">
        <v>83531</v>
      </c>
      <c r="B249" s="66" t="s">
        <v>1976</v>
      </c>
      <c r="C249" s="67" t="s">
        <v>45</v>
      </c>
      <c r="D249" s="68">
        <v>286.3</v>
      </c>
      <c r="E249" s="3"/>
    </row>
    <row r="250" spans="1:5">
      <c r="A250" s="59">
        <v>83535</v>
      </c>
      <c r="B250" s="63" t="s">
        <v>1977</v>
      </c>
      <c r="C250" s="64" t="s">
        <v>45</v>
      </c>
      <c r="D250" s="65">
        <v>237.52</v>
      </c>
      <c r="E250" s="3"/>
    </row>
    <row r="251" spans="1:5">
      <c r="A251" s="59" t="s">
        <v>1362</v>
      </c>
      <c r="B251" s="66" t="s">
        <v>51</v>
      </c>
      <c r="C251" s="67" t="s">
        <v>45</v>
      </c>
      <c r="D251" s="68">
        <v>43.88</v>
      </c>
      <c r="E251" s="3"/>
    </row>
    <row r="252" spans="1:5">
      <c r="A252" s="59" t="s">
        <v>1363</v>
      </c>
      <c r="B252" s="63" t="s">
        <v>52</v>
      </c>
      <c r="C252" s="64" t="s">
        <v>45</v>
      </c>
      <c r="D252" s="65">
        <v>73.23</v>
      </c>
      <c r="E252" s="3"/>
    </row>
    <row r="253" spans="1:5">
      <c r="A253" s="59" t="s">
        <v>1364</v>
      </c>
      <c r="B253" s="63" t="s">
        <v>53</v>
      </c>
      <c r="C253" s="64" t="s">
        <v>45</v>
      </c>
      <c r="D253" s="65">
        <v>91.56</v>
      </c>
      <c r="E253" s="3"/>
    </row>
    <row r="254" spans="1:5">
      <c r="A254" s="59" t="s">
        <v>1365</v>
      </c>
      <c r="B254" s="66" t="s">
        <v>54</v>
      </c>
      <c r="C254" s="67" t="s">
        <v>45</v>
      </c>
      <c r="D254" s="68">
        <v>428.7</v>
      </c>
      <c r="E254" s="3"/>
    </row>
    <row r="255" spans="1:5">
      <c r="A255" s="59" t="s">
        <v>1366</v>
      </c>
      <c r="B255" s="63" t="s">
        <v>55</v>
      </c>
      <c r="C255" s="64" t="s">
        <v>45</v>
      </c>
      <c r="D255" s="65">
        <v>500.14</v>
      </c>
      <c r="E255" s="3"/>
    </row>
    <row r="256" spans="1:5">
      <c r="A256" s="59" t="s">
        <v>1367</v>
      </c>
      <c r="B256" s="66" t="s">
        <v>56</v>
      </c>
      <c r="C256" s="67" t="s">
        <v>45</v>
      </c>
      <c r="D256" s="68">
        <v>607.33000000000004</v>
      </c>
      <c r="E256" s="3"/>
    </row>
    <row r="257" spans="1:5">
      <c r="A257" s="59" t="s">
        <v>1368</v>
      </c>
      <c r="B257" s="63" t="s">
        <v>57</v>
      </c>
      <c r="C257" s="64" t="s">
        <v>45</v>
      </c>
      <c r="D257" s="65">
        <v>678.77</v>
      </c>
      <c r="E257" s="3"/>
    </row>
    <row r="258" spans="1:5">
      <c r="A258" s="59" t="s">
        <v>1369</v>
      </c>
      <c r="B258" s="66" t="s">
        <v>58</v>
      </c>
      <c r="C258" s="67" t="s">
        <v>45</v>
      </c>
      <c r="D258" s="68">
        <v>714.52</v>
      </c>
      <c r="E258" s="3"/>
    </row>
    <row r="259" spans="1:5">
      <c r="A259" s="59" t="s">
        <v>1370</v>
      </c>
      <c r="B259" s="66" t="s">
        <v>59</v>
      </c>
      <c r="C259" s="67" t="s">
        <v>45</v>
      </c>
      <c r="D259" s="68">
        <v>785.96</v>
      </c>
      <c r="E259" s="3"/>
    </row>
    <row r="260" spans="1:5">
      <c r="A260" s="59" t="s">
        <v>1371</v>
      </c>
      <c r="B260" s="66" t="s">
        <v>60</v>
      </c>
      <c r="C260" s="67" t="s">
        <v>45</v>
      </c>
      <c r="D260" s="68">
        <v>821.68</v>
      </c>
      <c r="E260" s="3"/>
    </row>
    <row r="261" spans="1:5">
      <c r="A261" s="59" t="s">
        <v>1372</v>
      </c>
      <c r="B261" s="63" t="s">
        <v>61</v>
      </c>
      <c r="C261" s="64" t="s">
        <v>45</v>
      </c>
      <c r="D261" s="65">
        <v>893.15</v>
      </c>
      <c r="E261" s="3"/>
    </row>
    <row r="262" spans="1:5">
      <c r="A262" s="59" t="s">
        <v>1373</v>
      </c>
      <c r="B262" s="66" t="s">
        <v>62</v>
      </c>
      <c r="C262" s="67" t="s">
        <v>45</v>
      </c>
      <c r="D262" s="68">
        <v>964.59</v>
      </c>
      <c r="E262" s="3"/>
    </row>
    <row r="263" spans="1:5">
      <c r="A263" s="59" t="s">
        <v>1374</v>
      </c>
      <c r="B263" s="63" t="s">
        <v>63</v>
      </c>
      <c r="C263" s="64" t="s">
        <v>45</v>
      </c>
      <c r="D263" s="65">
        <v>1082.24</v>
      </c>
      <c r="E263" s="3"/>
    </row>
    <row r="264" spans="1:5">
      <c r="A264" s="59" t="s">
        <v>1375</v>
      </c>
      <c r="B264" s="63" t="s">
        <v>64</v>
      </c>
      <c r="C264" s="64" t="s">
        <v>45</v>
      </c>
      <c r="D264" s="65">
        <v>1082.24</v>
      </c>
      <c r="E264" s="3"/>
    </row>
    <row r="265" spans="1:5">
      <c r="A265" s="59" t="s">
        <v>1376</v>
      </c>
      <c r="B265" s="66" t="s">
        <v>65</v>
      </c>
      <c r="C265" s="67" t="s">
        <v>45</v>
      </c>
      <c r="D265" s="68">
        <v>1094.31</v>
      </c>
      <c r="E265" s="3"/>
    </row>
    <row r="266" spans="1:5">
      <c r="A266" s="59" t="s">
        <v>1377</v>
      </c>
      <c r="B266" s="63" t="s">
        <v>66</v>
      </c>
      <c r="C266" s="64" t="s">
        <v>45</v>
      </c>
      <c r="D266" s="65">
        <v>1236.8499999999999</v>
      </c>
      <c r="E266" s="3"/>
    </row>
    <row r="267" spans="1:5">
      <c r="A267" s="59" t="s">
        <v>1378</v>
      </c>
      <c r="B267" s="66" t="s">
        <v>67</v>
      </c>
      <c r="C267" s="67" t="s">
        <v>45</v>
      </c>
      <c r="D267" s="68">
        <v>22.86</v>
      </c>
      <c r="E267" s="3"/>
    </row>
    <row r="268" spans="1:5">
      <c r="A268" s="59" t="s">
        <v>1379</v>
      </c>
      <c r="B268" s="66" t="s">
        <v>68</v>
      </c>
      <c r="C268" s="67" t="s">
        <v>45</v>
      </c>
      <c r="D268" s="68">
        <v>27.45</v>
      </c>
      <c r="E268" s="3"/>
    </row>
    <row r="269" spans="1:5">
      <c r="A269" s="59" t="s">
        <v>1380</v>
      </c>
      <c r="B269" s="63" t="s">
        <v>69</v>
      </c>
      <c r="C269" s="64" t="s">
        <v>45</v>
      </c>
      <c r="D269" s="65">
        <v>31.12</v>
      </c>
      <c r="E269" s="3"/>
    </row>
    <row r="270" spans="1:5">
      <c r="A270" s="59" t="s">
        <v>1381</v>
      </c>
      <c r="B270" s="66" t="s">
        <v>70</v>
      </c>
      <c r="C270" s="67" t="s">
        <v>45</v>
      </c>
      <c r="D270" s="68">
        <v>157.18</v>
      </c>
      <c r="E270" s="3"/>
    </row>
    <row r="271" spans="1:5">
      <c r="A271" s="59" t="s">
        <v>1382</v>
      </c>
      <c r="B271" s="63" t="s">
        <v>71</v>
      </c>
      <c r="C271" s="64" t="s">
        <v>45</v>
      </c>
      <c r="D271" s="65">
        <v>203.62</v>
      </c>
      <c r="E271" s="3"/>
    </row>
    <row r="272" spans="1:5">
      <c r="A272" s="59" t="s">
        <v>1383</v>
      </c>
      <c r="B272" s="63" t="s">
        <v>72</v>
      </c>
      <c r="C272" s="64" t="s">
        <v>45</v>
      </c>
      <c r="D272" s="65">
        <v>239.34</v>
      </c>
      <c r="E272" s="3"/>
    </row>
    <row r="273" spans="1:5">
      <c r="A273" s="59" t="s">
        <v>1384</v>
      </c>
      <c r="B273" s="66" t="s">
        <v>73</v>
      </c>
      <c r="C273" s="67" t="s">
        <v>45</v>
      </c>
      <c r="D273" s="68">
        <v>260.77999999999997</v>
      </c>
      <c r="E273" s="3"/>
    </row>
    <row r="274" spans="1:5">
      <c r="A274" s="59" t="s">
        <v>1385</v>
      </c>
      <c r="B274" s="63" t="s">
        <v>74</v>
      </c>
      <c r="C274" s="64" t="s">
        <v>45</v>
      </c>
      <c r="D274" s="65">
        <v>285.79000000000002</v>
      </c>
      <c r="E274" s="3"/>
    </row>
    <row r="275" spans="1:5">
      <c r="A275" s="59" t="s">
        <v>1386</v>
      </c>
      <c r="B275" s="66" t="s">
        <v>75</v>
      </c>
      <c r="C275" s="67" t="s">
        <v>45</v>
      </c>
      <c r="D275" s="68">
        <v>314.37</v>
      </c>
      <c r="E275" s="3"/>
    </row>
    <row r="276" spans="1:5">
      <c r="A276" s="59" t="s">
        <v>1387</v>
      </c>
      <c r="B276" s="63" t="s">
        <v>76</v>
      </c>
      <c r="C276" s="64" t="s">
        <v>45</v>
      </c>
      <c r="D276" s="65">
        <v>339.38</v>
      </c>
      <c r="E276" s="3"/>
    </row>
    <row r="277" spans="1:5">
      <c r="A277" s="59" t="s">
        <v>1388</v>
      </c>
      <c r="B277" s="66" t="s">
        <v>77</v>
      </c>
      <c r="C277" s="67" t="s">
        <v>45</v>
      </c>
      <c r="D277" s="68">
        <v>357.26</v>
      </c>
      <c r="E277" s="3"/>
    </row>
    <row r="278" spans="1:5">
      <c r="A278" s="59" t="s">
        <v>1389</v>
      </c>
      <c r="B278" s="63" t="s">
        <v>78</v>
      </c>
      <c r="C278" s="64" t="s">
        <v>45</v>
      </c>
      <c r="D278" s="65">
        <v>407.26</v>
      </c>
      <c r="E278" s="3"/>
    </row>
    <row r="279" spans="1:5">
      <c r="A279" s="59">
        <v>92235</v>
      </c>
      <c r="B279" s="66" t="s">
        <v>1978</v>
      </c>
      <c r="C279" s="67" t="s">
        <v>79</v>
      </c>
      <c r="D279" s="68">
        <v>54.23</v>
      </c>
      <c r="E279" s="3"/>
    </row>
    <row r="280" spans="1:5">
      <c r="A280" s="59">
        <v>93206</v>
      </c>
      <c r="B280" s="66" t="s">
        <v>1979</v>
      </c>
      <c r="C280" s="67" t="s">
        <v>79</v>
      </c>
      <c r="D280" s="68">
        <v>758.68</v>
      </c>
      <c r="E280" s="3"/>
    </row>
    <row r="281" spans="1:5" ht="30">
      <c r="A281" s="59">
        <v>93207</v>
      </c>
      <c r="B281" s="63" t="s">
        <v>1980</v>
      </c>
      <c r="C281" s="64" t="s">
        <v>79</v>
      </c>
      <c r="D281" s="65">
        <v>693.97</v>
      </c>
      <c r="E281" s="3"/>
    </row>
    <row r="282" spans="1:5">
      <c r="A282" s="59">
        <v>93208</v>
      </c>
      <c r="B282" s="66" t="s">
        <v>1981</v>
      </c>
      <c r="C282" s="67" t="s">
        <v>79</v>
      </c>
      <c r="D282" s="68">
        <v>538.12</v>
      </c>
      <c r="E282" s="3"/>
    </row>
    <row r="283" spans="1:5">
      <c r="A283" s="59">
        <v>93209</v>
      </c>
      <c r="B283" s="63" t="s">
        <v>1982</v>
      </c>
      <c r="C283" s="64" t="s">
        <v>79</v>
      </c>
      <c r="D283" s="65">
        <v>607.14</v>
      </c>
      <c r="E283" s="3"/>
    </row>
    <row r="284" spans="1:5" ht="30">
      <c r="A284" s="59">
        <v>93210</v>
      </c>
      <c r="B284" s="66" t="s">
        <v>1983</v>
      </c>
      <c r="C284" s="67" t="s">
        <v>79</v>
      </c>
      <c r="D284" s="68">
        <v>366.65</v>
      </c>
      <c r="E284" s="3"/>
    </row>
    <row r="285" spans="1:5">
      <c r="A285" s="59">
        <v>93211</v>
      </c>
      <c r="B285" s="63" t="s">
        <v>1984</v>
      </c>
      <c r="C285" s="64" t="s">
        <v>79</v>
      </c>
      <c r="D285" s="65">
        <v>369.68</v>
      </c>
      <c r="E285" s="3"/>
    </row>
    <row r="286" spans="1:5" ht="30">
      <c r="A286" s="59">
        <v>93212</v>
      </c>
      <c r="B286" s="63" t="s">
        <v>1985</v>
      </c>
      <c r="C286" s="64" t="s">
        <v>79</v>
      </c>
      <c r="D286" s="65">
        <v>629.29999999999995</v>
      </c>
      <c r="E286" s="3"/>
    </row>
    <row r="287" spans="1:5">
      <c r="A287" s="59">
        <v>93213</v>
      </c>
      <c r="B287" s="66" t="s">
        <v>1986</v>
      </c>
      <c r="C287" s="67" t="s">
        <v>79</v>
      </c>
      <c r="D287" s="68">
        <v>683.16</v>
      </c>
      <c r="E287" s="3"/>
    </row>
    <row r="288" spans="1:5" ht="30">
      <c r="A288" s="59">
        <v>93214</v>
      </c>
      <c r="B288" s="63" t="s">
        <v>6128</v>
      </c>
      <c r="C288" s="64" t="s">
        <v>45</v>
      </c>
      <c r="D288" s="65">
        <v>4227.75</v>
      </c>
      <c r="E288" s="3"/>
    </row>
    <row r="289" spans="1:5" ht="30">
      <c r="A289" s="59">
        <v>93243</v>
      </c>
      <c r="B289" s="66" t="s">
        <v>6129</v>
      </c>
      <c r="C289" s="67" t="s">
        <v>45</v>
      </c>
      <c r="D289" s="68">
        <v>6286.06</v>
      </c>
      <c r="E289" s="3"/>
    </row>
    <row r="290" spans="1:5">
      <c r="A290" s="59">
        <v>93582</v>
      </c>
      <c r="B290" s="63" t="s">
        <v>1987</v>
      </c>
      <c r="C290" s="64" t="s">
        <v>79</v>
      </c>
      <c r="D290" s="65">
        <v>174.01</v>
      </c>
      <c r="E290" s="3"/>
    </row>
    <row r="291" spans="1:5" ht="30">
      <c r="A291" s="59">
        <v>93583</v>
      </c>
      <c r="B291" s="63" t="s">
        <v>1988</v>
      </c>
      <c r="C291" s="64" t="s">
        <v>79</v>
      </c>
      <c r="D291" s="65">
        <v>295.7</v>
      </c>
      <c r="E291" s="3"/>
    </row>
    <row r="292" spans="1:5">
      <c r="A292" s="59">
        <v>93584</v>
      </c>
      <c r="B292" s="66" t="s">
        <v>1989</v>
      </c>
      <c r="C292" s="67" t="s">
        <v>79</v>
      </c>
      <c r="D292" s="68">
        <v>520.95000000000005</v>
      </c>
      <c r="E292" s="3"/>
    </row>
    <row r="293" spans="1:5">
      <c r="A293" s="59">
        <v>93585</v>
      </c>
      <c r="B293" s="66" t="s">
        <v>1990</v>
      </c>
      <c r="C293" s="67" t="s">
        <v>79</v>
      </c>
      <c r="D293" s="68">
        <v>730.08</v>
      </c>
      <c r="E293" s="3"/>
    </row>
    <row r="294" spans="1:5" ht="30">
      <c r="A294" s="59">
        <v>98441</v>
      </c>
      <c r="B294" s="66" t="s">
        <v>6130</v>
      </c>
      <c r="C294" s="67" t="s">
        <v>79</v>
      </c>
      <c r="D294" s="68">
        <v>87.88</v>
      </c>
      <c r="E294" s="3"/>
    </row>
    <row r="295" spans="1:5" ht="30">
      <c r="A295" s="59">
        <v>98442</v>
      </c>
      <c r="B295" s="63" t="s">
        <v>6131</v>
      </c>
      <c r="C295" s="64" t="s">
        <v>79</v>
      </c>
      <c r="D295" s="65">
        <v>90.38</v>
      </c>
      <c r="E295" s="3"/>
    </row>
    <row r="296" spans="1:5" ht="30">
      <c r="A296" s="59">
        <v>98443</v>
      </c>
      <c r="B296" s="66" t="s">
        <v>6132</v>
      </c>
      <c r="C296" s="67" t="s">
        <v>79</v>
      </c>
      <c r="D296" s="68">
        <v>76.48</v>
      </c>
      <c r="E296" s="3"/>
    </row>
    <row r="297" spans="1:5" ht="30">
      <c r="A297" s="59">
        <v>98444</v>
      </c>
      <c r="B297" s="63" t="s">
        <v>6133</v>
      </c>
      <c r="C297" s="64" t="s">
        <v>79</v>
      </c>
      <c r="D297" s="65">
        <v>78.260000000000005</v>
      </c>
      <c r="E297" s="3"/>
    </row>
    <row r="298" spans="1:5" ht="30">
      <c r="A298" s="59">
        <v>98445</v>
      </c>
      <c r="B298" s="63" t="s">
        <v>6134</v>
      </c>
      <c r="C298" s="64" t="s">
        <v>79</v>
      </c>
      <c r="D298" s="65">
        <v>104.08</v>
      </c>
      <c r="E298" s="3"/>
    </row>
    <row r="299" spans="1:5" ht="30">
      <c r="A299" s="59">
        <v>98446</v>
      </c>
      <c r="B299" s="66" t="s">
        <v>6135</v>
      </c>
      <c r="C299" s="67" t="s">
        <v>79</v>
      </c>
      <c r="D299" s="68">
        <v>132.93</v>
      </c>
      <c r="E299" s="3"/>
    </row>
    <row r="300" spans="1:5" ht="30">
      <c r="A300" s="59">
        <v>98447</v>
      </c>
      <c r="B300" s="63" t="s">
        <v>6136</v>
      </c>
      <c r="C300" s="64" t="s">
        <v>79</v>
      </c>
      <c r="D300" s="65">
        <v>88.38</v>
      </c>
      <c r="E300" s="3"/>
    </row>
    <row r="301" spans="1:5" ht="30">
      <c r="A301" s="59">
        <v>98448</v>
      </c>
      <c r="B301" s="63" t="s">
        <v>6137</v>
      </c>
      <c r="C301" s="64" t="s">
        <v>79</v>
      </c>
      <c r="D301" s="65">
        <v>110.41</v>
      </c>
      <c r="E301" s="3"/>
    </row>
    <row r="302" spans="1:5" ht="30">
      <c r="A302" s="59">
        <v>98449</v>
      </c>
      <c r="B302" s="63" t="s">
        <v>6138</v>
      </c>
      <c r="C302" s="64" t="s">
        <v>79</v>
      </c>
      <c r="D302" s="65">
        <v>107.39</v>
      </c>
      <c r="E302" s="3"/>
    </row>
    <row r="303" spans="1:5" ht="30">
      <c r="A303" s="59">
        <v>98450</v>
      </c>
      <c r="B303" s="66" t="s">
        <v>6139</v>
      </c>
      <c r="C303" s="67" t="s">
        <v>79</v>
      </c>
      <c r="D303" s="68">
        <v>111.04</v>
      </c>
      <c r="E303" s="3"/>
    </row>
    <row r="304" spans="1:5" ht="30">
      <c r="A304" s="59">
        <v>98451</v>
      </c>
      <c r="B304" s="66" t="s">
        <v>6140</v>
      </c>
      <c r="C304" s="67" t="s">
        <v>79</v>
      </c>
      <c r="D304" s="68">
        <v>93.85</v>
      </c>
      <c r="E304" s="3"/>
    </row>
    <row r="305" spans="1:5" ht="30">
      <c r="A305" s="59">
        <v>98452</v>
      </c>
      <c r="B305" s="63" t="s">
        <v>6141</v>
      </c>
      <c r="C305" s="64" t="s">
        <v>79</v>
      </c>
      <c r="D305" s="65">
        <v>96.07</v>
      </c>
      <c r="E305" s="3"/>
    </row>
    <row r="306" spans="1:5" ht="30">
      <c r="A306" s="59">
        <v>98453</v>
      </c>
      <c r="B306" s="63" t="s">
        <v>6142</v>
      </c>
      <c r="C306" s="64" t="s">
        <v>79</v>
      </c>
      <c r="D306" s="65">
        <v>127.8</v>
      </c>
      <c r="E306" s="3"/>
    </row>
    <row r="307" spans="1:5" ht="30">
      <c r="A307" s="59">
        <v>98454</v>
      </c>
      <c r="B307" s="66" t="s">
        <v>6143</v>
      </c>
      <c r="C307" s="67" t="s">
        <v>79</v>
      </c>
      <c r="D307" s="68">
        <v>166.88</v>
      </c>
      <c r="E307" s="3"/>
    </row>
    <row r="308" spans="1:5" ht="30">
      <c r="A308" s="59">
        <v>98455</v>
      </c>
      <c r="B308" s="66" t="s">
        <v>6144</v>
      </c>
      <c r="C308" s="67" t="s">
        <v>79</v>
      </c>
      <c r="D308" s="68">
        <v>109.96</v>
      </c>
      <c r="E308" s="3"/>
    </row>
    <row r="309" spans="1:5" ht="30">
      <c r="A309" s="59">
        <v>98456</v>
      </c>
      <c r="B309" s="66" t="s">
        <v>6145</v>
      </c>
      <c r="C309" s="67" t="s">
        <v>79</v>
      </c>
      <c r="D309" s="68">
        <v>141.51</v>
      </c>
      <c r="E309" s="3"/>
    </row>
    <row r="310" spans="1:5">
      <c r="A310" s="59">
        <v>98458</v>
      </c>
      <c r="B310" s="66" t="s">
        <v>6146</v>
      </c>
      <c r="C310" s="67" t="s">
        <v>79</v>
      </c>
      <c r="D310" s="68">
        <v>83.83</v>
      </c>
      <c r="E310" s="3"/>
    </row>
    <row r="311" spans="1:5">
      <c r="A311" s="59">
        <v>98459</v>
      </c>
      <c r="B311" s="63" t="s">
        <v>6147</v>
      </c>
      <c r="C311" s="64" t="s">
        <v>79</v>
      </c>
      <c r="D311" s="65">
        <v>79.53</v>
      </c>
      <c r="E311" s="3"/>
    </row>
    <row r="312" spans="1:5">
      <c r="A312" s="59">
        <v>98460</v>
      </c>
      <c r="B312" s="63" t="s">
        <v>6148</v>
      </c>
      <c r="C312" s="64" t="s">
        <v>79</v>
      </c>
      <c r="D312" s="65">
        <v>59.91</v>
      </c>
      <c r="E312" s="3"/>
    </row>
    <row r="313" spans="1:5">
      <c r="A313" s="59">
        <v>98461</v>
      </c>
      <c r="B313" s="66" t="s">
        <v>6149</v>
      </c>
      <c r="C313" s="67" t="s">
        <v>45</v>
      </c>
      <c r="D313" s="68">
        <v>3638.82</v>
      </c>
      <c r="E313" s="3"/>
    </row>
    <row r="314" spans="1:5">
      <c r="A314" s="59">
        <v>98462</v>
      </c>
      <c r="B314" s="66" t="s">
        <v>6150</v>
      </c>
      <c r="C314" s="67" t="s">
        <v>45</v>
      </c>
      <c r="D314" s="68">
        <v>5293.42</v>
      </c>
      <c r="E314" s="3"/>
    </row>
    <row r="315" spans="1:5">
      <c r="A315" s="59" t="s">
        <v>1390</v>
      </c>
      <c r="B315" s="66" t="s">
        <v>80</v>
      </c>
      <c r="C315" s="67" t="s">
        <v>79</v>
      </c>
      <c r="D315" s="68">
        <v>351.75</v>
      </c>
      <c r="E315" s="3"/>
    </row>
    <row r="316" spans="1:5" ht="30">
      <c r="A316" s="59" t="s">
        <v>1391</v>
      </c>
      <c r="B316" s="63" t="s">
        <v>1991</v>
      </c>
      <c r="C316" s="64" t="s">
        <v>81</v>
      </c>
      <c r="D316" s="65">
        <v>394.53</v>
      </c>
      <c r="E316" s="3"/>
    </row>
    <row r="317" spans="1:5" ht="30">
      <c r="A317" s="59">
        <v>5631</v>
      </c>
      <c r="B317" s="66" t="s">
        <v>1992</v>
      </c>
      <c r="C317" s="67" t="s">
        <v>82</v>
      </c>
      <c r="D317" s="68">
        <v>128.53</v>
      </c>
      <c r="E317" s="3"/>
    </row>
    <row r="318" spans="1:5" ht="45">
      <c r="A318" s="59">
        <v>5678</v>
      </c>
      <c r="B318" s="63" t="s">
        <v>1993</v>
      </c>
      <c r="C318" s="64" t="s">
        <v>82</v>
      </c>
      <c r="D318" s="65">
        <v>95.16</v>
      </c>
      <c r="E318" s="3"/>
    </row>
    <row r="319" spans="1:5" ht="45">
      <c r="A319" s="59">
        <v>5680</v>
      </c>
      <c r="B319" s="63" t="s">
        <v>1994</v>
      </c>
      <c r="C319" s="64" t="s">
        <v>82</v>
      </c>
      <c r="D319" s="65">
        <v>88.31</v>
      </c>
      <c r="E319" s="3"/>
    </row>
    <row r="320" spans="1:5" ht="30">
      <c r="A320" s="59">
        <v>5684</v>
      </c>
      <c r="B320" s="66" t="s">
        <v>1995</v>
      </c>
      <c r="C320" s="67" t="s">
        <v>82</v>
      </c>
      <c r="D320" s="68">
        <v>89.14</v>
      </c>
      <c r="E320" s="3"/>
    </row>
    <row r="321" spans="1:5" ht="30">
      <c r="A321" s="59">
        <v>5689</v>
      </c>
      <c r="B321" s="63" t="s">
        <v>83</v>
      </c>
      <c r="C321" s="64" t="s">
        <v>82</v>
      </c>
      <c r="D321" s="65">
        <v>2.96</v>
      </c>
      <c r="E321" s="3"/>
    </row>
    <row r="322" spans="1:5">
      <c r="A322" s="59">
        <v>5795</v>
      </c>
      <c r="B322" s="66" t="s">
        <v>84</v>
      </c>
      <c r="C322" s="67" t="s">
        <v>82</v>
      </c>
      <c r="D322" s="68">
        <v>18.03</v>
      </c>
      <c r="E322" s="3"/>
    </row>
    <row r="323" spans="1:5" ht="30">
      <c r="A323" s="59">
        <v>5811</v>
      </c>
      <c r="B323" s="63" t="s">
        <v>1996</v>
      </c>
      <c r="C323" s="64" t="s">
        <v>82</v>
      </c>
      <c r="D323" s="65">
        <v>159.97999999999999</v>
      </c>
      <c r="E323" s="3"/>
    </row>
    <row r="324" spans="1:5">
      <c r="A324" s="59">
        <v>5823</v>
      </c>
      <c r="B324" s="66" t="s">
        <v>85</v>
      </c>
      <c r="C324" s="67" t="s">
        <v>82</v>
      </c>
      <c r="D324" s="68">
        <v>164.02</v>
      </c>
      <c r="E324" s="3"/>
    </row>
    <row r="325" spans="1:5" ht="30">
      <c r="A325" s="59">
        <v>5824</v>
      </c>
      <c r="B325" s="63" t="s">
        <v>1997</v>
      </c>
      <c r="C325" s="64" t="s">
        <v>82</v>
      </c>
      <c r="D325" s="65">
        <v>127.94</v>
      </c>
      <c r="E325" s="3"/>
    </row>
    <row r="326" spans="1:5" ht="30">
      <c r="A326" s="59">
        <v>5835</v>
      </c>
      <c r="B326" s="66" t="s">
        <v>1998</v>
      </c>
      <c r="C326" s="67" t="s">
        <v>82</v>
      </c>
      <c r="D326" s="68">
        <v>211.93</v>
      </c>
      <c r="E326" s="3"/>
    </row>
    <row r="327" spans="1:5">
      <c r="A327" s="59">
        <v>5839</v>
      </c>
      <c r="B327" s="63" t="s">
        <v>1999</v>
      </c>
      <c r="C327" s="64" t="s">
        <v>82</v>
      </c>
      <c r="D327" s="65">
        <v>4.3600000000000003</v>
      </c>
      <c r="E327" s="3"/>
    </row>
    <row r="328" spans="1:5">
      <c r="A328" s="59">
        <v>5843</v>
      </c>
      <c r="B328" s="66" t="s">
        <v>86</v>
      </c>
      <c r="C328" s="67" t="s">
        <v>82</v>
      </c>
      <c r="D328" s="68">
        <v>94.17</v>
      </c>
      <c r="E328" s="3"/>
    </row>
    <row r="329" spans="1:5">
      <c r="A329" s="59">
        <v>5847</v>
      </c>
      <c r="B329" s="66" t="s">
        <v>2000</v>
      </c>
      <c r="C329" s="67" t="s">
        <v>82</v>
      </c>
      <c r="D329" s="68">
        <v>164.14</v>
      </c>
      <c r="E329" s="3"/>
    </row>
    <row r="330" spans="1:5" ht="30">
      <c r="A330" s="59">
        <v>5851</v>
      </c>
      <c r="B330" s="63" t="s">
        <v>87</v>
      </c>
      <c r="C330" s="64" t="s">
        <v>82</v>
      </c>
      <c r="D330" s="65">
        <v>155.03</v>
      </c>
      <c r="E330" s="3"/>
    </row>
    <row r="331" spans="1:5">
      <c r="A331" s="59">
        <v>5855</v>
      </c>
      <c r="B331" s="66" t="s">
        <v>2001</v>
      </c>
      <c r="C331" s="67" t="s">
        <v>82</v>
      </c>
      <c r="D331" s="68">
        <v>402.3</v>
      </c>
      <c r="E331" s="3"/>
    </row>
    <row r="332" spans="1:5" ht="30">
      <c r="A332" s="59">
        <v>5863</v>
      </c>
      <c r="B332" s="66" t="s">
        <v>2002</v>
      </c>
      <c r="C332" s="67" t="s">
        <v>82</v>
      </c>
      <c r="D332" s="68">
        <v>10.62</v>
      </c>
      <c r="E332" s="3"/>
    </row>
    <row r="333" spans="1:5" ht="30">
      <c r="A333" s="59">
        <v>5867</v>
      </c>
      <c r="B333" s="63" t="s">
        <v>2003</v>
      </c>
      <c r="C333" s="64" t="s">
        <v>82</v>
      </c>
      <c r="D333" s="65">
        <v>86.72</v>
      </c>
      <c r="E333" s="3"/>
    </row>
    <row r="334" spans="1:5" ht="45">
      <c r="A334" s="59">
        <v>5875</v>
      </c>
      <c r="B334" s="63" t="s">
        <v>2004</v>
      </c>
      <c r="C334" s="64" t="s">
        <v>82</v>
      </c>
      <c r="D334" s="65">
        <v>87.39</v>
      </c>
      <c r="E334" s="3"/>
    </row>
    <row r="335" spans="1:5" ht="30">
      <c r="A335" s="59">
        <v>5879</v>
      </c>
      <c r="B335" s="63" t="s">
        <v>2005</v>
      </c>
      <c r="C335" s="64" t="s">
        <v>82</v>
      </c>
      <c r="D335" s="65">
        <v>71.989999999999995</v>
      </c>
      <c r="E335" s="3"/>
    </row>
    <row r="336" spans="1:5" ht="30">
      <c r="A336" s="59">
        <v>5882</v>
      </c>
      <c r="B336" s="66" t="s">
        <v>2006</v>
      </c>
      <c r="C336" s="67" t="s">
        <v>82</v>
      </c>
      <c r="D336" s="68">
        <v>74.2</v>
      </c>
      <c r="E336" s="3"/>
    </row>
    <row r="337" spans="1:5" ht="30">
      <c r="A337" s="59">
        <v>5890</v>
      </c>
      <c r="B337" s="66" t="s">
        <v>88</v>
      </c>
      <c r="C337" s="67" t="s">
        <v>82</v>
      </c>
      <c r="D337" s="68">
        <v>128.38</v>
      </c>
      <c r="E337" s="3"/>
    </row>
    <row r="338" spans="1:5" ht="30">
      <c r="A338" s="59">
        <v>5894</v>
      </c>
      <c r="B338" s="63" t="s">
        <v>2007</v>
      </c>
      <c r="C338" s="64" t="s">
        <v>82</v>
      </c>
      <c r="D338" s="65">
        <v>126.21</v>
      </c>
      <c r="E338" s="3"/>
    </row>
    <row r="339" spans="1:5" ht="30">
      <c r="A339" s="59">
        <v>5901</v>
      </c>
      <c r="B339" s="63" t="s">
        <v>2008</v>
      </c>
      <c r="C339" s="64" t="s">
        <v>82</v>
      </c>
      <c r="D339" s="65">
        <v>160.46</v>
      </c>
      <c r="E339" s="3"/>
    </row>
    <row r="340" spans="1:5" ht="30">
      <c r="A340" s="59">
        <v>5909</v>
      </c>
      <c r="B340" s="63" t="s">
        <v>89</v>
      </c>
      <c r="C340" s="64" t="s">
        <v>82</v>
      </c>
      <c r="D340" s="65">
        <v>21.79</v>
      </c>
      <c r="E340" s="3"/>
    </row>
    <row r="341" spans="1:5">
      <c r="A341" s="59">
        <v>5921</v>
      </c>
      <c r="B341" s="66" t="s">
        <v>2009</v>
      </c>
      <c r="C341" s="67" t="s">
        <v>82</v>
      </c>
      <c r="D341" s="68">
        <v>2.31</v>
      </c>
      <c r="E341" s="3"/>
    </row>
    <row r="342" spans="1:5" ht="30">
      <c r="A342" s="59">
        <v>5928</v>
      </c>
      <c r="B342" s="66" t="s">
        <v>2010</v>
      </c>
      <c r="C342" s="67" t="s">
        <v>82</v>
      </c>
      <c r="D342" s="68">
        <v>132.91</v>
      </c>
      <c r="E342" s="3"/>
    </row>
    <row r="343" spans="1:5" ht="30">
      <c r="A343" s="59">
        <v>5932</v>
      </c>
      <c r="B343" s="63" t="s">
        <v>90</v>
      </c>
      <c r="C343" s="64" t="s">
        <v>82</v>
      </c>
      <c r="D343" s="65">
        <v>145.43</v>
      </c>
      <c r="E343" s="3"/>
    </row>
    <row r="344" spans="1:5" ht="30">
      <c r="A344" s="59">
        <v>5940</v>
      </c>
      <c r="B344" s="66" t="s">
        <v>2011</v>
      </c>
      <c r="C344" s="67" t="s">
        <v>82</v>
      </c>
      <c r="D344" s="68">
        <v>127.44</v>
      </c>
      <c r="E344" s="3"/>
    </row>
    <row r="345" spans="1:5" ht="30">
      <c r="A345" s="59">
        <v>5944</v>
      </c>
      <c r="B345" s="63" t="s">
        <v>2012</v>
      </c>
      <c r="C345" s="64" t="s">
        <v>82</v>
      </c>
      <c r="D345" s="65">
        <v>179.2</v>
      </c>
      <c r="E345" s="3"/>
    </row>
    <row r="346" spans="1:5" ht="30">
      <c r="A346" s="59">
        <v>5953</v>
      </c>
      <c r="B346" s="66" t="s">
        <v>91</v>
      </c>
      <c r="C346" s="67" t="s">
        <v>82</v>
      </c>
      <c r="D346" s="68">
        <v>34.369999999999997</v>
      </c>
      <c r="E346" s="3"/>
    </row>
    <row r="347" spans="1:5" ht="30">
      <c r="A347" s="59">
        <v>6259</v>
      </c>
      <c r="B347" s="63" t="s">
        <v>2013</v>
      </c>
      <c r="C347" s="64" t="s">
        <v>82</v>
      </c>
      <c r="D347" s="65">
        <v>133.09</v>
      </c>
      <c r="E347" s="3"/>
    </row>
    <row r="348" spans="1:5" ht="30">
      <c r="A348" s="59">
        <v>6879</v>
      </c>
      <c r="B348" s="66" t="s">
        <v>2014</v>
      </c>
      <c r="C348" s="67" t="s">
        <v>82</v>
      </c>
      <c r="D348" s="68">
        <v>123.73</v>
      </c>
      <c r="E348" s="3"/>
    </row>
    <row r="349" spans="1:5">
      <c r="A349" s="59">
        <v>7030</v>
      </c>
      <c r="B349" s="63" t="s">
        <v>2015</v>
      </c>
      <c r="C349" s="64" t="s">
        <v>82</v>
      </c>
      <c r="D349" s="65">
        <v>159.58000000000001</v>
      </c>
      <c r="E349" s="3"/>
    </row>
    <row r="350" spans="1:5" ht="30">
      <c r="A350" s="59">
        <v>7042</v>
      </c>
      <c r="B350" s="66" t="s">
        <v>2016</v>
      </c>
      <c r="C350" s="67" t="s">
        <v>82</v>
      </c>
      <c r="D350" s="68">
        <v>4.74</v>
      </c>
      <c r="E350" s="3"/>
    </row>
    <row r="351" spans="1:5" ht="30">
      <c r="A351" s="59">
        <v>7049</v>
      </c>
      <c r="B351" s="66" t="s">
        <v>2017</v>
      </c>
      <c r="C351" s="67" t="s">
        <v>82</v>
      </c>
      <c r="D351" s="68">
        <v>124.16</v>
      </c>
      <c r="E351" s="3"/>
    </row>
    <row r="352" spans="1:5" ht="30">
      <c r="A352" s="59">
        <v>67826</v>
      </c>
      <c r="B352" s="63" t="s">
        <v>2018</v>
      </c>
      <c r="C352" s="64" t="s">
        <v>82</v>
      </c>
      <c r="D352" s="65">
        <v>137.21</v>
      </c>
      <c r="E352" s="3"/>
    </row>
    <row r="353" spans="1:5">
      <c r="A353" s="59">
        <v>73417</v>
      </c>
      <c r="B353" s="63" t="s">
        <v>2019</v>
      </c>
      <c r="C353" s="64" t="s">
        <v>82</v>
      </c>
      <c r="D353" s="65">
        <v>105.72</v>
      </c>
      <c r="E353" s="3"/>
    </row>
    <row r="354" spans="1:5" ht="30">
      <c r="A354" s="59">
        <v>73436</v>
      </c>
      <c r="B354" s="63" t="s">
        <v>92</v>
      </c>
      <c r="C354" s="64" t="s">
        <v>82</v>
      </c>
      <c r="D354" s="65">
        <v>122.35</v>
      </c>
      <c r="E354" s="3"/>
    </row>
    <row r="355" spans="1:5" ht="30">
      <c r="A355" s="59">
        <v>73467</v>
      </c>
      <c r="B355" s="63" t="s">
        <v>2020</v>
      </c>
      <c r="C355" s="64" t="s">
        <v>82</v>
      </c>
      <c r="D355" s="65">
        <v>130.46</v>
      </c>
      <c r="E355" s="3"/>
    </row>
    <row r="356" spans="1:5" ht="30">
      <c r="A356" s="59">
        <v>73536</v>
      </c>
      <c r="B356" s="63" t="s">
        <v>2021</v>
      </c>
      <c r="C356" s="64" t="s">
        <v>82</v>
      </c>
      <c r="D356" s="65">
        <v>3.98</v>
      </c>
      <c r="E356" s="3"/>
    </row>
    <row r="357" spans="1:5" ht="30">
      <c r="A357" s="59">
        <v>83362</v>
      </c>
      <c r="B357" s="66" t="s">
        <v>2022</v>
      </c>
      <c r="C357" s="67" t="s">
        <v>82</v>
      </c>
      <c r="D357" s="68">
        <v>164.93</v>
      </c>
      <c r="E357" s="3"/>
    </row>
    <row r="358" spans="1:5" ht="30">
      <c r="A358" s="59">
        <v>83765</v>
      </c>
      <c r="B358" s="66" t="s">
        <v>2023</v>
      </c>
      <c r="C358" s="67" t="s">
        <v>82</v>
      </c>
      <c r="D358" s="68">
        <v>64.61</v>
      </c>
      <c r="E358" s="3"/>
    </row>
    <row r="359" spans="1:5" ht="30">
      <c r="A359" s="59">
        <v>87445</v>
      </c>
      <c r="B359" s="66" t="s">
        <v>93</v>
      </c>
      <c r="C359" s="67" t="s">
        <v>82</v>
      </c>
      <c r="D359" s="68">
        <v>2.97</v>
      </c>
      <c r="E359" s="3"/>
    </row>
    <row r="360" spans="1:5" ht="30">
      <c r="A360" s="59">
        <v>88386</v>
      </c>
      <c r="B360" s="66" t="s">
        <v>2024</v>
      </c>
      <c r="C360" s="67" t="s">
        <v>82</v>
      </c>
      <c r="D360" s="68">
        <v>2.93</v>
      </c>
      <c r="E360" s="3"/>
    </row>
    <row r="361" spans="1:5" ht="30">
      <c r="A361" s="59">
        <v>88393</v>
      </c>
      <c r="B361" s="66" t="s">
        <v>2025</v>
      </c>
      <c r="C361" s="67" t="s">
        <v>82</v>
      </c>
      <c r="D361" s="68">
        <v>3.99</v>
      </c>
      <c r="E361" s="3"/>
    </row>
    <row r="362" spans="1:5" ht="30">
      <c r="A362" s="59">
        <v>88399</v>
      </c>
      <c r="B362" s="63" t="s">
        <v>2026</v>
      </c>
      <c r="C362" s="64" t="s">
        <v>82</v>
      </c>
      <c r="D362" s="65">
        <v>2.21</v>
      </c>
      <c r="E362" s="3"/>
    </row>
    <row r="363" spans="1:5" ht="30">
      <c r="A363" s="59">
        <v>88418</v>
      </c>
      <c r="B363" s="63" t="s">
        <v>94</v>
      </c>
      <c r="C363" s="64" t="s">
        <v>82</v>
      </c>
      <c r="D363" s="65">
        <v>10.210000000000001</v>
      </c>
      <c r="E363" s="3"/>
    </row>
    <row r="364" spans="1:5" ht="30">
      <c r="A364" s="59">
        <v>88433</v>
      </c>
      <c r="B364" s="63" t="s">
        <v>2027</v>
      </c>
      <c r="C364" s="64" t="s">
        <v>82</v>
      </c>
      <c r="D364" s="65">
        <v>12.75</v>
      </c>
      <c r="E364" s="3"/>
    </row>
    <row r="365" spans="1:5" ht="30">
      <c r="A365" s="59">
        <v>88830</v>
      </c>
      <c r="B365" s="63" t="s">
        <v>2028</v>
      </c>
      <c r="C365" s="64" t="s">
        <v>82</v>
      </c>
      <c r="D365" s="65">
        <v>1.06</v>
      </c>
      <c r="E365" s="3"/>
    </row>
    <row r="366" spans="1:5">
      <c r="A366" s="59">
        <v>88843</v>
      </c>
      <c r="B366" s="66" t="s">
        <v>2029</v>
      </c>
      <c r="C366" s="67" t="s">
        <v>82</v>
      </c>
      <c r="D366" s="68">
        <v>130.15</v>
      </c>
      <c r="E366" s="3"/>
    </row>
    <row r="367" spans="1:5" ht="30">
      <c r="A367" s="59">
        <v>88907</v>
      </c>
      <c r="B367" s="66" t="s">
        <v>2030</v>
      </c>
      <c r="C367" s="67" t="s">
        <v>82</v>
      </c>
      <c r="D367" s="68">
        <v>155.72</v>
      </c>
      <c r="E367" s="3"/>
    </row>
    <row r="368" spans="1:5" ht="30">
      <c r="A368" s="59">
        <v>89021</v>
      </c>
      <c r="B368" s="66" t="s">
        <v>2031</v>
      </c>
      <c r="C368" s="67" t="s">
        <v>82</v>
      </c>
      <c r="D368" s="68">
        <v>1.53</v>
      </c>
      <c r="E368" s="3"/>
    </row>
    <row r="369" spans="1:5">
      <c r="A369" s="59">
        <v>89028</v>
      </c>
      <c r="B369" s="66" t="s">
        <v>95</v>
      </c>
      <c r="C369" s="67" t="s">
        <v>82</v>
      </c>
      <c r="D369" s="68">
        <v>147.77000000000001</v>
      </c>
      <c r="E369" s="3"/>
    </row>
    <row r="370" spans="1:5">
      <c r="A370" s="59">
        <v>89032</v>
      </c>
      <c r="B370" s="63" t="s">
        <v>2032</v>
      </c>
      <c r="C370" s="64" t="s">
        <v>82</v>
      </c>
      <c r="D370" s="65">
        <v>115.84</v>
      </c>
      <c r="E370" s="3"/>
    </row>
    <row r="371" spans="1:5">
      <c r="A371" s="59">
        <v>89035</v>
      </c>
      <c r="B371" s="66" t="s">
        <v>96</v>
      </c>
      <c r="C371" s="67" t="s">
        <v>82</v>
      </c>
      <c r="D371" s="68">
        <v>71.290000000000006</v>
      </c>
      <c r="E371" s="3"/>
    </row>
    <row r="372" spans="1:5" ht="30">
      <c r="A372" s="59">
        <v>89225</v>
      </c>
      <c r="B372" s="63" t="s">
        <v>2033</v>
      </c>
      <c r="C372" s="64" t="s">
        <v>82</v>
      </c>
      <c r="D372" s="65">
        <v>3.06</v>
      </c>
      <c r="E372" s="3"/>
    </row>
    <row r="373" spans="1:5">
      <c r="A373" s="59">
        <v>89234</v>
      </c>
      <c r="B373" s="66" t="s">
        <v>2034</v>
      </c>
      <c r="C373" s="67" t="s">
        <v>82</v>
      </c>
      <c r="D373" s="68">
        <v>326.45</v>
      </c>
      <c r="E373" s="3"/>
    </row>
    <row r="374" spans="1:5">
      <c r="A374" s="59">
        <v>89242</v>
      </c>
      <c r="B374" s="66" t="s">
        <v>2035</v>
      </c>
      <c r="C374" s="67" t="s">
        <v>82</v>
      </c>
      <c r="D374" s="68">
        <v>767.85</v>
      </c>
      <c r="E374" s="3"/>
    </row>
    <row r="375" spans="1:5">
      <c r="A375" s="59">
        <v>89250</v>
      </c>
      <c r="B375" s="63" t="s">
        <v>97</v>
      </c>
      <c r="C375" s="64" t="s">
        <v>82</v>
      </c>
      <c r="D375" s="65">
        <v>643.1</v>
      </c>
      <c r="E375" s="3"/>
    </row>
    <row r="376" spans="1:5" ht="30">
      <c r="A376" s="59">
        <v>89257</v>
      </c>
      <c r="B376" s="63" t="s">
        <v>2036</v>
      </c>
      <c r="C376" s="64" t="s">
        <v>82</v>
      </c>
      <c r="D376" s="65">
        <v>183.72</v>
      </c>
      <c r="E376" s="3"/>
    </row>
    <row r="377" spans="1:5" ht="30">
      <c r="A377" s="59">
        <v>89272</v>
      </c>
      <c r="B377" s="63" t="s">
        <v>2037</v>
      </c>
      <c r="C377" s="64" t="s">
        <v>82</v>
      </c>
      <c r="D377" s="65">
        <v>149.5</v>
      </c>
      <c r="E377" s="3"/>
    </row>
    <row r="378" spans="1:5" ht="30">
      <c r="A378" s="59">
        <v>89278</v>
      </c>
      <c r="B378" s="63" t="s">
        <v>2038</v>
      </c>
      <c r="C378" s="64" t="s">
        <v>82</v>
      </c>
      <c r="D378" s="65">
        <v>6.93</v>
      </c>
      <c r="E378" s="3"/>
    </row>
    <row r="379" spans="1:5">
      <c r="A379" s="59">
        <v>89843</v>
      </c>
      <c r="B379" s="63" t="s">
        <v>98</v>
      </c>
      <c r="C379" s="64" t="s">
        <v>82</v>
      </c>
      <c r="D379" s="65">
        <v>141.22</v>
      </c>
      <c r="E379" s="3"/>
    </row>
    <row r="380" spans="1:5" ht="30">
      <c r="A380" s="59">
        <v>89876</v>
      </c>
      <c r="B380" s="66" t="s">
        <v>99</v>
      </c>
      <c r="C380" s="67" t="s">
        <v>82</v>
      </c>
      <c r="D380" s="68">
        <v>197.79</v>
      </c>
      <c r="E380" s="3"/>
    </row>
    <row r="381" spans="1:5" ht="30">
      <c r="A381" s="59">
        <v>89883</v>
      </c>
      <c r="B381" s="63" t="s">
        <v>100</v>
      </c>
      <c r="C381" s="64" t="s">
        <v>82</v>
      </c>
      <c r="D381" s="65">
        <v>221.43</v>
      </c>
      <c r="E381" s="3"/>
    </row>
    <row r="382" spans="1:5">
      <c r="A382" s="59">
        <v>90586</v>
      </c>
      <c r="B382" s="66" t="s">
        <v>2039</v>
      </c>
      <c r="C382" s="67" t="s">
        <v>82</v>
      </c>
      <c r="D382" s="68">
        <v>1.1200000000000001</v>
      </c>
      <c r="E382" s="3"/>
    </row>
    <row r="383" spans="1:5">
      <c r="A383" s="59">
        <v>90625</v>
      </c>
      <c r="B383" s="63" t="s">
        <v>101</v>
      </c>
      <c r="C383" s="64" t="s">
        <v>82</v>
      </c>
      <c r="D383" s="65">
        <v>4.08</v>
      </c>
      <c r="E383" s="3"/>
    </row>
    <row r="384" spans="1:5" ht="30">
      <c r="A384" s="59">
        <v>90631</v>
      </c>
      <c r="B384" s="66" t="s">
        <v>102</v>
      </c>
      <c r="C384" s="67" t="s">
        <v>82</v>
      </c>
      <c r="D384" s="68">
        <v>79.62</v>
      </c>
      <c r="E384" s="3"/>
    </row>
    <row r="385" spans="1:5" ht="30">
      <c r="A385" s="59">
        <v>90637</v>
      </c>
      <c r="B385" s="63" t="s">
        <v>103</v>
      </c>
      <c r="C385" s="64" t="s">
        <v>82</v>
      </c>
      <c r="D385" s="65">
        <v>9.18</v>
      </c>
      <c r="E385" s="3"/>
    </row>
    <row r="386" spans="1:5" ht="30">
      <c r="A386" s="59">
        <v>90643</v>
      </c>
      <c r="B386" s="63" t="s">
        <v>2040</v>
      </c>
      <c r="C386" s="64" t="s">
        <v>82</v>
      </c>
      <c r="D386" s="65">
        <v>14.1</v>
      </c>
      <c r="E386" s="3"/>
    </row>
    <row r="387" spans="1:5" ht="30">
      <c r="A387" s="59">
        <v>90650</v>
      </c>
      <c r="B387" s="66" t="s">
        <v>2041</v>
      </c>
      <c r="C387" s="67" t="s">
        <v>82</v>
      </c>
      <c r="D387" s="68">
        <v>5.98</v>
      </c>
      <c r="E387" s="3"/>
    </row>
    <row r="388" spans="1:5">
      <c r="A388" s="59">
        <v>90656</v>
      </c>
      <c r="B388" s="66" t="s">
        <v>104</v>
      </c>
      <c r="C388" s="67" t="s">
        <v>82</v>
      </c>
      <c r="D388" s="68">
        <v>9.07</v>
      </c>
      <c r="E388" s="3"/>
    </row>
    <row r="389" spans="1:5">
      <c r="A389" s="59">
        <v>90662</v>
      </c>
      <c r="B389" s="66" t="s">
        <v>105</v>
      </c>
      <c r="C389" s="67" t="s">
        <v>82</v>
      </c>
      <c r="D389" s="68">
        <v>9.48</v>
      </c>
      <c r="E389" s="3"/>
    </row>
    <row r="390" spans="1:5" ht="30">
      <c r="A390" s="59">
        <v>90668</v>
      </c>
      <c r="B390" s="66" t="s">
        <v>2042</v>
      </c>
      <c r="C390" s="67" t="s">
        <v>82</v>
      </c>
      <c r="D390" s="68">
        <v>16.559999999999999</v>
      </c>
      <c r="E390" s="3"/>
    </row>
    <row r="391" spans="1:5" ht="45">
      <c r="A391" s="59">
        <v>90674</v>
      </c>
      <c r="B391" s="66" t="s">
        <v>2043</v>
      </c>
      <c r="C391" s="67" t="s">
        <v>82</v>
      </c>
      <c r="D391" s="68">
        <v>406.3</v>
      </c>
      <c r="E391" s="3"/>
    </row>
    <row r="392" spans="1:5" ht="45">
      <c r="A392" s="59">
        <v>90680</v>
      </c>
      <c r="B392" s="63" t="s">
        <v>2044</v>
      </c>
      <c r="C392" s="64" t="s">
        <v>82</v>
      </c>
      <c r="D392" s="65">
        <v>220.76</v>
      </c>
      <c r="E392" s="3"/>
    </row>
    <row r="393" spans="1:5" ht="30">
      <c r="A393" s="59">
        <v>90686</v>
      </c>
      <c r="B393" s="66" t="s">
        <v>2045</v>
      </c>
      <c r="C393" s="67" t="s">
        <v>82</v>
      </c>
      <c r="D393" s="68">
        <v>112.01</v>
      </c>
      <c r="E393" s="3"/>
    </row>
    <row r="394" spans="1:5" ht="30">
      <c r="A394" s="59">
        <v>90692</v>
      </c>
      <c r="B394" s="63" t="s">
        <v>2046</v>
      </c>
      <c r="C394" s="64" t="s">
        <v>82</v>
      </c>
      <c r="D394" s="65">
        <v>65.81</v>
      </c>
      <c r="E394" s="3"/>
    </row>
    <row r="395" spans="1:5" ht="30">
      <c r="A395" s="59">
        <v>90964</v>
      </c>
      <c r="B395" s="66" t="s">
        <v>106</v>
      </c>
      <c r="C395" s="67" t="s">
        <v>82</v>
      </c>
      <c r="D395" s="68">
        <v>15.82</v>
      </c>
      <c r="E395" s="3"/>
    </row>
    <row r="396" spans="1:5" ht="30">
      <c r="A396" s="59">
        <v>90972</v>
      </c>
      <c r="B396" s="66" t="s">
        <v>2047</v>
      </c>
      <c r="C396" s="67" t="s">
        <v>82</v>
      </c>
      <c r="D396" s="68">
        <v>44.44</v>
      </c>
      <c r="E396" s="3"/>
    </row>
    <row r="397" spans="1:5" ht="30">
      <c r="A397" s="59">
        <v>90979</v>
      </c>
      <c r="B397" s="66" t="s">
        <v>107</v>
      </c>
      <c r="C397" s="67" t="s">
        <v>82</v>
      </c>
      <c r="D397" s="68">
        <v>114.91</v>
      </c>
      <c r="E397" s="3"/>
    </row>
    <row r="398" spans="1:5" ht="30">
      <c r="A398" s="59">
        <v>90991</v>
      </c>
      <c r="B398" s="63" t="s">
        <v>2048</v>
      </c>
      <c r="C398" s="64" t="s">
        <v>82</v>
      </c>
      <c r="D398" s="65">
        <v>125.44</v>
      </c>
      <c r="E398" s="3"/>
    </row>
    <row r="399" spans="1:5" ht="30">
      <c r="A399" s="59">
        <v>90999</v>
      </c>
      <c r="B399" s="63" t="s">
        <v>2049</v>
      </c>
      <c r="C399" s="64" t="s">
        <v>82</v>
      </c>
      <c r="D399" s="65">
        <v>59.24</v>
      </c>
      <c r="E399" s="3"/>
    </row>
    <row r="400" spans="1:5" ht="30">
      <c r="A400" s="59">
        <v>91031</v>
      </c>
      <c r="B400" s="63" t="s">
        <v>108</v>
      </c>
      <c r="C400" s="64" t="s">
        <v>82</v>
      </c>
      <c r="D400" s="65">
        <v>157.33000000000001</v>
      </c>
      <c r="E400" s="3"/>
    </row>
    <row r="401" spans="1:5" ht="30">
      <c r="A401" s="59">
        <v>91277</v>
      </c>
      <c r="B401" s="66" t="s">
        <v>2050</v>
      </c>
      <c r="C401" s="67" t="s">
        <v>82</v>
      </c>
      <c r="D401" s="68">
        <v>4.95</v>
      </c>
      <c r="E401" s="3"/>
    </row>
    <row r="402" spans="1:5" ht="30">
      <c r="A402" s="59">
        <v>91283</v>
      </c>
      <c r="B402" s="63" t="s">
        <v>2051</v>
      </c>
      <c r="C402" s="64" t="s">
        <v>82</v>
      </c>
      <c r="D402" s="65">
        <v>10.23</v>
      </c>
      <c r="E402" s="3"/>
    </row>
    <row r="403" spans="1:5" ht="30">
      <c r="A403" s="59">
        <v>91386</v>
      </c>
      <c r="B403" s="63" t="s">
        <v>2052</v>
      </c>
      <c r="C403" s="64" t="s">
        <v>82</v>
      </c>
      <c r="D403" s="65">
        <v>164.77</v>
      </c>
      <c r="E403" s="3"/>
    </row>
    <row r="404" spans="1:5" ht="30">
      <c r="A404" s="59">
        <v>91533</v>
      </c>
      <c r="B404" s="63" t="s">
        <v>2053</v>
      </c>
      <c r="C404" s="64" t="s">
        <v>82</v>
      </c>
      <c r="D404" s="65">
        <v>20.399999999999999</v>
      </c>
      <c r="E404" s="3"/>
    </row>
    <row r="405" spans="1:5" ht="30">
      <c r="A405" s="59">
        <v>91634</v>
      </c>
      <c r="B405" s="63" t="s">
        <v>2054</v>
      </c>
      <c r="C405" s="64" t="s">
        <v>82</v>
      </c>
      <c r="D405" s="65">
        <v>117.11</v>
      </c>
      <c r="E405" s="3"/>
    </row>
    <row r="406" spans="1:5" ht="30">
      <c r="A406" s="59">
        <v>91645</v>
      </c>
      <c r="B406" s="63" t="s">
        <v>2055</v>
      </c>
      <c r="C406" s="64" t="s">
        <v>82</v>
      </c>
      <c r="D406" s="65">
        <v>238.48</v>
      </c>
      <c r="E406" s="3"/>
    </row>
    <row r="407" spans="1:5">
      <c r="A407" s="59">
        <v>91692</v>
      </c>
      <c r="B407" s="66" t="s">
        <v>2056</v>
      </c>
      <c r="C407" s="67" t="s">
        <v>82</v>
      </c>
      <c r="D407" s="68">
        <v>17.57</v>
      </c>
      <c r="E407" s="3"/>
    </row>
    <row r="408" spans="1:5">
      <c r="A408" s="59">
        <v>92043</v>
      </c>
      <c r="B408" s="66" t="s">
        <v>2057</v>
      </c>
      <c r="C408" s="67" t="s">
        <v>82</v>
      </c>
      <c r="D408" s="68">
        <v>7.76</v>
      </c>
      <c r="E408" s="3"/>
    </row>
    <row r="409" spans="1:5" ht="45">
      <c r="A409" s="59">
        <v>92106</v>
      </c>
      <c r="B409" s="66" t="s">
        <v>2058</v>
      </c>
      <c r="C409" s="67" t="s">
        <v>82</v>
      </c>
      <c r="D409" s="68">
        <v>163.80000000000001</v>
      </c>
      <c r="E409" s="3"/>
    </row>
    <row r="410" spans="1:5" ht="30">
      <c r="A410" s="59">
        <v>92112</v>
      </c>
      <c r="B410" s="66" t="s">
        <v>109</v>
      </c>
      <c r="C410" s="67" t="s">
        <v>82</v>
      </c>
      <c r="D410" s="68">
        <v>1.83</v>
      </c>
      <c r="E410" s="3"/>
    </row>
    <row r="411" spans="1:5">
      <c r="A411" s="59">
        <v>92118</v>
      </c>
      <c r="B411" s="66" t="s">
        <v>110</v>
      </c>
      <c r="C411" s="67" t="s">
        <v>82</v>
      </c>
      <c r="D411" s="68">
        <v>0.15</v>
      </c>
      <c r="E411" s="3"/>
    </row>
    <row r="412" spans="1:5">
      <c r="A412" s="59">
        <v>92138</v>
      </c>
      <c r="B412" s="66" t="s">
        <v>2059</v>
      </c>
      <c r="C412" s="67" t="s">
        <v>82</v>
      </c>
      <c r="D412" s="68">
        <v>119.62</v>
      </c>
      <c r="E412" s="3"/>
    </row>
    <row r="413" spans="1:5" ht="30">
      <c r="A413" s="59">
        <v>92145</v>
      </c>
      <c r="B413" s="63" t="s">
        <v>111</v>
      </c>
      <c r="C413" s="64" t="s">
        <v>82</v>
      </c>
      <c r="D413" s="65">
        <v>89.18</v>
      </c>
      <c r="E413" s="3"/>
    </row>
    <row r="414" spans="1:5" ht="30">
      <c r="A414" s="59">
        <v>92242</v>
      </c>
      <c r="B414" s="63" t="s">
        <v>2060</v>
      </c>
      <c r="C414" s="64" t="s">
        <v>82</v>
      </c>
      <c r="D414" s="65">
        <v>211.19</v>
      </c>
      <c r="E414" s="3"/>
    </row>
    <row r="415" spans="1:5">
      <c r="A415" s="59">
        <v>92716</v>
      </c>
      <c r="B415" s="66" t="s">
        <v>2061</v>
      </c>
      <c r="C415" s="67" t="s">
        <v>82</v>
      </c>
      <c r="D415" s="68">
        <v>15.87</v>
      </c>
      <c r="E415" s="3"/>
    </row>
    <row r="416" spans="1:5">
      <c r="A416" s="59">
        <v>92960</v>
      </c>
      <c r="B416" s="66" t="s">
        <v>2062</v>
      </c>
      <c r="C416" s="67" t="s">
        <v>82</v>
      </c>
      <c r="D416" s="68">
        <v>15.03</v>
      </c>
      <c r="E416" s="3"/>
    </row>
    <row r="417" spans="1:5">
      <c r="A417" s="59">
        <v>92966</v>
      </c>
      <c r="B417" s="63" t="s">
        <v>2063</v>
      </c>
      <c r="C417" s="64" t="s">
        <v>82</v>
      </c>
      <c r="D417" s="65">
        <v>18.07</v>
      </c>
      <c r="E417" s="3"/>
    </row>
    <row r="418" spans="1:5" ht="45">
      <c r="A418" s="59">
        <v>93224</v>
      </c>
      <c r="B418" s="63" t="s">
        <v>2064</v>
      </c>
      <c r="C418" s="64" t="s">
        <v>82</v>
      </c>
      <c r="D418" s="65">
        <v>591.27</v>
      </c>
      <c r="E418" s="3"/>
    </row>
    <row r="419" spans="1:5" ht="30">
      <c r="A419" s="59">
        <v>93233</v>
      </c>
      <c r="B419" s="66" t="s">
        <v>112</v>
      </c>
      <c r="C419" s="67" t="s">
        <v>82</v>
      </c>
      <c r="D419" s="68">
        <v>4.29</v>
      </c>
      <c r="E419" s="3"/>
    </row>
    <row r="420" spans="1:5">
      <c r="A420" s="59">
        <v>93272</v>
      </c>
      <c r="B420" s="66" t="s">
        <v>2065</v>
      </c>
      <c r="C420" s="67" t="s">
        <v>82</v>
      </c>
      <c r="D420" s="68">
        <v>71.09</v>
      </c>
      <c r="E420" s="3"/>
    </row>
    <row r="421" spans="1:5">
      <c r="A421" s="59">
        <v>93281</v>
      </c>
      <c r="B421" s="63" t="s">
        <v>2066</v>
      </c>
      <c r="C421" s="64" t="s">
        <v>82</v>
      </c>
      <c r="D421" s="65">
        <v>16.850000000000001</v>
      </c>
      <c r="E421" s="3"/>
    </row>
    <row r="422" spans="1:5" ht="30">
      <c r="A422" s="59">
        <v>93287</v>
      </c>
      <c r="B422" s="63" t="s">
        <v>2067</v>
      </c>
      <c r="C422" s="64" t="s">
        <v>82</v>
      </c>
      <c r="D422" s="65">
        <v>266.73</v>
      </c>
      <c r="E422" s="3"/>
    </row>
    <row r="423" spans="1:5" ht="30">
      <c r="A423" s="59">
        <v>93402</v>
      </c>
      <c r="B423" s="66" t="s">
        <v>2068</v>
      </c>
      <c r="C423" s="67" t="s">
        <v>82</v>
      </c>
      <c r="D423" s="68">
        <v>130.71</v>
      </c>
      <c r="E423" s="3"/>
    </row>
    <row r="424" spans="1:5" ht="45">
      <c r="A424" s="59">
        <v>93408</v>
      </c>
      <c r="B424" s="66" t="s">
        <v>2069</v>
      </c>
      <c r="C424" s="67" t="s">
        <v>82</v>
      </c>
      <c r="D424" s="68">
        <v>59.25</v>
      </c>
      <c r="E424" s="3"/>
    </row>
    <row r="425" spans="1:5" ht="30">
      <c r="A425" s="59">
        <v>93415</v>
      </c>
      <c r="B425" s="66" t="s">
        <v>2070</v>
      </c>
      <c r="C425" s="67" t="s">
        <v>82</v>
      </c>
      <c r="D425" s="68">
        <v>9.07</v>
      </c>
      <c r="E425" s="3"/>
    </row>
    <row r="426" spans="1:5">
      <c r="A426" s="59">
        <v>93421</v>
      </c>
      <c r="B426" s="66" t="s">
        <v>113</v>
      </c>
      <c r="C426" s="67" t="s">
        <v>82</v>
      </c>
      <c r="D426" s="68">
        <v>41.97</v>
      </c>
      <c r="E426" s="3"/>
    </row>
    <row r="427" spans="1:5">
      <c r="A427" s="59">
        <v>93427</v>
      </c>
      <c r="B427" s="63" t="s">
        <v>2071</v>
      </c>
      <c r="C427" s="64" t="s">
        <v>82</v>
      </c>
      <c r="D427" s="65">
        <v>96.04</v>
      </c>
      <c r="E427" s="3"/>
    </row>
    <row r="428" spans="1:5">
      <c r="A428" s="59">
        <v>93433</v>
      </c>
      <c r="B428" s="63" t="s">
        <v>2072</v>
      </c>
      <c r="C428" s="64" t="s">
        <v>82</v>
      </c>
      <c r="D428" s="65">
        <v>1964.48</v>
      </c>
      <c r="E428" s="3"/>
    </row>
    <row r="429" spans="1:5">
      <c r="A429" s="59">
        <v>93439</v>
      </c>
      <c r="B429" s="66" t="s">
        <v>2073</v>
      </c>
      <c r="C429" s="67" t="s">
        <v>82</v>
      </c>
      <c r="D429" s="68">
        <v>103.38</v>
      </c>
      <c r="E429" s="3"/>
    </row>
    <row r="430" spans="1:5">
      <c r="A430" s="59">
        <v>95121</v>
      </c>
      <c r="B430" s="66" t="s">
        <v>2074</v>
      </c>
      <c r="C430" s="67" t="s">
        <v>82</v>
      </c>
      <c r="D430" s="68">
        <v>193.93</v>
      </c>
      <c r="E430" s="3"/>
    </row>
    <row r="431" spans="1:5">
      <c r="A431" s="59">
        <v>95127</v>
      </c>
      <c r="B431" s="63" t="s">
        <v>114</v>
      </c>
      <c r="C431" s="64" t="s">
        <v>82</v>
      </c>
      <c r="D431" s="65">
        <v>123.66</v>
      </c>
      <c r="E431" s="3"/>
    </row>
    <row r="432" spans="1:5">
      <c r="A432" s="59">
        <v>95133</v>
      </c>
      <c r="B432" s="63" t="s">
        <v>2075</v>
      </c>
      <c r="C432" s="64" t="s">
        <v>82</v>
      </c>
      <c r="D432" s="65">
        <v>96.64</v>
      </c>
      <c r="E432" s="3"/>
    </row>
    <row r="433" spans="1:5">
      <c r="A433" s="59">
        <v>95139</v>
      </c>
      <c r="B433" s="66" t="s">
        <v>2076</v>
      </c>
      <c r="C433" s="67" t="s">
        <v>82</v>
      </c>
      <c r="D433" s="68">
        <v>0.06</v>
      </c>
      <c r="E433" s="3"/>
    </row>
    <row r="434" spans="1:5">
      <c r="A434" s="59">
        <v>95212</v>
      </c>
      <c r="B434" s="66" t="s">
        <v>2077</v>
      </c>
      <c r="C434" s="67" t="s">
        <v>82</v>
      </c>
      <c r="D434" s="68">
        <v>77.81</v>
      </c>
      <c r="E434" s="3"/>
    </row>
    <row r="435" spans="1:5">
      <c r="A435" s="59">
        <v>95218</v>
      </c>
      <c r="B435" s="63" t="s">
        <v>2078</v>
      </c>
      <c r="C435" s="64" t="s">
        <v>82</v>
      </c>
      <c r="D435" s="65">
        <v>21.29</v>
      </c>
      <c r="E435" s="3"/>
    </row>
    <row r="436" spans="1:5">
      <c r="A436" s="59">
        <v>95258</v>
      </c>
      <c r="B436" s="63" t="s">
        <v>115</v>
      </c>
      <c r="C436" s="64" t="s">
        <v>82</v>
      </c>
      <c r="D436" s="65">
        <v>17.809999999999999</v>
      </c>
      <c r="E436" s="3"/>
    </row>
    <row r="437" spans="1:5">
      <c r="A437" s="59">
        <v>95264</v>
      </c>
      <c r="B437" s="63" t="s">
        <v>2079</v>
      </c>
      <c r="C437" s="64" t="s">
        <v>82</v>
      </c>
      <c r="D437" s="65">
        <v>3.44</v>
      </c>
      <c r="E437" s="3"/>
    </row>
    <row r="438" spans="1:5" ht="30">
      <c r="A438" s="59">
        <v>95270</v>
      </c>
      <c r="B438" s="63" t="s">
        <v>2080</v>
      </c>
      <c r="C438" s="64" t="s">
        <v>82</v>
      </c>
      <c r="D438" s="65">
        <v>4.6399999999999997</v>
      </c>
      <c r="E438" s="3"/>
    </row>
    <row r="439" spans="1:5">
      <c r="A439" s="59">
        <v>95276</v>
      </c>
      <c r="B439" s="63" t="s">
        <v>2081</v>
      </c>
      <c r="C439" s="64" t="s">
        <v>82</v>
      </c>
      <c r="D439" s="65">
        <v>2.09</v>
      </c>
      <c r="E439" s="3"/>
    </row>
    <row r="440" spans="1:5">
      <c r="A440" s="59">
        <v>95282</v>
      </c>
      <c r="B440" s="63" t="s">
        <v>2082</v>
      </c>
      <c r="C440" s="64" t="s">
        <v>82</v>
      </c>
      <c r="D440" s="65">
        <v>4.62</v>
      </c>
      <c r="E440" s="3"/>
    </row>
    <row r="441" spans="1:5" ht="30">
      <c r="A441" s="59">
        <v>95620</v>
      </c>
      <c r="B441" s="63" t="s">
        <v>2083</v>
      </c>
      <c r="C441" s="64" t="s">
        <v>82</v>
      </c>
      <c r="D441" s="65">
        <v>17.510000000000002</v>
      </c>
      <c r="E441" s="3"/>
    </row>
    <row r="442" spans="1:5" ht="30">
      <c r="A442" s="59">
        <v>95631</v>
      </c>
      <c r="B442" s="63" t="s">
        <v>2084</v>
      </c>
      <c r="C442" s="64" t="s">
        <v>82</v>
      </c>
      <c r="D442" s="65">
        <v>128.03</v>
      </c>
      <c r="E442" s="3"/>
    </row>
    <row r="443" spans="1:5">
      <c r="A443" s="59">
        <v>95702</v>
      </c>
      <c r="B443" s="63" t="s">
        <v>2085</v>
      </c>
      <c r="C443" s="64" t="s">
        <v>82</v>
      </c>
      <c r="D443" s="65">
        <v>22.99</v>
      </c>
      <c r="E443" s="3"/>
    </row>
    <row r="444" spans="1:5" ht="30">
      <c r="A444" s="59">
        <v>95708</v>
      </c>
      <c r="B444" s="63" t="s">
        <v>2086</v>
      </c>
      <c r="C444" s="64" t="s">
        <v>82</v>
      </c>
      <c r="D444" s="65">
        <v>88.56</v>
      </c>
      <c r="E444" s="3"/>
    </row>
    <row r="445" spans="1:5" ht="30">
      <c r="A445" s="59">
        <v>95714</v>
      </c>
      <c r="B445" s="66" t="s">
        <v>2087</v>
      </c>
      <c r="C445" s="67" t="s">
        <v>82</v>
      </c>
      <c r="D445" s="68">
        <v>159.09</v>
      </c>
      <c r="E445" s="3"/>
    </row>
    <row r="446" spans="1:5" ht="30">
      <c r="A446" s="59">
        <v>95720</v>
      </c>
      <c r="B446" s="66" t="s">
        <v>2088</v>
      </c>
      <c r="C446" s="67" t="s">
        <v>82</v>
      </c>
      <c r="D446" s="68">
        <v>156.63</v>
      </c>
      <c r="E446" s="3"/>
    </row>
    <row r="447" spans="1:5">
      <c r="A447" s="59">
        <v>95872</v>
      </c>
      <c r="B447" s="66" t="s">
        <v>260</v>
      </c>
      <c r="C447" s="67" t="s">
        <v>82</v>
      </c>
      <c r="D447" s="68">
        <v>162.97999999999999</v>
      </c>
      <c r="E447" s="3"/>
    </row>
    <row r="448" spans="1:5">
      <c r="A448" s="59">
        <v>96013</v>
      </c>
      <c r="B448" s="66" t="s">
        <v>2089</v>
      </c>
      <c r="C448" s="67" t="s">
        <v>82</v>
      </c>
      <c r="D448" s="68">
        <v>98.07</v>
      </c>
      <c r="E448" s="3"/>
    </row>
    <row r="449" spans="1:5">
      <c r="A449" s="59">
        <v>96020</v>
      </c>
      <c r="B449" s="63" t="s">
        <v>2090</v>
      </c>
      <c r="C449" s="64" t="s">
        <v>82</v>
      </c>
      <c r="D449" s="65">
        <v>97.85</v>
      </c>
      <c r="E449" s="3"/>
    </row>
    <row r="450" spans="1:5">
      <c r="A450" s="59">
        <v>96028</v>
      </c>
      <c r="B450" s="63" t="s">
        <v>2091</v>
      </c>
      <c r="C450" s="64" t="s">
        <v>82</v>
      </c>
      <c r="D450" s="65">
        <v>74.97</v>
      </c>
      <c r="E450" s="3"/>
    </row>
    <row r="451" spans="1:5" ht="30">
      <c r="A451" s="59">
        <v>96035</v>
      </c>
      <c r="B451" s="63" t="s">
        <v>2092</v>
      </c>
      <c r="C451" s="64" t="s">
        <v>82</v>
      </c>
      <c r="D451" s="65">
        <v>171.76</v>
      </c>
      <c r="E451" s="3"/>
    </row>
    <row r="452" spans="1:5">
      <c r="A452" s="59">
        <v>96157</v>
      </c>
      <c r="B452" s="63" t="s">
        <v>2093</v>
      </c>
      <c r="C452" s="64" t="s">
        <v>82</v>
      </c>
      <c r="D452" s="65">
        <v>75.19</v>
      </c>
      <c r="E452" s="3"/>
    </row>
    <row r="453" spans="1:5" ht="30">
      <c r="A453" s="59">
        <v>96158</v>
      </c>
      <c r="B453" s="63" t="s">
        <v>2094</v>
      </c>
      <c r="C453" s="64" t="s">
        <v>82</v>
      </c>
      <c r="D453" s="65">
        <v>71.900000000000006</v>
      </c>
      <c r="E453" s="3"/>
    </row>
    <row r="454" spans="1:5">
      <c r="A454" s="59">
        <v>96245</v>
      </c>
      <c r="B454" s="63" t="s">
        <v>2095</v>
      </c>
      <c r="C454" s="64" t="s">
        <v>82</v>
      </c>
      <c r="D454" s="65">
        <v>62.2</v>
      </c>
      <c r="E454" s="3"/>
    </row>
    <row r="455" spans="1:5">
      <c r="A455" s="59">
        <v>96303</v>
      </c>
      <c r="B455" s="63" t="s">
        <v>2096</v>
      </c>
      <c r="C455" s="64" t="s">
        <v>82</v>
      </c>
      <c r="D455" s="65">
        <v>153.88999999999999</v>
      </c>
      <c r="E455" s="3"/>
    </row>
    <row r="456" spans="1:5" ht="30">
      <c r="A456" s="59">
        <v>96309</v>
      </c>
      <c r="B456" s="63" t="s">
        <v>2097</v>
      </c>
      <c r="C456" s="64" t="s">
        <v>82</v>
      </c>
      <c r="D456" s="65">
        <v>0.86</v>
      </c>
      <c r="E456" s="3"/>
    </row>
    <row r="457" spans="1:5" ht="30">
      <c r="A457" s="59">
        <v>96463</v>
      </c>
      <c r="B457" s="63" t="s">
        <v>2098</v>
      </c>
      <c r="C457" s="64" t="s">
        <v>82</v>
      </c>
      <c r="D457" s="65">
        <v>126.62</v>
      </c>
      <c r="E457" s="3"/>
    </row>
    <row r="458" spans="1:5" ht="30">
      <c r="A458" s="59">
        <v>98764</v>
      </c>
      <c r="B458" s="63" t="s">
        <v>8832</v>
      </c>
      <c r="C458" s="64" t="s">
        <v>82</v>
      </c>
      <c r="D458" s="65">
        <v>2.46</v>
      </c>
      <c r="E458" s="3"/>
    </row>
    <row r="459" spans="1:5" ht="30">
      <c r="A459" s="59">
        <v>5632</v>
      </c>
      <c r="B459" s="63" t="s">
        <v>2099</v>
      </c>
      <c r="C459" s="64" t="s">
        <v>116</v>
      </c>
      <c r="D459" s="65">
        <v>47.75</v>
      </c>
      <c r="E459" s="3"/>
    </row>
    <row r="460" spans="1:5" ht="45">
      <c r="A460" s="59">
        <v>5679</v>
      </c>
      <c r="B460" s="63" t="s">
        <v>2100</v>
      </c>
      <c r="C460" s="64" t="s">
        <v>116</v>
      </c>
      <c r="D460" s="65">
        <v>35.56</v>
      </c>
      <c r="E460" s="3"/>
    </row>
    <row r="461" spans="1:5" ht="45">
      <c r="A461" s="59">
        <v>5681</v>
      </c>
      <c r="B461" s="66" t="s">
        <v>2101</v>
      </c>
      <c r="C461" s="67" t="s">
        <v>116</v>
      </c>
      <c r="D461" s="68">
        <v>33.79</v>
      </c>
      <c r="E461" s="3"/>
    </row>
    <row r="462" spans="1:5" ht="30">
      <c r="A462" s="59">
        <v>5685</v>
      </c>
      <c r="B462" s="63" t="s">
        <v>2102</v>
      </c>
      <c r="C462" s="64" t="s">
        <v>116</v>
      </c>
      <c r="D462" s="65">
        <v>33.6</v>
      </c>
      <c r="E462" s="3"/>
    </row>
    <row r="463" spans="1:5" ht="30">
      <c r="A463" s="59">
        <v>5690</v>
      </c>
      <c r="B463" s="63" t="s">
        <v>2103</v>
      </c>
      <c r="C463" s="64" t="s">
        <v>116</v>
      </c>
      <c r="D463" s="65">
        <v>1.91</v>
      </c>
      <c r="E463" s="3"/>
    </row>
    <row r="464" spans="1:5" ht="30">
      <c r="A464" s="59">
        <v>5806</v>
      </c>
      <c r="B464" s="66" t="s">
        <v>2104</v>
      </c>
      <c r="C464" s="67" t="s">
        <v>116</v>
      </c>
      <c r="D464" s="68">
        <v>0.14000000000000001</v>
      </c>
      <c r="E464" s="3"/>
    </row>
    <row r="465" spans="1:5" ht="30">
      <c r="A465" s="59">
        <v>5826</v>
      </c>
      <c r="B465" s="66" t="s">
        <v>2105</v>
      </c>
      <c r="C465" s="67" t="s">
        <v>116</v>
      </c>
      <c r="D465" s="68">
        <v>26.21</v>
      </c>
      <c r="E465" s="3"/>
    </row>
    <row r="466" spans="1:5">
      <c r="A466" s="59">
        <v>5829</v>
      </c>
      <c r="B466" s="63" t="s">
        <v>117</v>
      </c>
      <c r="C466" s="64" t="s">
        <v>116</v>
      </c>
      <c r="D466" s="65">
        <v>116.89</v>
      </c>
      <c r="E466" s="3"/>
    </row>
    <row r="467" spans="1:5" ht="30">
      <c r="A467" s="59">
        <v>5837</v>
      </c>
      <c r="B467" s="63" t="s">
        <v>2106</v>
      </c>
      <c r="C467" s="64" t="s">
        <v>116</v>
      </c>
      <c r="D467" s="65">
        <v>84.03</v>
      </c>
      <c r="E467" s="3"/>
    </row>
    <row r="468" spans="1:5">
      <c r="A468" s="59">
        <v>5841</v>
      </c>
      <c r="B468" s="66" t="s">
        <v>2107</v>
      </c>
      <c r="C468" s="67" t="s">
        <v>116</v>
      </c>
      <c r="D468" s="68">
        <v>2.1800000000000002</v>
      </c>
      <c r="E468" s="3"/>
    </row>
    <row r="469" spans="1:5">
      <c r="A469" s="59">
        <v>5845</v>
      </c>
      <c r="B469" s="66" t="s">
        <v>118</v>
      </c>
      <c r="C469" s="67" t="s">
        <v>116</v>
      </c>
      <c r="D469" s="68">
        <v>27.35</v>
      </c>
      <c r="E469" s="3"/>
    </row>
    <row r="470" spans="1:5">
      <c r="A470" s="59">
        <v>5849</v>
      </c>
      <c r="B470" s="63" t="s">
        <v>2108</v>
      </c>
      <c r="C470" s="64" t="s">
        <v>116</v>
      </c>
      <c r="D470" s="65">
        <v>46.03</v>
      </c>
      <c r="E470" s="3"/>
    </row>
    <row r="471" spans="1:5" ht="30">
      <c r="A471" s="59">
        <v>5853</v>
      </c>
      <c r="B471" s="63" t="s">
        <v>119</v>
      </c>
      <c r="C471" s="64" t="s">
        <v>116</v>
      </c>
      <c r="D471" s="65">
        <v>46.21</v>
      </c>
      <c r="E471" s="3"/>
    </row>
    <row r="472" spans="1:5">
      <c r="A472" s="59">
        <v>5857</v>
      </c>
      <c r="B472" s="66" t="s">
        <v>2109</v>
      </c>
      <c r="C472" s="67" t="s">
        <v>116</v>
      </c>
      <c r="D472" s="68">
        <v>114.41</v>
      </c>
      <c r="E472" s="3"/>
    </row>
    <row r="473" spans="1:5" ht="30">
      <c r="A473" s="59">
        <v>5865</v>
      </c>
      <c r="B473" s="63" t="s">
        <v>2110</v>
      </c>
      <c r="C473" s="64" t="s">
        <v>116</v>
      </c>
      <c r="D473" s="65">
        <v>5.33</v>
      </c>
      <c r="E473" s="3"/>
    </row>
    <row r="474" spans="1:5" ht="30">
      <c r="A474" s="59">
        <v>5869</v>
      </c>
      <c r="B474" s="66" t="s">
        <v>2111</v>
      </c>
      <c r="C474" s="67" t="s">
        <v>116</v>
      </c>
      <c r="D474" s="68">
        <v>37.619999999999997</v>
      </c>
      <c r="E474" s="3"/>
    </row>
    <row r="475" spans="1:5" ht="45">
      <c r="A475" s="59">
        <v>5877</v>
      </c>
      <c r="B475" s="63" t="s">
        <v>2112</v>
      </c>
      <c r="C475" s="64" t="s">
        <v>116</v>
      </c>
      <c r="D475" s="65">
        <v>35</v>
      </c>
      <c r="E475" s="3"/>
    </row>
    <row r="476" spans="1:5" ht="30">
      <c r="A476" s="59">
        <v>5881</v>
      </c>
      <c r="B476" s="63" t="s">
        <v>2113</v>
      </c>
      <c r="C476" s="64" t="s">
        <v>116</v>
      </c>
      <c r="D476" s="65">
        <v>40.07</v>
      </c>
      <c r="E476" s="3"/>
    </row>
    <row r="477" spans="1:5" ht="30">
      <c r="A477" s="59">
        <v>5884</v>
      </c>
      <c r="B477" s="63" t="s">
        <v>2114</v>
      </c>
      <c r="C477" s="64" t="s">
        <v>116</v>
      </c>
      <c r="D477" s="65">
        <v>33.479999999999997</v>
      </c>
      <c r="E477" s="3"/>
    </row>
    <row r="478" spans="1:5" ht="30">
      <c r="A478" s="59">
        <v>5892</v>
      </c>
      <c r="B478" s="63" t="s">
        <v>120</v>
      </c>
      <c r="C478" s="64" t="s">
        <v>116</v>
      </c>
      <c r="D478" s="65">
        <v>27.24</v>
      </c>
      <c r="E478" s="3"/>
    </row>
    <row r="479" spans="1:5" ht="30">
      <c r="A479" s="59">
        <v>5896</v>
      </c>
      <c r="B479" s="63" t="s">
        <v>2115</v>
      </c>
      <c r="C479" s="64" t="s">
        <v>116</v>
      </c>
      <c r="D479" s="65">
        <v>25.45</v>
      </c>
      <c r="E479" s="3"/>
    </row>
    <row r="480" spans="1:5" ht="30">
      <c r="A480" s="59">
        <v>5903</v>
      </c>
      <c r="B480" s="66" t="s">
        <v>2116</v>
      </c>
      <c r="C480" s="67" t="s">
        <v>116</v>
      </c>
      <c r="D480" s="68">
        <v>32.08</v>
      </c>
      <c r="E480" s="3"/>
    </row>
    <row r="481" spans="1:5" ht="30">
      <c r="A481" s="59">
        <v>5911</v>
      </c>
      <c r="B481" s="63" t="s">
        <v>121</v>
      </c>
      <c r="C481" s="64" t="s">
        <v>116</v>
      </c>
      <c r="D481" s="65">
        <v>17.68</v>
      </c>
      <c r="E481" s="3"/>
    </row>
    <row r="482" spans="1:5">
      <c r="A482" s="59">
        <v>5923</v>
      </c>
      <c r="B482" s="66" t="s">
        <v>2117</v>
      </c>
      <c r="C482" s="67" t="s">
        <v>116</v>
      </c>
      <c r="D482" s="68">
        <v>1.49</v>
      </c>
      <c r="E482" s="3"/>
    </row>
    <row r="483" spans="1:5" ht="30">
      <c r="A483" s="59">
        <v>5930</v>
      </c>
      <c r="B483" s="66" t="s">
        <v>2118</v>
      </c>
      <c r="C483" s="67" t="s">
        <v>116</v>
      </c>
      <c r="D483" s="68">
        <v>27.91</v>
      </c>
      <c r="E483" s="3"/>
    </row>
    <row r="484" spans="1:5" ht="30">
      <c r="A484" s="59">
        <v>5934</v>
      </c>
      <c r="B484" s="63" t="s">
        <v>122</v>
      </c>
      <c r="C484" s="64" t="s">
        <v>116</v>
      </c>
      <c r="D484" s="65">
        <v>50.96</v>
      </c>
      <c r="E484" s="3"/>
    </row>
    <row r="485" spans="1:5" ht="30">
      <c r="A485" s="59">
        <v>5942</v>
      </c>
      <c r="B485" s="63" t="s">
        <v>2119</v>
      </c>
      <c r="C485" s="64" t="s">
        <v>116</v>
      </c>
      <c r="D485" s="65">
        <v>42.11</v>
      </c>
      <c r="E485" s="3"/>
    </row>
    <row r="486" spans="1:5" ht="30">
      <c r="A486" s="59">
        <v>5946</v>
      </c>
      <c r="B486" s="66" t="s">
        <v>2120</v>
      </c>
      <c r="C486" s="67" t="s">
        <v>116</v>
      </c>
      <c r="D486" s="68">
        <v>51.63</v>
      </c>
      <c r="E486" s="3"/>
    </row>
    <row r="487" spans="1:5">
      <c r="A487" s="59">
        <v>5952</v>
      </c>
      <c r="B487" s="63" t="s">
        <v>123</v>
      </c>
      <c r="C487" s="64" t="s">
        <v>116</v>
      </c>
      <c r="D487" s="65">
        <v>17.079999999999998</v>
      </c>
      <c r="E487" s="3"/>
    </row>
    <row r="488" spans="1:5" ht="30">
      <c r="A488" s="59">
        <v>5954</v>
      </c>
      <c r="B488" s="63" t="s">
        <v>124</v>
      </c>
      <c r="C488" s="64" t="s">
        <v>116</v>
      </c>
      <c r="D488" s="65">
        <v>2.42</v>
      </c>
      <c r="E488" s="3"/>
    </row>
    <row r="489" spans="1:5" ht="30">
      <c r="A489" s="59">
        <v>5961</v>
      </c>
      <c r="B489" s="66" t="s">
        <v>2121</v>
      </c>
      <c r="C489" s="67" t="s">
        <v>116</v>
      </c>
      <c r="D489" s="68">
        <v>31.09</v>
      </c>
      <c r="E489" s="3"/>
    </row>
    <row r="490" spans="1:5" ht="30">
      <c r="A490" s="59">
        <v>6260</v>
      </c>
      <c r="B490" s="66" t="s">
        <v>2122</v>
      </c>
      <c r="C490" s="67" t="s">
        <v>116</v>
      </c>
      <c r="D490" s="68">
        <v>28.49</v>
      </c>
      <c r="E490" s="3"/>
    </row>
    <row r="491" spans="1:5" ht="30">
      <c r="A491" s="59">
        <v>6880</v>
      </c>
      <c r="B491" s="66" t="s">
        <v>2123</v>
      </c>
      <c r="C491" s="67" t="s">
        <v>116</v>
      </c>
      <c r="D491" s="68">
        <v>43.55</v>
      </c>
      <c r="E491" s="3"/>
    </row>
    <row r="492" spans="1:5">
      <c r="A492" s="59">
        <v>7031</v>
      </c>
      <c r="B492" s="63" t="s">
        <v>2124</v>
      </c>
      <c r="C492" s="64" t="s">
        <v>116</v>
      </c>
      <c r="D492" s="65">
        <v>3.36</v>
      </c>
      <c r="E492" s="3"/>
    </row>
    <row r="493" spans="1:5" ht="30">
      <c r="A493" s="59">
        <v>7043</v>
      </c>
      <c r="B493" s="63" t="s">
        <v>2125</v>
      </c>
      <c r="C493" s="64" t="s">
        <v>116</v>
      </c>
      <c r="D493" s="65">
        <v>0.18</v>
      </c>
      <c r="E493" s="3"/>
    </row>
    <row r="494" spans="1:5" ht="30">
      <c r="A494" s="59">
        <v>7050</v>
      </c>
      <c r="B494" s="63" t="s">
        <v>2126</v>
      </c>
      <c r="C494" s="64" t="s">
        <v>116</v>
      </c>
      <c r="D494" s="65">
        <v>40.43</v>
      </c>
      <c r="E494" s="3"/>
    </row>
    <row r="495" spans="1:5" ht="30">
      <c r="A495" s="59">
        <v>67827</v>
      </c>
      <c r="B495" s="66" t="s">
        <v>2127</v>
      </c>
      <c r="C495" s="67" t="s">
        <v>116</v>
      </c>
      <c r="D495" s="68">
        <v>30.37</v>
      </c>
      <c r="E495" s="3"/>
    </row>
    <row r="496" spans="1:5">
      <c r="A496" s="59">
        <v>73395</v>
      </c>
      <c r="B496" s="63" t="s">
        <v>2128</v>
      </c>
      <c r="C496" s="64" t="s">
        <v>116</v>
      </c>
      <c r="D496" s="65">
        <v>4.18</v>
      </c>
      <c r="E496" s="3"/>
    </row>
    <row r="497" spans="1:5" ht="30">
      <c r="A497" s="59">
        <v>83766</v>
      </c>
      <c r="B497" s="63" t="s">
        <v>2129</v>
      </c>
      <c r="C497" s="64" t="s">
        <v>116</v>
      </c>
      <c r="D497" s="65">
        <v>28.15</v>
      </c>
      <c r="E497" s="3"/>
    </row>
    <row r="498" spans="1:5" ht="30">
      <c r="A498" s="59">
        <v>84013</v>
      </c>
      <c r="B498" s="66" t="s">
        <v>2130</v>
      </c>
      <c r="C498" s="67" t="s">
        <v>116</v>
      </c>
      <c r="D498" s="68">
        <v>46.45</v>
      </c>
      <c r="E498" s="3"/>
    </row>
    <row r="499" spans="1:5" ht="30">
      <c r="A499" s="59">
        <v>87446</v>
      </c>
      <c r="B499" s="63" t="s">
        <v>125</v>
      </c>
      <c r="C499" s="64" t="s">
        <v>116</v>
      </c>
      <c r="D499" s="65">
        <v>0.34</v>
      </c>
      <c r="E499" s="3"/>
    </row>
    <row r="500" spans="1:5" ht="30">
      <c r="A500" s="59">
        <v>88392</v>
      </c>
      <c r="B500" s="66" t="s">
        <v>2131</v>
      </c>
      <c r="C500" s="67" t="s">
        <v>116</v>
      </c>
      <c r="D500" s="68">
        <v>0.66</v>
      </c>
      <c r="E500" s="3"/>
    </row>
    <row r="501" spans="1:5" ht="30">
      <c r="A501" s="59">
        <v>88398</v>
      </c>
      <c r="B501" s="63" t="s">
        <v>2132</v>
      </c>
      <c r="C501" s="64" t="s">
        <v>116</v>
      </c>
      <c r="D501" s="65">
        <v>0.79</v>
      </c>
      <c r="E501" s="3"/>
    </row>
    <row r="502" spans="1:5" ht="30">
      <c r="A502" s="59">
        <v>88404</v>
      </c>
      <c r="B502" s="66" t="s">
        <v>2133</v>
      </c>
      <c r="C502" s="67" t="s">
        <v>116</v>
      </c>
      <c r="D502" s="68">
        <v>0.62</v>
      </c>
      <c r="E502" s="3"/>
    </row>
    <row r="503" spans="1:5" ht="30">
      <c r="A503" s="59">
        <v>88430</v>
      </c>
      <c r="B503" s="63" t="s">
        <v>126</v>
      </c>
      <c r="C503" s="64" t="s">
        <v>116</v>
      </c>
      <c r="D503" s="65">
        <v>4.1100000000000003</v>
      </c>
      <c r="E503" s="3"/>
    </row>
    <row r="504" spans="1:5" ht="30">
      <c r="A504" s="59">
        <v>88438</v>
      </c>
      <c r="B504" s="66" t="s">
        <v>2134</v>
      </c>
      <c r="C504" s="67" t="s">
        <v>116</v>
      </c>
      <c r="D504" s="68">
        <v>5.46</v>
      </c>
      <c r="E504" s="3"/>
    </row>
    <row r="505" spans="1:5" ht="30">
      <c r="A505" s="59">
        <v>88831</v>
      </c>
      <c r="B505" s="63" t="s">
        <v>2135</v>
      </c>
      <c r="C505" s="64" t="s">
        <v>116</v>
      </c>
      <c r="D505" s="65">
        <v>0.24</v>
      </c>
      <c r="E505" s="3"/>
    </row>
    <row r="506" spans="1:5">
      <c r="A506" s="59">
        <v>88844</v>
      </c>
      <c r="B506" s="63" t="s">
        <v>2136</v>
      </c>
      <c r="C506" s="64" t="s">
        <v>116</v>
      </c>
      <c r="D506" s="65">
        <v>40.43</v>
      </c>
      <c r="E506" s="3"/>
    </row>
    <row r="507" spans="1:5" ht="30">
      <c r="A507" s="59">
        <v>88908</v>
      </c>
      <c r="B507" s="66" t="s">
        <v>2137</v>
      </c>
      <c r="C507" s="67" t="s">
        <v>116</v>
      </c>
      <c r="D507" s="68">
        <v>50.91</v>
      </c>
      <c r="E507" s="3"/>
    </row>
    <row r="508" spans="1:5" ht="30">
      <c r="A508" s="59">
        <v>89022</v>
      </c>
      <c r="B508" s="66" t="s">
        <v>2138</v>
      </c>
      <c r="C508" s="67" t="s">
        <v>116</v>
      </c>
      <c r="D508" s="68">
        <v>0.28999999999999998</v>
      </c>
      <c r="E508" s="3"/>
    </row>
    <row r="509" spans="1:5">
      <c r="A509" s="59">
        <v>89027</v>
      </c>
      <c r="B509" s="66" t="s">
        <v>127</v>
      </c>
      <c r="C509" s="67" t="s">
        <v>116</v>
      </c>
      <c r="D509" s="68">
        <v>2.73</v>
      </c>
      <c r="E509" s="3"/>
    </row>
    <row r="510" spans="1:5">
      <c r="A510" s="59">
        <v>89031</v>
      </c>
      <c r="B510" s="63" t="s">
        <v>2139</v>
      </c>
      <c r="C510" s="64" t="s">
        <v>116</v>
      </c>
      <c r="D510" s="65">
        <v>39.36</v>
      </c>
      <c r="E510" s="3"/>
    </row>
    <row r="511" spans="1:5">
      <c r="A511" s="59">
        <v>89036</v>
      </c>
      <c r="B511" s="66" t="s">
        <v>128</v>
      </c>
      <c r="C511" s="67" t="s">
        <v>116</v>
      </c>
      <c r="D511" s="68">
        <v>24.38</v>
      </c>
      <c r="E511" s="3"/>
    </row>
    <row r="512" spans="1:5">
      <c r="A512" s="59">
        <v>89218</v>
      </c>
      <c r="B512" s="63" t="s">
        <v>129</v>
      </c>
      <c r="C512" s="64" t="s">
        <v>116</v>
      </c>
      <c r="D512" s="65">
        <v>52.33</v>
      </c>
      <c r="E512" s="3"/>
    </row>
    <row r="513" spans="1:5" ht="30">
      <c r="A513" s="59">
        <v>89226</v>
      </c>
      <c r="B513" s="66" t="s">
        <v>2140</v>
      </c>
      <c r="C513" s="67" t="s">
        <v>116</v>
      </c>
      <c r="D513" s="68">
        <v>1.01</v>
      </c>
      <c r="E513" s="3"/>
    </row>
    <row r="514" spans="1:5">
      <c r="A514" s="59">
        <v>89235</v>
      </c>
      <c r="B514" s="63" t="s">
        <v>2141</v>
      </c>
      <c r="C514" s="64" t="s">
        <v>116</v>
      </c>
      <c r="D514" s="65">
        <v>106.86</v>
      </c>
      <c r="E514" s="3"/>
    </row>
    <row r="515" spans="1:5">
      <c r="A515" s="59">
        <v>89243</v>
      </c>
      <c r="B515" s="66" t="s">
        <v>2142</v>
      </c>
      <c r="C515" s="67" t="s">
        <v>116</v>
      </c>
      <c r="D515" s="68">
        <v>224.39</v>
      </c>
      <c r="E515" s="3"/>
    </row>
    <row r="516" spans="1:5">
      <c r="A516" s="59">
        <v>89251</v>
      </c>
      <c r="B516" s="66" t="s">
        <v>130</v>
      </c>
      <c r="C516" s="67" t="s">
        <v>116</v>
      </c>
      <c r="D516" s="68">
        <v>197.45</v>
      </c>
      <c r="E516" s="3"/>
    </row>
    <row r="517" spans="1:5" ht="30">
      <c r="A517" s="59">
        <v>89258</v>
      </c>
      <c r="B517" s="63" t="s">
        <v>2143</v>
      </c>
      <c r="C517" s="64" t="s">
        <v>116</v>
      </c>
      <c r="D517" s="65">
        <v>72.27</v>
      </c>
      <c r="E517" s="3"/>
    </row>
    <row r="518" spans="1:5" ht="30">
      <c r="A518" s="59">
        <v>89273</v>
      </c>
      <c r="B518" s="66" t="s">
        <v>2144</v>
      </c>
      <c r="C518" s="67" t="s">
        <v>116</v>
      </c>
      <c r="D518" s="68">
        <v>49.46</v>
      </c>
      <c r="E518" s="3"/>
    </row>
    <row r="519" spans="1:5" ht="30">
      <c r="A519" s="59">
        <v>89279</v>
      </c>
      <c r="B519" s="63" t="s">
        <v>2145</v>
      </c>
      <c r="C519" s="64" t="s">
        <v>116</v>
      </c>
      <c r="D519" s="65">
        <v>1.24</v>
      </c>
      <c r="E519" s="3"/>
    </row>
    <row r="520" spans="1:5" ht="30">
      <c r="A520" s="59">
        <v>89877</v>
      </c>
      <c r="B520" s="66" t="s">
        <v>131</v>
      </c>
      <c r="C520" s="67" t="s">
        <v>116</v>
      </c>
      <c r="D520" s="68">
        <v>36.07</v>
      </c>
      <c r="E520" s="3"/>
    </row>
    <row r="521" spans="1:5" ht="30">
      <c r="A521" s="59">
        <v>89884</v>
      </c>
      <c r="B521" s="63" t="s">
        <v>132</v>
      </c>
      <c r="C521" s="64" t="s">
        <v>116</v>
      </c>
      <c r="D521" s="65">
        <v>37.369999999999997</v>
      </c>
      <c r="E521" s="3"/>
    </row>
    <row r="522" spans="1:5">
      <c r="A522" s="59">
        <v>90587</v>
      </c>
      <c r="B522" s="66" t="s">
        <v>2146</v>
      </c>
      <c r="C522" s="67" t="s">
        <v>116</v>
      </c>
      <c r="D522" s="68">
        <v>0.3</v>
      </c>
      <c r="E522" s="3"/>
    </row>
    <row r="523" spans="1:5">
      <c r="A523" s="59">
        <v>90626</v>
      </c>
      <c r="B523" s="63" t="s">
        <v>133</v>
      </c>
      <c r="C523" s="64" t="s">
        <v>116</v>
      </c>
      <c r="D523" s="65">
        <v>1.23</v>
      </c>
      <c r="E523" s="3"/>
    </row>
    <row r="524" spans="1:5" ht="30">
      <c r="A524" s="59">
        <v>90632</v>
      </c>
      <c r="B524" s="66" t="s">
        <v>134</v>
      </c>
      <c r="C524" s="67" t="s">
        <v>116</v>
      </c>
      <c r="D524" s="68">
        <v>44.63</v>
      </c>
      <c r="E524" s="3"/>
    </row>
    <row r="525" spans="1:5" ht="30">
      <c r="A525" s="59">
        <v>90638</v>
      </c>
      <c r="B525" s="70" t="s">
        <v>135</v>
      </c>
      <c r="C525" s="71" t="s">
        <v>116</v>
      </c>
      <c r="D525" s="14">
        <v>3.16</v>
      </c>
    </row>
    <row r="526" spans="1:5" ht="30">
      <c r="A526" s="59">
        <v>90644</v>
      </c>
      <c r="B526" s="66" t="s">
        <v>2147</v>
      </c>
      <c r="C526" s="67" t="s">
        <v>116</v>
      </c>
      <c r="D526" s="68">
        <v>4.72</v>
      </c>
      <c r="E526" s="3"/>
    </row>
    <row r="527" spans="1:5" ht="30">
      <c r="A527" s="59">
        <v>90651</v>
      </c>
      <c r="B527" s="63" t="s">
        <v>2148</v>
      </c>
      <c r="C527" s="64" t="s">
        <v>116</v>
      </c>
      <c r="D527" s="65">
        <v>0.55000000000000004</v>
      </c>
      <c r="E527" s="3"/>
    </row>
    <row r="528" spans="1:5">
      <c r="A528" s="59">
        <v>90657</v>
      </c>
      <c r="B528" s="63" t="s">
        <v>136</v>
      </c>
      <c r="C528" s="64" t="s">
        <v>116</v>
      </c>
      <c r="D528" s="65">
        <v>3.07</v>
      </c>
      <c r="E528" s="3"/>
    </row>
    <row r="529" spans="1:5">
      <c r="A529" s="59">
        <v>90663</v>
      </c>
      <c r="B529" s="66" t="s">
        <v>137</v>
      </c>
      <c r="C529" s="67" t="s">
        <v>116</v>
      </c>
      <c r="D529" s="68">
        <v>3.29</v>
      </c>
      <c r="E529" s="3"/>
    </row>
    <row r="530" spans="1:5" ht="30">
      <c r="A530" s="59">
        <v>90669</v>
      </c>
      <c r="B530" s="63" t="s">
        <v>2149</v>
      </c>
      <c r="C530" s="64" t="s">
        <v>116</v>
      </c>
      <c r="D530" s="65">
        <v>3.79</v>
      </c>
      <c r="E530" s="3"/>
    </row>
    <row r="531" spans="1:5" ht="45">
      <c r="A531" s="59">
        <v>90675</v>
      </c>
      <c r="B531" s="63" t="s">
        <v>2150</v>
      </c>
      <c r="C531" s="64" t="s">
        <v>116</v>
      </c>
      <c r="D531" s="65">
        <v>147.96</v>
      </c>
      <c r="E531" s="3"/>
    </row>
    <row r="532" spans="1:5" ht="45">
      <c r="A532" s="59">
        <v>90681</v>
      </c>
      <c r="B532" s="66" t="s">
        <v>2151</v>
      </c>
      <c r="C532" s="67" t="s">
        <v>116</v>
      </c>
      <c r="D532" s="68">
        <v>87.52</v>
      </c>
      <c r="E532" s="3"/>
    </row>
    <row r="533" spans="1:5" ht="30">
      <c r="A533" s="59">
        <v>90687</v>
      </c>
      <c r="B533" s="63" t="s">
        <v>2152</v>
      </c>
      <c r="C533" s="64" t="s">
        <v>116</v>
      </c>
      <c r="D533" s="65">
        <v>46.09</v>
      </c>
      <c r="E533" s="3"/>
    </row>
    <row r="534" spans="1:5" ht="30">
      <c r="A534" s="59">
        <v>90693</v>
      </c>
      <c r="B534" s="66" t="s">
        <v>2153</v>
      </c>
      <c r="C534" s="67" t="s">
        <v>116</v>
      </c>
      <c r="D534" s="68">
        <v>30.18</v>
      </c>
      <c r="E534" s="3"/>
    </row>
    <row r="535" spans="1:5" ht="30">
      <c r="A535" s="59">
        <v>90965</v>
      </c>
      <c r="B535" s="63" t="s">
        <v>138</v>
      </c>
      <c r="C535" s="64" t="s">
        <v>116</v>
      </c>
      <c r="D535" s="65">
        <v>3.23</v>
      </c>
      <c r="E535" s="3"/>
    </row>
    <row r="536" spans="1:5" ht="30">
      <c r="A536" s="59">
        <v>90973</v>
      </c>
      <c r="B536" s="66" t="s">
        <v>2154</v>
      </c>
      <c r="C536" s="67" t="s">
        <v>116</v>
      </c>
      <c r="D536" s="68">
        <v>3.24</v>
      </c>
      <c r="E536" s="3"/>
    </row>
    <row r="537" spans="1:5" ht="30">
      <c r="A537" s="59">
        <v>90982</v>
      </c>
      <c r="B537" s="63" t="s">
        <v>139</v>
      </c>
      <c r="C537" s="64" t="s">
        <v>116</v>
      </c>
      <c r="D537" s="65">
        <v>8.25</v>
      </c>
      <c r="E537" s="3"/>
    </row>
    <row r="538" spans="1:5" ht="30">
      <c r="A538" s="59">
        <v>91001</v>
      </c>
      <c r="B538" s="63" t="s">
        <v>2155</v>
      </c>
      <c r="C538" s="64" t="s">
        <v>116</v>
      </c>
      <c r="D538" s="65">
        <v>3.85</v>
      </c>
      <c r="E538" s="3"/>
    </row>
    <row r="539" spans="1:5" ht="30">
      <c r="A539" s="59">
        <v>91032</v>
      </c>
      <c r="B539" s="66" t="s">
        <v>140</v>
      </c>
      <c r="C539" s="67" t="s">
        <v>116</v>
      </c>
      <c r="D539" s="68">
        <v>30.49</v>
      </c>
      <c r="E539" s="3"/>
    </row>
    <row r="540" spans="1:5" ht="30">
      <c r="A540" s="59">
        <v>91278</v>
      </c>
      <c r="B540" s="63" t="s">
        <v>2156</v>
      </c>
      <c r="C540" s="64" t="s">
        <v>116</v>
      </c>
      <c r="D540" s="65">
        <v>0.63</v>
      </c>
      <c r="E540" s="3"/>
    </row>
    <row r="541" spans="1:5" ht="30">
      <c r="A541" s="59">
        <v>91285</v>
      </c>
      <c r="B541" s="63" t="s">
        <v>2157</v>
      </c>
      <c r="C541" s="64" t="s">
        <v>116</v>
      </c>
      <c r="D541" s="65">
        <v>0.66</v>
      </c>
      <c r="E541" s="3"/>
    </row>
    <row r="542" spans="1:5" ht="30">
      <c r="A542" s="59">
        <v>91387</v>
      </c>
      <c r="B542" s="66" t="s">
        <v>2158</v>
      </c>
      <c r="C542" s="67" t="s">
        <v>116</v>
      </c>
      <c r="D542" s="68">
        <v>33.159999999999997</v>
      </c>
      <c r="E542" s="3"/>
    </row>
    <row r="543" spans="1:5" ht="30">
      <c r="A543" s="59">
        <v>91395</v>
      </c>
      <c r="B543" s="63" t="s">
        <v>2159</v>
      </c>
      <c r="C543" s="64" t="s">
        <v>116</v>
      </c>
      <c r="D543" s="65">
        <v>28.15</v>
      </c>
      <c r="E543" s="3"/>
    </row>
    <row r="544" spans="1:5" ht="30">
      <c r="A544" s="59">
        <v>91486</v>
      </c>
      <c r="B544" s="63" t="s">
        <v>2160</v>
      </c>
      <c r="C544" s="64" t="s">
        <v>116</v>
      </c>
      <c r="D544" s="65">
        <v>33.18</v>
      </c>
      <c r="E544" s="3"/>
    </row>
    <row r="545" spans="1:5" ht="30">
      <c r="A545" s="59">
        <v>91534</v>
      </c>
      <c r="B545" s="66" t="s">
        <v>2161</v>
      </c>
      <c r="C545" s="67" t="s">
        <v>116</v>
      </c>
      <c r="D545" s="68">
        <v>16.78</v>
      </c>
      <c r="E545" s="3"/>
    </row>
    <row r="546" spans="1:5" ht="30">
      <c r="A546" s="59">
        <v>91635</v>
      </c>
      <c r="B546" s="63" t="s">
        <v>2162</v>
      </c>
      <c r="C546" s="64" t="s">
        <v>116</v>
      </c>
      <c r="D546" s="65">
        <v>26.94</v>
      </c>
      <c r="E546" s="3"/>
    </row>
    <row r="547" spans="1:5" ht="30">
      <c r="A547" s="59">
        <v>91646</v>
      </c>
      <c r="B547" s="66" t="s">
        <v>2163</v>
      </c>
      <c r="C547" s="67" t="s">
        <v>116</v>
      </c>
      <c r="D547" s="68">
        <v>41.98</v>
      </c>
      <c r="E547" s="3"/>
    </row>
    <row r="548" spans="1:5">
      <c r="A548" s="59">
        <v>91693</v>
      </c>
      <c r="B548" s="66" t="s">
        <v>2164</v>
      </c>
      <c r="C548" s="67" t="s">
        <v>116</v>
      </c>
      <c r="D548" s="68">
        <v>15.92</v>
      </c>
      <c r="E548" s="3"/>
    </row>
    <row r="549" spans="1:5">
      <c r="A549" s="59">
        <v>92044</v>
      </c>
      <c r="B549" s="63" t="s">
        <v>2165</v>
      </c>
      <c r="C549" s="64" t="s">
        <v>116</v>
      </c>
      <c r="D549" s="65">
        <v>4.58</v>
      </c>
      <c r="E549" s="3"/>
    </row>
    <row r="550" spans="1:5" ht="45">
      <c r="A550" s="59">
        <v>92107</v>
      </c>
      <c r="B550" s="63" t="s">
        <v>2166</v>
      </c>
      <c r="C550" s="64" t="s">
        <v>116</v>
      </c>
      <c r="D550" s="65">
        <v>33.549999999999997</v>
      </c>
      <c r="E550" s="3"/>
    </row>
    <row r="551" spans="1:5" ht="30">
      <c r="A551" s="59">
        <v>92113</v>
      </c>
      <c r="B551" s="66" t="s">
        <v>141</v>
      </c>
      <c r="C551" s="67" t="s">
        <v>116</v>
      </c>
      <c r="D551" s="68">
        <v>0.73</v>
      </c>
      <c r="E551" s="3"/>
    </row>
    <row r="552" spans="1:5">
      <c r="A552" s="59">
        <v>92119</v>
      </c>
      <c r="B552" s="63" t="s">
        <v>142</v>
      </c>
      <c r="C552" s="64" t="s">
        <v>116</v>
      </c>
      <c r="D552" s="65">
        <v>7.0000000000000007E-2</v>
      </c>
      <c r="E552" s="3"/>
    </row>
    <row r="553" spans="1:5">
      <c r="A553" s="59">
        <v>92139</v>
      </c>
      <c r="B553" s="66" t="s">
        <v>2167</v>
      </c>
      <c r="C553" s="67" t="s">
        <v>116</v>
      </c>
      <c r="D553" s="68">
        <v>25.48</v>
      </c>
      <c r="E553" s="3"/>
    </row>
    <row r="554" spans="1:5" ht="30">
      <c r="A554" s="59">
        <v>92146</v>
      </c>
      <c r="B554" s="66" t="s">
        <v>143</v>
      </c>
      <c r="C554" s="67" t="s">
        <v>116</v>
      </c>
      <c r="D554" s="68">
        <v>18.12</v>
      </c>
      <c r="E554" s="3"/>
    </row>
    <row r="555" spans="1:5" ht="30">
      <c r="A555" s="59">
        <v>92243</v>
      </c>
      <c r="B555" s="63" t="s">
        <v>2168</v>
      </c>
      <c r="C555" s="64" t="s">
        <v>116</v>
      </c>
      <c r="D555" s="65">
        <v>36.15</v>
      </c>
      <c r="E555" s="3"/>
    </row>
    <row r="556" spans="1:5">
      <c r="A556" s="59">
        <v>92717</v>
      </c>
      <c r="B556" s="63" t="s">
        <v>2169</v>
      </c>
      <c r="C556" s="64" t="s">
        <v>116</v>
      </c>
      <c r="D556" s="65">
        <v>0.17</v>
      </c>
      <c r="E556" s="3"/>
    </row>
    <row r="557" spans="1:5">
      <c r="A557" s="59">
        <v>92961</v>
      </c>
      <c r="B557" s="66" t="s">
        <v>2170</v>
      </c>
      <c r="C557" s="67" t="s">
        <v>116</v>
      </c>
      <c r="D557" s="68">
        <v>4.4800000000000004</v>
      </c>
      <c r="E557" s="3"/>
    </row>
    <row r="558" spans="1:5">
      <c r="A558" s="59">
        <v>92967</v>
      </c>
      <c r="B558" s="63" t="s">
        <v>2171</v>
      </c>
      <c r="C558" s="64" t="s">
        <v>116</v>
      </c>
      <c r="D558" s="65">
        <v>17.100000000000001</v>
      </c>
      <c r="E558" s="3"/>
    </row>
    <row r="559" spans="1:5" ht="45">
      <c r="A559" s="59">
        <v>93225</v>
      </c>
      <c r="B559" s="66" t="s">
        <v>2172</v>
      </c>
      <c r="C559" s="67" t="s">
        <v>116</v>
      </c>
      <c r="D559" s="68">
        <v>221.28</v>
      </c>
      <c r="E559" s="3"/>
    </row>
    <row r="560" spans="1:5" ht="30">
      <c r="A560" s="59">
        <v>93234</v>
      </c>
      <c r="B560" s="63" t="s">
        <v>144</v>
      </c>
      <c r="C560" s="64" t="s">
        <v>116</v>
      </c>
      <c r="D560" s="65">
        <v>0.3</v>
      </c>
      <c r="E560" s="3"/>
    </row>
    <row r="561" spans="1:5" ht="30">
      <c r="A561" s="59">
        <v>93244</v>
      </c>
      <c r="B561" s="66" t="s">
        <v>145</v>
      </c>
      <c r="C561" s="67" t="s">
        <v>116</v>
      </c>
      <c r="D561" s="68">
        <v>34.29</v>
      </c>
      <c r="E561" s="3"/>
    </row>
    <row r="562" spans="1:5">
      <c r="A562" s="59">
        <v>93274</v>
      </c>
      <c r="B562" s="63" t="s">
        <v>2173</v>
      </c>
      <c r="C562" s="64" t="s">
        <v>116</v>
      </c>
      <c r="D562" s="65">
        <v>42.53</v>
      </c>
      <c r="E562" s="3"/>
    </row>
    <row r="563" spans="1:5">
      <c r="A563" s="59">
        <v>93282</v>
      </c>
      <c r="B563" s="63" t="s">
        <v>2174</v>
      </c>
      <c r="C563" s="64" t="s">
        <v>116</v>
      </c>
      <c r="D563" s="65">
        <v>16.21</v>
      </c>
      <c r="E563" s="3"/>
    </row>
    <row r="564" spans="1:5" ht="30">
      <c r="A564" s="59">
        <v>93288</v>
      </c>
      <c r="B564" s="63" t="s">
        <v>2175</v>
      </c>
      <c r="C564" s="64" t="s">
        <v>116</v>
      </c>
      <c r="D564" s="65">
        <v>80.48</v>
      </c>
      <c r="E564" s="3"/>
    </row>
    <row r="565" spans="1:5" ht="30">
      <c r="A565" s="59">
        <v>93403</v>
      </c>
      <c r="B565" s="66" t="s">
        <v>2176</v>
      </c>
      <c r="C565" s="67" t="s">
        <v>116</v>
      </c>
      <c r="D565" s="68">
        <v>26.94</v>
      </c>
      <c r="E565" s="3"/>
    </row>
    <row r="566" spans="1:5" ht="45">
      <c r="A566" s="59">
        <v>93409</v>
      </c>
      <c r="B566" s="63" t="s">
        <v>2177</v>
      </c>
      <c r="C566" s="64" t="s">
        <v>116</v>
      </c>
      <c r="D566" s="65">
        <v>25.18</v>
      </c>
      <c r="E566" s="3"/>
    </row>
    <row r="567" spans="1:5">
      <c r="A567" s="59">
        <v>93416</v>
      </c>
      <c r="B567" s="66" t="s">
        <v>2178</v>
      </c>
      <c r="C567" s="67" t="s">
        <v>116</v>
      </c>
      <c r="D567" s="68">
        <v>0.2</v>
      </c>
      <c r="E567" s="3"/>
    </row>
    <row r="568" spans="1:5">
      <c r="A568" s="59">
        <v>93422</v>
      </c>
      <c r="B568" s="63" t="s">
        <v>146</v>
      </c>
      <c r="C568" s="64" t="s">
        <v>116</v>
      </c>
      <c r="D568" s="65">
        <v>2.63</v>
      </c>
      <c r="E568" s="3"/>
    </row>
    <row r="569" spans="1:5">
      <c r="A569" s="59">
        <v>93428</v>
      </c>
      <c r="B569" s="63" t="s">
        <v>2179</v>
      </c>
      <c r="C569" s="64" t="s">
        <v>116</v>
      </c>
      <c r="D569" s="65">
        <v>3.72</v>
      </c>
      <c r="E569" s="3"/>
    </row>
    <row r="570" spans="1:5">
      <c r="A570" s="59">
        <v>93434</v>
      </c>
      <c r="B570" s="63" t="s">
        <v>2180</v>
      </c>
      <c r="C570" s="64" t="s">
        <v>116</v>
      </c>
      <c r="D570" s="65">
        <v>161.76</v>
      </c>
      <c r="E570" s="3"/>
    </row>
    <row r="571" spans="1:5">
      <c r="A571" s="59">
        <v>93440</v>
      </c>
      <c r="B571" s="66" t="s">
        <v>2181</v>
      </c>
      <c r="C571" s="67" t="s">
        <v>116</v>
      </c>
      <c r="D571" s="68">
        <v>80.180000000000007</v>
      </c>
      <c r="E571" s="3"/>
    </row>
    <row r="572" spans="1:5">
      <c r="A572" s="59">
        <v>95122</v>
      </c>
      <c r="B572" s="63" t="s">
        <v>2182</v>
      </c>
      <c r="C572" s="64" t="s">
        <v>116</v>
      </c>
      <c r="D572" s="65">
        <v>119.9</v>
      </c>
      <c r="E572" s="3"/>
    </row>
    <row r="573" spans="1:5">
      <c r="A573" s="59">
        <v>95128</v>
      </c>
      <c r="B573" s="66" t="s">
        <v>147</v>
      </c>
      <c r="C573" s="67" t="s">
        <v>116</v>
      </c>
      <c r="D573" s="68">
        <v>29.56</v>
      </c>
      <c r="E573" s="3"/>
    </row>
    <row r="574" spans="1:5">
      <c r="A574" s="59">
        <v>95140</v>
      </c>
      <c r="B574" s="66" t="s">
        <v>2183</v>
      </c>
      <c r="C574" s="67" t="s">
        <v>116</v>
      </c>
      <c r="D574" s="68">
        <v>0.04</v>
      </c>
      <c r="E574" s="3"/>
    </row>
    <row r="575" spans="1:5">
      <c r="A575" s="59">
        <v>95213</v>
      </c>
      <c r="B575" s="66" t="s">
        <v>2184</v>
      </c>
      <c r="C575" s="67" t="s">
        <v>116</v>
      </c>
      <c r="D575" s="68">
        <v>46.08</v>
      </c>
      <c r="E575" s="3"/>
    </row>
    <row r="576" spans="1:5">
      <c r="A576" s="59">
        <v>95219</v>
      </c>
      <c r="B576" s="63" t="s">
        <v>2185</v>
      </c>
      <c r="C576" s="64" t="s">
        <v>116</v>
      </c>
      <c r="D576" s="65">
        <v>20.63</v>
      </c>
      <c r="E576" s="3"/>
    </row>
    <row r="577" spans="1:5">
      <c r="A577" s="59">
        <v>95259</v>
      </c>
      <c r="B577" s="66" t="s">
        <v>148</v>
      </c>
      <c r="C577" s="67" t="s">
        <v>116</v>
      </c>
      <c r="D577" s="68">
        <v>16.97</v>
      </c>
      <c r="E577" s="3"/>
    </row>
    <row r="578" spans="1:5">
      <c r="A578" s="59">
        <v>95265</v>
      </c>
      <c r="B578" s="66" t="s">
        <v>2186</v>
      </c>
      <c r="C578" s="67" t="s">
        <v>116</v>
      </c>
      <c r="D578" s="68">
        <v>0.73</v>
      </c>
      <c r="E578" s="3"/>
    </row>
    <row r="579" spans="1:5" ht="30">
      <c r="A579" s="59">
        <v>95271</v>
      </c>
      <c r="B579" s="63" t="s">
        <v>2187</v>
      </c>
      <c r="C579" s="64" t="s">
        <v>116</v>
      </c>
      <c r="D579" s="65">
        <v>0.49</v>
      </c>
      <c r="E579" s="3"/>
    </row>
    <row r="580" spans="1:5">
      <c r="A580" s="59">
        <v>95277</v>
      </c>
      <c r="B580" s="63" t="s">
        <v>2188</v>
      </c>
      <c r="C580" s="64" t="s">
        <v>116</v>
      </c>
      <c r="D580" s="65">
        <v>0.49</v>
      </c>
      <c r="E580" s="3"/>
    </row>
    <row r="581" spans="1:5">
      <c r="A581" s="59">
        <v>95283</v>
      </c>
      <c r="B581" s="66" t="s">
        <v>2189</v>
      </c>
      <c r="C581" s="67" t="s">
        <v>116</v>
      </c>
      <c r="D581" s="68">
        <v>0.53</v>
      </c>
      <c r="E581" s="3"/>
    </row>
    <row r="582" spans="1:5" ht="30">
      <c r="A582" s="59">
        <v>95621</v>
      </c>
      <c r="B582" s="63" t="s">
        <v>2190</v>
      </c>
      <c r="C582" s="64" t="s">
        <v>116</v>
      </c>
      <c r="D582" s="65">
        <v>16.82</v>
      </c>
      <c r="E582" s="3"/>
    </row>
    <row r="583" spans="1:5" ht="30">
      <c r="A583" s="59">
        <v>95632</v>
      </c>
      <c r="B583" s="66" t="s">
        <v>2191</v>
      </c>
      <c r="C583" s="67" t="s">
        <v>116</v>
      </c>
      <c r="D583" s="68">
        <v>42.37</v>
      </c>
      <c r="E583" s="3"/>
    </row>
    <row r="584" spans="1:5">
      <c r="A584" s="59">
        <v>95703</v>
      </c>
      <c r="B584" s="66" t="s">
        <v>2192</v>
      </c>
      <c r="C584" s="67" t="s">
        <v>116</v>
      </c>
      <c r="D584" s="68">
        <v>18.59</v>
      </c>
      <c r="E584" s="3"/>
    </row>
    <row r="585" spans="1:5" ht="30">
      <c r="A585" s="59">
        <v>95709</v>
      </c>
      <c r="B585" s="66" t="s">
        <v>2193</v>
      </c>
      <c r="C585" s="67" t="s">
        <v>116</v>
      </c>
      <c r="D585" s="68">
        <v>43.44</v>
      </c>
      <c r="E585" s="3"/>
    </row>
    <row r="586" spans="1:5" ht="30">
      <c r="A586" s="59">
        <v>95715</v>
      </c>
      <c r="B586" s="66" t="s">
        <v>2194</v>
      </c>
      <c r="C586" s="67" t="s">
        <v>116</v>
      </c>
      <c r="D586" s="68">
        <v>52.6</v>
      </c>
      <c r="E586" s="3"/>
    </row>
    <row r="587" spans="1:5" ht="30">
      <c r="A587" s="59">
        <v>95721</v>
      </c>
      <c r="B587" s="66" t="s">
        <v>2195</v>
      </c>
      <c r="C587" s="67" t="s">
        <v>116</v>
      </c>
      <c r="D587" s="68">
        <v>51.37</v>
      </c>
      <c r="E587" s="3"/>
    </row>
    <row r="588" spans="1:5">
      <c r="A588" s="59">
        <v>95873</v>
      </c>
      <c r="B588" s="63" t="s">
        <v>261</v>
      </c>
      <c r="C588" s="64" t="s">
        <v>116</v>
      </c>
      <c r="D588" s="65">
        <v>5.96</v>
      </c>
      <c r="E588" s="3"/>
    </row>
    <row r="589" spans="1:5">
      <c r="A589" s="59">
        <v>96014</v>
      </c>
      <c r="B589" s="66" t="s">
        <v>2196</v>
      </c>
      <c r="C589" s="67" t="s">
        <v>116</v>
      </c>
      <c r="D589" s="68">
        <v>29.44</v>
      </c>
      <c r="E589" s="3"/>
    </row>
    <row r="590" spans="1:5">
      <c r="A590" s="59">
        <v>96021</v>
      </c>
      <c r="B590" s="66" t="s">
        <v>2197</v>
      </c>
      <c r="C590" s="67" t="s">
        <v>116</v>
      </c>
      <c r="D590" s="68">
        <v>29.32</v>
      </c>
      <c r="E590" s="3"/>
    </row>
    <row r="591" spans="1:5">
      <c r="A591" s="59">
        <v>96029</v>
      </c>
      <c r="B591" s="66" t="s">
        <v>2198</v>
      </c>
      <c r="C591" s="67" t="s">
        <v>116</v>
      </c>
      <c r="D591" s="68">
        <v>26.35</v>
      </c>
      <c r="E591" s="3"/>
    </row>
    <row r="592" spans="1:5" ht="30">
      <c r="A592" s="59">
        <v>96036</v>
      </c>
      <c r="B592" s="63" t="s">
        <v>2199</v>
      </c>
      <c r="C592" s="64" t="s">
        <v>116</v>
      </c>
      <c r="D592" s="65">
        <v>36.17</v>
      </c>
      <c r="E592" s="3"/>
    </row>
    <row r="593" spans="1:5">
      <c r="A593" s="59">
        <v>96155</v>
      </c>
      <c r="B593" s="66" t="s">
        <v>2200</v>
      </c>
      <c r="C593" s="67" t="s">
        <v>116</v>
      </c>
      <c r="D593" s="68">
        <v>26.47</v>
      </c>
      <c r="E593" s="3"/>
    </row>
    <row r="594" spans="1:5" ht="30">
      <c r="A594" s="89">
        <v>96156</v>
      </c>
      <c r="B594" s="63" t="s">
        <v>2201</v>
      </c>
      <c r="C594" s="64" t="s">
        <v>116</v>
      </c>
      <c r="D594" s="65">
        <v>33.15</v>
      </c>
      <c r="E594" s="3"/>
    </row>
    <row r="595" spans="1:5">
      <c r="A595" s="59">
        <v>96159</v>
      </c>
      <c r="B595" s="63" t="s">
        <v>2202</v>
      </c>
      <c r="C595" s="64" t="s">
        <v>116</v>
      </c>
      <c r="D595" s="65">
        <v>43.47</v>
      </c>
      <c r="E595" s="3"/>
    </row>
    <row r="596" spans="1:5">
      <c r="A596" s="59">
        <v>96246</v>
      </c>
      <c r="B596" s="70" t="s">
        <v>2203</v>
      </c>
      <c r="C596" s="71" t="s">
        <v>116</v>
      </c>
      <c r="D596" s="14">
        <v>33.799999999999997</v>
      </c>
      <c r="E596" s="3"/>
    </row>
    <row r="597" spans="1:5">
      <c r="A597" s="59">
        <v>96302</v>
      </c>
      <c r="B597" s="70" t="s">
        <v>2204</v>
      </c>
      <c r="C597" s="71" t="s">
        <v>116</v>
      </c>
      <c r="D597" s="14">
        <v>58.92</v>
      </c>
      <c r="E597" s="3"/>
    </row>
    <row r="598" spans="1:5" ht="30">
      <c r="A598" s="59">
        <v>96308</v>
      </c>
      <c r="B598" s="70" t="s">
        <v>2205</v>
      </c>
      <c r="C598" s="71" t="s">
        <v>116</v>
      </c>
      <c r="D598" s="14">
        <v>0.11</v>
      </c>
      <c r="E598" s="3"/>
    </row>
    <row r="599" spans="1:5" ht="30">
      <c r="A599" s="59">
        <v>96464</v>
      </c>
      <c r="B599" s="70" t="s">
        <v>2206</v>
      </c>
      <c r="C599" s="71" t="s">
        <v>116</v>
      </c>
      <c r="D599" s="14">
        <v>45.25</v>
      </c>
      <c r="E599" s="3"/>
    </row>
    <row r="600" spans="1:5" ht="30">
      <c r="A600" s="59">
        <v>98765</v>
      </c>
      <c r="B600" s="70" t="s">
        <v>8830</v>
      </c>
      <c r="C600" s="71" t="s">
        <v>116</v>
      </c>
      <c r="D600" s="14">
        <v>0.06</v>
      </c>
      <c r="E600" s="3"/>
    </row>
    <row r="601" spans="1:5" ht="30">
      <c r="A601" s="59">
        <v>5089</v>
      </c>
      <c r="B601" s="70" t="s">
        <v>149</v>
      </c>
      <c r="C601" s="71" t="s">
        <v>17</v>
      </c>
      <c r="D601" s="14">
        <v>18.23</v>
      </c>
      <c r="E601" s="3"/>
    </row>
    <row r="602" spans="1:5" ht="30">
      <c r="A602" s="59">
        <v>5627</v>
      </c>
      <c r="B602" s="70" t="s">
        <v>2207</v>
      </c>
      <c r="C602" s="71" t="s">
        <v>17</v>
      </c>
      <c r="D602" s="14">
        <v>22.4</v>
      </c>
      <c r="E602" s="3"/>
    </row>
    <row r="603" spans="1:5" ht="30">
      <c r="A603" s="59">
        <v>5628</v>
      </c>
      <c r="B603" s="70" t="s">
        <v>2208</v>
      </c>
      <c r="C603" s="71" t="s">
        <v>17</v>
      </c>
      <c r="D603" s="14">
        <v>5.76</v>
      </c>
      <c r="E603" s="3"/>
    </row>
    <row r="604" spans="1:5" ht="30">
      <c r="A604" s="59">
        <v>5629</v>
      </c>
      <c r="B604" s="70" t="s">
        <v>2209</v>
      </c>
      <c r="C604" s="71" t="s">
        <v>17</v>
      </c>
      <c r="D604" s="14">
        <v>28</v>
      </c>
      <c r="E604" s="3"/>
    </row>
    <row r="605" spans="1:5" ht="30">
      <c r="A605" s="59">
        <v>5630</v>
      </c>
      <c r="B605" s="70" t="s">
        <v>2210</v>
      </c>
      <c r="C605" s="71" t="s">
        <v>17</v>
      </c>
      <c r="D605" s="14">
        <v>52.78</v>
      </c>
      <c r="E605" s="3"/>
    </row>
    <row r="606" spans="1:5" ht="30">
      <c r="A606" s="59">
        <v>5658</v>
      </c>
      <c r="B606" s="70" t="s">
        <v>2211</v>
      </c>
      <c r="C606" s="71" t="s">
        <v>17</v>
      </c>
      <c r="D606" s="14">
        <v>1.05</v>
      </c>
      <c r="E606" s="3"/>
    </row>
    <row r="607" spans="1:5" ht="45">
      <c r="A607" s="59">
        <v>5664</v>
      </c>
      <c r="B607" s="70" t="s">
        <v>2212</v>
      </c>
      <c r="C607" s="71" t="s">
        <v>17</v>
      </c>
      <c r="D607" s="14">
        <v>15.89</v>
      </c>
      <c r="E607" s="3"/>
    </row>
    <row r="608" spans="1:5" ht="45">
      <c r="A608" s="59">
        <v>5667</v>
      </c>
      <c r="B608" s="70" t="s">
        <v>2213</v>
      </c>
      <c r="C608" s="71" t="s">
        <v>17</v>
      </c>
      <c r="D608" s="14">
        <v>14.13</v>
      </c>
      <c r="E608" s="3"/>
    </row>
    <row r="609" spans="1:5" ht="45">
      <c r="A609" s="59">
        <v>5668</v>
      </c>
      <c r="B609" s="70" t="s">
        <v>2214</v>
      </c>
      <c r="C609" s="71" t="s">
        <v>17</v>
      </c>
      <c r="D609" s="14">
        <v>40.39</v>
      </c>
      <c r="E609" s="3"/>
    </row>
    <row r="610" spans="1:5" ht="30">
      <c r="A610" s="59">
        <v>5674</v>
      </c>
      <c r="B610" s="70" t="s">
        <v>2215</v>
      </c>
      <c r="C610" s="71" t="s">
        <v>17</v>
      </c>
      <c r="D610" s="14">
        <v>17.53</v>
      </c>
      <c r="E610" s="3"/>
    </row>
    <row r="611" spans="1:5" ht="30">
      <c r="A611" s="59">
        <v>5692</v>
      </c>
      <c r="B611" s="70" t="s">
        <v>2216</v>
      </c>
      <c r="C611" s="71" t="s">
        <v>17</v>
      </c>
      <c r="D611" s="14">
        <v>0.14000000000000001</v>
      </c>
      <c r="E611" s="3"/>
    </row>
    <row r="612" spans="1:5" ht="30">
      <c r="A612" s="59">
        <v>5693</v>
      </c>
      <c r="B612" s="70" t="s">
        <v>2217</v>
      </c>
      <c r="C612" s="71" t="s">
        <v>17</v>
      </c>
      <c r="D612" s="14">
        <v>3.7</v>
      </c>
      <c r="E612" s="3"/>
    </row>
    <row r="613" spans="1:5" ht="30">
      <c r="A613" s="59">
        <v>5695</v>
      </c>
      <c r="B613" s="70" t="s">
        <v>2218</v>
      </c>
      <c r="C613" s="71" t="s">
        <v>17</v>
      </c>
      <c r="D613" s="14">
        <v>21.03</v>
      </c>
      <c r="E613" s="3"/>
    </row>
    <row r="614" spans="1:5">
      <c r="A614" s="59">
        <v>5703</v>
      </c>
      <c r="B614" s="70" t="s">
        <v>150</v>
      </c>
      <c r="C614" s="71" t="s">
        <v>17</v>
      </c>
      <c r="D614" s="14">
        <v>12.13</v>
      </c>
      <c r="E614" s="3"/>
    </row>
    <row r="615" spans="1:5" ht="30">
      <c r="A615" s="59">
        <v>5705</v>
      </c>
      <c r="B615" s="70" t="s">
        <v>2219</v>
      </c>
      <c r="C615" s="71" t="s">
        <v>17</v>
      </c>
      <c r="D615" s="14">
        <v>13.09</v>
      </c>
      <c r="E615" s="3"/>
    </row>
    <row r="616" spans="1:5">
      <c r="A616" s="59">
        <v>5707</v>
      </c>
      <c r="B616" s="70" t="s">
        <v>2220</v>
      </c>
      <c r="C616" s="71" t="s">
        <v>17</v>
      </c>
      <c r="D616" s="14">
        <v>41.52</v>
      </c>
      <c r="E616" s="3"/>
    </row>
    <row r="617" spans="1:5" ht="30">
      <c r="A617" s="59">
        <v>5710</v>
      </c>
      <c r="B617" s="70" t="s">
        <v>2221</v>
      </c>
      <c r="C617" s="71" t="s">
        <v>17</v>
      </c>
      <c r="D617" s="14">
        <v>77.989999999999995</v>
      </c>
      <c r="E617" s="3"/>
    </row>
    <row r="618" spans="1:5" ht="30">
      <c r="A618" s="59">
        <v>5711</v>
      </c>
      <c r="B618" s="70" t="s">
        <v>2222</v>
      </c>
      <c r="C618" s="71" t="s">
        <v>17</v>
      </c>
      <c r="D618" s="14">
        <v>49.91</v>
      </c>
      <c r="E618" s="3"/>
    </row>
    <row r="619" spans="1:5">
      <c r="A619" s="59">
        <v>5714</v>
      </c>
      <c r="B619" s="70" t="s">
        <v>151</v>
      </c>
      <c r="C619" s="71" t="s">
        <v>17</v>
      </c>
      <c r="D619" s="14">
        <v>7.05</v>
      </c>
      <c r="E619" s="3"/>
    </row>
    <row r="620" spans="1:5">
      <c r="A620" s="59">
        <v>5715</v>
      </c>
      <c r="B620" s="70" t="s">
        <v>152</v>
      </c>
      <c r="C620" s="71" t="s">
        <v>17</v>
      </c>
      <c r="D620" s="14">
        <v>39.86</v>
      </c>
      <c r="E620" s="3"/>
    </row>
    <row r="621" spans="1:5">
      <c r="A621" s="59">
        <v>5718</v>
      </c>
      <c r="B621" s="70" t="s">
        <v>2223</v>
      </c>
      <c r="C621" s="71" t="s">
        <v>17</v>
      </c>
      <c r="D621" s="14">
        <v>80.81</v>
      </c>
      <c r="E621" s="3"/>
    </row>
    <row r="622" spans="1:5" ht="30">
      <c r="A622" s="59">
        <v>5721</v>
      </c>
      <c r="B622" s="70" t="s">
        <v>153</v>
      </c>
      <c r="C622" s="71" t="s">
        <v>17</v>
      </c>
      <c r="D622" s="14">
        <v>71.290000000000006</v>
      </c>
      <c r="E622" s="3"/>
    </row>
    <row r="623" spans="1:5">
      <c r="A623" s="59">
        <v>5722</v>
      </c>
      <c r="B623" s="70" t="s">
        <v>2224</v>
      </c>
      <c r="C623" s="71" t="s">
        <v>17</v>
      </c>
      <c r="D623" s="14">
        <v>164.96</v>
      </c>
      <c r="E623" s="3"/>
    </row>
    <row r="624" spans="1:5">
      <c r="A624" s="59">
        <v>5724</v>
      </c>
      <c r="B624" s="70" t="s">
        <v>2225</v>
      </c>
      <c r="C624" s="71" t="s">
        <v>17</v>
      </c>
      <c r="D624" s="14">
        <v>28.94</v>
      </c>
      <c r="E624" s="3"/>
    </row>
    <row r="625" spans="1:5" ht="30">
      <c r="A625" s="59">
        <v>5727</v>
      </c>
      <c r="B625" s="70" t="s">
        <v>2226</v>
      </c>
      <c r="C625" s="71" t="s">
        <v>17</v>
      </c>
      <c r="D625" s="14">
        <v>5.29</v>
      </c>
      <c r="E625" s="3"/>
    </row>
    <row r="626" spans="1:5" ht="30">
      <c r="A626" s="59">
        <v>5729</v>
      </c>
      <c r="B626" s="70" t="s">
        <v>2227</v>
      </c>
      <c r="C626" s="71" t="s">
        <v>17</v>
      </c>
      <c r="D626" s="14">
        <v>21.53</v>
      </c>
      <c r="E626" s="3"/>
    </row>
    <row r="627" spans="1:5" ht="30">
      <c r="A627" s="59">
        <v>5730</v>
      </c>
      <c r="B627" s="70" t="s">
        <v>2228</v>
      </c>
      <c r="C627" s="71" t="s">
        <v>17</v>
      </c>
      <c r="D627" s="14">
        <v>27.57</v>
      </c>
      <c r="E627" s="3"/>
    </row>
    <row r="628" spans="1:5" ht="45">
      <c r="A628" s="59">
        <v>5735</v>
      </c>
      <c r="B628" s="70" t="s">
        <v>2229</v>
      </c>
      <c r="C628" s="71" t="s">
        <v>17</v>
      </c>
      <c r="D628" s="14">
        <v>15.33</v>
      </c>
      <c r="E628" s="3"/>
    </row>
    <row r="629" spans="1:5" ht="45">
      <c r="A629" s="59">
        <v>5736</v>
      </c>
      <c r="B629" s="70" t="s">
        <v>2230</v>
      </c>
      <c r="C629" s="71" t="s">
        <v>17</v>
      </c>
      <c r="D629" s="14">
        <v>37.06</v>
      </c>
      <c r="E629" s="3"/>
    </row>
    <row r="630" spans="1:5" ht="30">
      <c r="A630" s="59">
        <v>5738</v>
      </c>
      <c r="B630" s="70" t="s">
        <v>2231</v>
      </c>
      <c r="C630" s="71" t="s">
        <v>17</v>
      </c>
      <c r="D630" s="14">
        <v>19.14</v>
      </c>
      <c r="E630" s="3"/>
    </row>
    <row r="631" spans="1:5" ht="30">
      <c r="A631" s="59">
        <v>5739</v>
      </c>
      <c r="B631" s="70" t="s">
        <v>2232</v>
      </c>
      <c r="C631" s="71" t="s">
        <v>17</v>
      </c>
      <c r="D631" s="14">
        <v>23.96</v>
      </c>
      <c r="E631" s="3"/>
    </row>
    <row r="632" spans="1:5" ht="30">
      <c r="A632" s="59">
        <v>5741</v>
      </c>
      <c r="B632" s="70" t="s">
        <v>2233</v>
      </c>
      <c r="C632" s="71" t="s">
        <v>17</v>
      </c>
      <c r="D632" s="14">
        <v>25.26</v>
      </c>
      <c r="E632" s="3"/>
    </row>
    <row r="633" spans="1:5" ht="30">
      <c r="A633" s="59">
        <v>5742</v>
      </c>
      <c r="B633" s="70" t="s">
        <v>2234</v>
      </c>
      <c r="C633" s="71" t="s">
        <v>17</v>
      </c>
      <c r="D633" s="14">
        <v>15.46</v>
      </c>
      <c r="E633" s="3"/>
    </row>
    <row r="634" spans="1:5" ht="30">
      <c r="A634" s="59">
        <v>5747</v>
      </c>
      <c r="B634" s="70" t="s">
        <v>2235</v>
      </c>
      <c r="C634" s="71" t="s">
        <v>17</v>
      </c>
      <c r="D634" s="14">
        <v>88.64</v>
      </c>
      <c r="E634" s="3"/>
    </row>
    <row r="635" spans="1:5" ht="30">
      <c r="A635" s="59">
        <v>5751</v>
      </c>
      <c r="B635" s="70" t="s">
        <v>154</v>
      </c>
      <c r="C635" s="71" t="s">
        <v>17</v>
      </c>
      <c r="D635" s="14">
        <v>14.38</v>
      </c>
      <c r="E635" s="3"/>
    </row>
    <row r="636" spans="1:5" ht="30">
      <c r="A636" s="59">
        <v>5754</v>
      </c>
      <c r="B636" s="70" t="s">
        <v>2236</v>
      </c>
      <c r="C636" s="71" t="s">
        <v>17</v>
      </c>
      <c r="D636" s="14">
        <v>12.12</v>
      </c>
      <c r="E636" s="3"/>
    </row>
    <row r="637" spans="1:5" ht="30">
      <c r="A637" s="59">
        <v>5763</v>
      </c>
      <c r="B637" s="70" t="s">
        <v>2237</v>
      </c>
      <c r="C637" s="71" t="s">
        <v>17</v>
      </c>
      <c r="D637" s="14">
        <v>20.52</v>
      </c>
      <c r="E637" s="3"/>
    </row>
    <row r="638" spans="1:5" ht="30">
      <c r="A638" s="59">
        <v>5765</v>
      </c>
      <c r="B638" s="70" t="s">
        <v>155</v>
      </c>
      <c r="C638" s="71" t="s">
        <v>17</v>
      </c>
      <c r="D638" s="14">
        <v>1.78</v>
      </c>
      <c r="E638" s="3"/>
    </row>
    <row r="639" spans="1:5" ht="30">
      <c r="A639" s="59">
        <v>5766</v>
      </c>
      <c r="B639" s="70" t="s">
        <v>156</v>
      </c>
      <c r="C639" s="71" t="s">
        <v>17</v>
      </c>
      <c r="D639" s="14">
        <v>2.33</v>
      </c>
      <c r="E639" s="3"/>
    </row>
    <row r="640" spans="1:5" ht="30">
      <c r="A640" s="59">
        <v>5779</v>
      </c>
      <c r="B640" s="70" t="s">
        <v>157</v>
      </c>
      <c r="C640" s="71" t="s">
        <v>17</v>
      </c>
      <c r="D640" s="14">
        <v>35.04</v>
      </c>
      <c r="E640" s="3"/>
    </row>
    <row r="641" spans="1:5" ht="30">
      <c r="A641" s="59">
        <v>5787</v>
      </c>
      <c r="B641" s="70" t="s">
        <v>2238</v>
      </c>
      <c r="C641" s="71" t="s">
        <v>17</v>
      </c>
      <c r="D641" s="14">
        <v>93.63</v>
      </c>
      <c r="E641" s="3"/>
    </row>
    <row r="642" spans="1:5" ht="30">
      <c r="A642" s="59">
        <v>5797</v>
      </c>
      <c r="B642" s="70" t="s">
        <v>158</v>
      </c>
      <c r="C642" s="71" t="s">
        <v>17</v>
      </c>
      <c r="D642" s="14">
        <v>2.4</v>
      </c>
      <c r="E642" s="3"/>
    </row>
    <row r="643" spans="1:5" ht="30">
      <c r="A643" s="59">
        <v>5800</v>
      </c>
      <c r="B643" s="70" t="s">
        <v>2239</v>
      </c>
      <c r="C643" s="71" t="s">
        <v>17</v>
      </c>
      <c r="D643" s="14">
        <v>0.27</v>
      </c>
      <c r="E643" s="3"/>
    </row>
    <row r="644" spans="1:5">
      <c r="A644" s="59">
        <v>7032</v>
      </c>
      <c r="B644" s="70" t="s">
        <v>2240</v>
      </c>
      <c r="C644" s="71" t="s">
        <v>17</v>
      </c>
      <c r="D644" s="14">
        <v>2.4</v>
      </c>
      <c r="E644" s="3"/>
    </row>
    <row r="645" spans="1:5">
      <c r="A645" s="59">
        <v>7033</v>
      </c>
      <c r="B645" s="70" t="s">
        <v>2241</v>
      </c>
      <c r="C645" s="71" t="s">
        <v>17</v>
      </c>
      <c r="D645" s="14">
        <v>0.96</v>
      </c>
      <c r="E645" s="3"/>
    </row>
    <row r="646" spans="1:5">
      <c r="A646" s="59">
        <v>7034</v>
      </c>
      <c r="B646" s="70" t="s">
        <v>2242</v>
      </c>
      <c r="C646" s="71" t="s">
        <v>17</v>
      </c>
      <c r="D646" s="14">
        <v>4.5</v>
      </c>
      <c r="E646" s="3"/>
    </row>
    <row r="647" spans="1:5">
      <c r="A647" s="59">
        <v>7035</v>
      </c>
      <c r="B647" s="70" t="s">
        <v>2243</v>
      </c>
      <c r="C647" s="71" t="s">
        <v>17</v>
      </c>
      <c r="D647" s="14">
        <v>151.72</v>
      </c>
      <c r="E647" s="3"/>
    </row>
    <row r="648" spans="1:5" ht="30">
      <c r="A648" s="59">
        <v>7038</v>
      </c>
      <c r="B648" s="70" t="s">
        <v>2244</v>
      </c>
      <c r="C648" s="71" t="s">
        <v>17</v>
      </c>
      <c r="D648" s="14">
        <v>21.89</v>
      </c>
      <c r="E648" s="3"/>
    </row>
    <row r="649" spans="1:5" ht="30">
      <c r="A649" s="59">
        <v>7039</v>
      </c>
      <c r="B649" s="70" t="s">
        <v>2245</v>
      </c>
      <c r="C649" s="71" t="s">
        <v>17</v>
      </c>
      <c r="D649" s="14">
        <v>5.75</v>
      </c>
      <c r="E649" s="3"/>
    </row>
    <row r="650" spans="1:5" ht="30">
      <c r="A650" s="59">
        <v>7040</v>
      </c>
      <c r="B650" s="70" t="s">
        <v>2246</v>
      </c>
      <c r="C650" s="71" t="s">
        <v>17</v>
      </c>
      <c r="D650" s="14">
        <v>27.4</v>
      </c>
      <c r="E650" s="3"/>
    </row>
    <row r="651" spans="1:5" ht="30">
      <c r="A651" s="59">
        <v>7044</v>
      </c>
      <c r="B651" s="70" t="s">
        <v>2247</v>
      </c>
      <c r="C651" s="71" t="s">
        <v>17</v>
      </c>
      <c r="D651" s="14">
        <v>0.15</v>
      </c>
      <c r="E651" s="3"/>
    </row>
    <row r="652" spans="1:5" ht="30">
      <c r="A652" s="59">
        <v>7045</v>
      </c>
      <c r="B652" s="70" t="s">
        <v>2248</v>
      </c>
      <c r="C652" s="71" t="s">
        <v>17</v>
      </c>
      <c r="D652" s="14">
        <v>0.03</v>
      </c>
      <c r="E652" s="3"/>
    </row>
    <row r="653" spans="1:5" ht="30">
      <c r="A653" s="59">
        <v>7046</v>
      </c>
      <c r="B653" s="70" t="s">
        <v>2249</v>
      </c>
      <c r="C653" s="71" t="s">
        <v>17</v>
      </c>
      <c r="D653" s="14">
        <v>0.17</v>
      </c>
      <c r="E653" s="3"/>
    </row>
    <row r="654" spans="1:5" ht="30">
      <c r="A654" s="59">
        <v>7047</v>
      </c>
      <c r="B654" s="70" t="s">
        <v>2250</v>
      </c>
      <c r="C654" s="71" t="s">
        <v>17</v>
      </c>
      <c r="D654" s="14">
        <v>4.3899999999999997</v>
      </c>
      <c r="E654" s="3"/>
    </row>
    <row r="655" spans="1:5" ht="30">
      <c r="A655" s="59">
        <v>7051</v>
      </c>
      <c r="B655" s="70" t="s">
        <v>2251</v>
      </c>
      <c r="C655" s="71" t="s">
        <v>17</v>
      </c>
      <c r="D655" s="14">
        <v>19.420000000000002</v>
      </c>
      <c r="E655" s="3"/>
    </row>
    <row r="656" spans="1:5" ht="30">
      <c r="A656" s="59">
        <v>7052</v>
      </c>
      <c r="B656" s="70" t="s">
        <v>2252</v>
      </c>
      <c r="C656" s="71" t="s">
        <v>17</v>
      </c>
      <c r="D656" s="14">
        <v>5.0999999999999996</v>
      </c>
      <c r="E656" s="3"/>
    </row>
    <row r="657" spans="1:5" ht="30">
      <c r="A657" s="59">
        <v>7053</v>
      </c>
      <c r="B657" s="70" t="s">
        <v>2253</v>
      </c>
      <c r="C657" s="71" t="s">
        <v>17</v>
      </c>
      <c r="D657" s="14">
        <v>24.3</v>
      </c>
      <c r="E657" s="3"/>
    </row>
    <row r="658" spans="1:5" ht="30">
      <c r="A658" s="59">
        <v>7054</v>
      </c>
      <c r="B658" s="70" t="s">
        <v>2254</v>
      </c>
      <c r="C658" s="71" t="s">
        <v>17</v>
      </c>
      <c r="D658" s="14">
        <v>59.43</v>
      </c>
      <c r="E658" s="3"/>
    </row>
    <row r="659" spans="1:5" ht="30">
      <c r="A659" s="59">
        <v>7058</v>
      </c>
      <c r="B659" s="70" t="s">
        <v>2255</v>
      </c>
      <c r="C659" s="71" t="s">
        <v>17</v>
      </c>
      <c r="D659" s="14">
        <v>10.7</v>
      </c>
      <c r="E659" s="3"/>
    </row>
    <row r="660" spans="1:5" ht="30">
      <c r="A660" s="59">
        <v>7059</v>
      </c>
      <c r="B660" s="70" t="s">
        <v>2256</v>
      </c>
      <c r="C660" s="71" t="s">
        <v>17</v>
      </c>
      <c r="D660" s="14">
        <v>3.74</v>
      </c>
      <c r="E660" s="3"/>
    </row>
    <row r="661" spans="1:5" ht="30">
      <c r="A661" s="59">
        <v>7060</v>
      </c>
      <c r="B661" s="70" t="s">
        <v>2257</v>
      </c>
      <c r="C661" s="71" t="s">
        <v>17</v>
      </c>
      <c r="D661" s="14">
        <v>20.079999999999998</v>
      </c>
      <c r="E661" s="3"/>
    </row>
    <row r="662" spans="1:5" ht="30">
      <c r="A662" s="89">
        <v>7061</v>
      </c>
      <c r="B662" s="70" t="s">
        <v>2258</v>
      </c>
      <c r="C662" s="71" t="s">
        <v>17</v>
      </c>
      <c r="D662" s="14">
        <v>86.76</v>
      </c>
      <c r="E662" s="3"/>
    </row>
    <row r="663" spans="1:5">
      <c r="A663" s="59">
        <v>7063</v>
      </c>
      <c r="B663" s="70" t="s">
        <v>159</v>
      </c>
      <c r="C663" s="71" t="s">
        <v>17</v>
      </c>
      <c r="D663" s="14">
        <v>8.7899999999999991</v>
      </c>
      <c r="E663" s="3"/>
    </row>
    <row r="664" spans="1:5">
      <c r="A664" s="59">
        <v>7064</v>
      </c>
      <c r="B664" s="70" t="s">
        <v>160</v>
      </c>
      <c r="C664" s="71" t="s">
        <v>17</v>
      </c>
      <c r="D664" s="14">
        <v>2.31</v>
      </c>
      <c r="E664" s="3"/>
    </row>
    <row r="665" spans="1:5">
      <c r="A665" s="59">
        <v>7065</v>
      </c>
      <c r="B665" s="70" t="s">
        <v>161</v>
      </c>
      <c r="C665" s="71" t="s">
        <v>17</v>
      </c>
      <c r="D665" s="14">
        <v>9.6199999999999992</v>
      </c>
      <c r="E665" s="3"/>
    </row>
    <row r="666" spans="1:5">
      <c r="A666" s="59">
        <v>7066</v>
      </c>
      <c r="B666" s="70" t="s">
        <v>162</v>
      </c>
      <c r="C666" s="71" t="s">
        <v>17</v>
      </c>
      <c r="D666" s="14">
        <v>57.2</v>
      </c>
      <c r="E666" s="3"/>
    </row>
    <row r="667" spans="1:5" ht="45">
      <c r="A667" s="59">
        <v>53786</v>
      </c>
      <c r="B667" s="70" t="s">
        <v>2259</v>
      </c>
      <c r="C667" s="71" t="s">
        <v>17</v>
      </c>
      <c r="D667" s="14">
        <v>43.71</v>
      </c>
      <c r="E667" s="3"/>
    </row>
    <row r="668" spans="1:5" ht="30">
      <c r="A668" s="59">
        <v>53788</v>
      </c>
      <c r="B668" s="70" t="s">
        <v>2260</v>
      </c>
      <c r="C668" s="71" t="s">
        <v>17</v>
      </c>
      <c r="D668" s="14">
        <v>38.01</v>
      </c>
      <c r="E668" s="3"/>
    </row>
    <row r="669" spans="1:5" ht="30">
      <c r="A669" s="59">
        <v>53792</v>
      </c>
      <c r="B669" s="70" t="s">
        <v>2261</v>
      </c>
      <c r="C669" s="71" t="s">
        <v>17</v>
      </c>
      <c r="D669" s="14">
        <v>107.86</v>
      </c>
      <c r="E669" s="3"/>
    </row>
    <row r="670" spans="1:5">
      <c r="A670" s="59">
        <v>53794</v>
      </c>
      <c r="B670" s="70" t="s">
        <v>163</v>
      </c>
      <c r="C670" s="71" t="s">
        <v>17</v>
      </c>
      <c r="D670" s="14">
        <v>35</v>
      </c>
      <c r="E670" s="3"/>
    </row>
    <row r="671" spans="1:5" ht="45">
      <c r="A671" s="59">
        <v>53797</v>
      </c>
      <c r="B671" s="70" t="s">
        <v>24</v>
      </c>
      <c r="C671" s="71" t="s">
        <v>17</v>
      </c>
      <c r="D671" s="14">
        <v>88.64</v>
      </c>
      <c r="E671" s="3"/>
    </row>
    <row r="672" spans="1:5" ht="30">
      <c r="A672" s="59">
        <v>53804</v>
      </c>
      <c r="B672" s="70" t="s">
        <v>2262</v>
      </c>
      <c r="C672" s="71" t="s">
        <v>17</v>
      </c>
      <c r="D672" s="14">
        <v>2.1800000000000002</v>
      </c>
      <c r="E672" s="3"/>
    </row>
    <row r="673" spans="1:5">
      <c r="A673" s="59">
        <v>53806</v>
      </c>
      <c r="B673" s="70" t="s">
        <v>2263</v>
      </c>
      <c r="C673" s="71" t="s">
        <v>17</v>
      </c>
      <c r="D673" s="14">
        <v>37.299999999999997</v>
      </c>
      <c r="E673" s="3"/>
    </row>
    <row r="674" spans="1:5" ht="30">
      <c r="A674" s="59">
        <v>53810</v>
      </c>
      <c r="B674" s="70" t="s">
        <v>164</v>
      </c>
      <c r="C674" s="71" t="s">
        <v>17</v>
      </c>
      <c r="D674" s="14">
        <v>37.53</v>
      </c>
      <c r="E674" s="3"/>
    </row>
    <row r="675" spans="1:5">
      <c r="A675" s="59">
        <v>53814</v>
      </c>
      <c r="B675" s="70" t="s">
        <v>2264</v>
      </c>
      <c r="C675" s="71" t="s">
        <v>17</v>
      </c>
      <c r="D675" s="14">
        <v>122.93</v>
      </c>
      <c r="E675" s="3"/>
    </row>
    <row r="676" spans="1:5">
      <c r="A676" s="59">
        <v>53817</v>
      </c>
      <c r="B676" s="70" t="s">
        <v>2265</v>
      </c>
      <c r="C676" s="71" t="s">
        <v>17</v>
      </c>
      <c r="D676" s="14">
        <v>47.54</v>
      </c>
      <c r="E676" s="3"/>
    </row>
    <row r="677" spans="1:5" ht="30">
      <c r="A677" s="59">
        <v>53818</v>
      </c>
      <c r="B677" s="70" t="s">
        <v>2266</v>
      </c>
      <c r="C677" s="71" t="s">
        <v>17</v>
      </c>
      <c r="D677" s="14">
        <v>4.22</v>
      </c>
      <c r="E677" s="3"/>
    </row>
    <row r="678" spans="1:5" ht="30">
      <c r="A678" s="59">
        <v>53827</v>
      </c>
      <c r="B678" s="70" t="s">
        <v>165</v>
      </c>
      <c r="C678" s="71" t="s">
        <v>17</v>
      </c>
      <c r="D678" s="14">
        <v>86.76</v>
      </c>
      <c r="E678" s="3"/>
    </row>
    <row r="679" spans="1:5" ht="30">
      <c r="A679" s="59">
        <v>53829</v>
      </c>
      <c r="B679" s="70" t="s">
        <v>2267</v>
      </c>
      <c r="C679" s="71" t="s">
        <v>17</v>
      </c>
      <c r="D679" s="14">
        <v>88.64</v>
      </c>
      <c r="E679" s="3"/>
    </row>
    <row r="680" spans="1:5" ht="30">
      <c r="A680" s="59">
        <v>53831</v>
      </c>
      <c r="B680" s="70" t="s">
        <v>2268</v>
      </c>
      <c r="C680" s="71" t="s">
        <v>17</v>
      </c>
      <c r="D680" s="14">
        <v>107.86</v>
      </c>
      <c r="E680" s="3"/>
    </row>
    <row r="681" spans="1:5">
      <c r="A681" s="59">
        <v>53840</v>
      </c>
      <c r="B681" s="70" t="s">
        <v>2269</v>
      </c>
      <c r="C681" s="71" t="s">
        <v>17</v>
      </c>
      <c r="D681" s="14">
        <v>1.18</v>
      </c>
      <c r="E681" s="3"/>
    </row>
    <row r="682" spans="1:5">
      <c r="A682" s="59">
        <v>53841</v>
      </c>
      <c r="B682" s="70" t="s">
        <v>2270</v>
      </c>
      <c r="C682" s="71" t="s">
        <v>17</v>
      </c>
      <c r="D682" s="14">
        <v>0.82</v>
      </c>
      <c r="E682" s="3"/>
    </row>
    <row r="683" spans="1:5" ht="30">
      <c r="A683" s="59">
        <v>53849</v>
      </c>
      <c r="B683" s="70" t="s">
        <v>2271</v>
      </c>
      <c r="C683" s="71" t="s">
        <v>17</v>
      </c>
      <c r="D683" s="14">
        <v>59.43</v>
      </c>
      <c r="E683" s="3"/>
    </row>
    <row r="684" spans="1:5" ht="30">
      <c r="A684" s="59">
        <v>53857</v>
      </c>
      <c r="B684" s="70" t="s">
        <v>2272</v>
      </c>
      <c r="C684" s="71" t="s">
        <v>17</v>
      </c>
      <c r="D684" s="14">
        <v>24.48</v>
      </c>
      <c r="E684" s="3"/>
    </row>
    <row r="685" spans="1:5" ht="30">
      <c r="A685" s="59">
        <v>53858</v>
      </c>
      <c r="B685" s="70" t="s">
        <v>2273</v>
      </c>
      <c r="C685" s="71" t="s">
        <v>17</v>
      </c>
      <c r="D685" s="14">
        <v>60.85</v>
      </c>
      <c r="E685" s="3"/>
    </row>
    <row r="686" spans="1:5" ht="30">
      <c r="A686" s="59">
        <v>53861</v>
      </c>
      <c r="B686" s="70" t="s">
        <v>2274</v>
      </c>
      <c r="C686" s="71" t="s">
        <v>17</v>
      </c>
      <c r="D686" s="14">
        <v>33.94</v>
      </c>
      <c r="E686" s="3"/>
    </row>
    <row r="687" spans="1:5">
      <c r="A687" s="59">
        <v>53863</v>
      </c>
      <c r="B687" s="70" t="s">
        <v>2275</v>
      </c>
      <c r="C687" s="71" t="s">
        <v>17</v>
      </c>
      <c r="D687" s="14">
        <v>0.95</v>
      </c>
      <c r="E687" s="3"/>
    </row>
    <row r="688" spans="1:5" ht="30">
      <c r="A688" s="59">
        <v>53865</v>
      </c>
      <c r="B688" s="70" t="s">
        <v>2276</v>
      </c>
      <c r="C688" s="71" t="s">
        <v>17</v>
      </c>
      <c r="D688" s="14">
        <v>29.55</v>
      </c>
      <c r="E688" s="3"/>
    </row>
    <row r="689" spans="1:5" ht="30">
      <c r="A689" s="59">
        <v>53866</v>
      </c>
      <c r="B689" s="70" t="s">
        <v>2277</v>
      </c>
      <c r="C689" s="71" t="s">
        <v>17</v>
      </c>
      <c r="D689" s="14">
        <v>0.97</v>
      </c>
      <c r="E689" s="3"/>
    </row>
    <row r="690" spans="1:5" ht="30">
      <c r="A690" s="89">
        <v>53882</v>
      </c>
      <c r="B690" s="70" t="s">
        <v>2278</v>
      </c>
      <c r="C690" s="71" t="s">
        <v>17</v>
      </c>
      <c r="D690" s="14">
        <v>15.96</v>
      </c>
      <c r="E690" s="3"/>
    </row>
    <row r="691" spans="1:5" ht="30">
      <c r="A691" s="89">
        <v>55263</v>
      </c>
      <c r="B691" s="70" t="s">
        <v>2279</v>
      </c>
      <c r="C691" s="71" t="s">
        <v>17</v>
      </c>
      <c r="D691" s="14">
        <v>52.78</v>
      </c>
      <c r="E691" s="3"/>
    </row>
    <row r="692" spans="1:5">
      <c r="A692" s="89">
        <v>73303</v>
      </c>
      <c r="B692" s="70" t="s">
        <v>2280</v>
      </c>
      <c r="C692" s="71" t="s">
        <v>17</v>
      </c>
      <c r="D692" s="14">
        <v>3.12</v>
      </c>
      <c r="E692" s="3"/>
    </row>
    <row r="693" spans="1:5">
      <c r="A693" s="59">
        <v>73307</v>
      </c>
      <c r="B693" s="70" t="s">
        <v>2281</v>
      </c>
      <c r="C693" s="71" t="s">
        <v>17</v>
      </c>
      <c r="D693" s="14">
        <v>2.78</v>
      </c>
      <c r="E693" s="3"/>
    </row>
    <row r="694" spans="1:5" ht="30">
      <c r="A694" s="89">
        <v>73309</v>
      </c>
      <c r="B694" s="70" t="s">
        <v>166</v>
      </c>
      <c r="C694" s="71" t="s">
        <v>17</v>
      </c>
      <c r="D694" s="14">
        <v>14.56</v>
      </c>
      <c r="E694" s="3"/>
    </row>
    <row r="695" spans="1:5">
      <c r="A695" s="89">
        <v>73311</v>
      </c>
      <c r="B695" s="70" t="s">
        <v>167</v>
      </c>
      <c r="C695" s="71" t="s">
        <v>17</v>
      </c>
      <c r="D695" s="14">
        <v>99.82</v>
      </c>
      <c r="E695" s="3"/>
    </row>
    <row r="696" spans="1:5" ht="30">
      <c r="A696" s="89">
        <v>73313</v>
      </c>
      <c r="B696" s="70" t="s">
        <v>168</v>
      </c>
      <c r="C696" s="71" t="s">
        <v>17</v>
      </c>
      <c r="D696" s="14">
        <v>3.82</v>
      </c>
      <c r="E696" s="3"/>
    </row>
    <row r="697" spans="1:5" ht="30">
      <c r="A697" s="59">
        <v>73315</v>
      </c>
      <c r="B697" s="70" t="s">
        <v>169</v>
      </c>
      <c r="C697" s="71" t="s">
        <v>17</v>
      </c>
      <c r="D697" s="14">
        <v>38.01</v>
      </c>
      <c r="E697" s="3"/>
    </row>
    <row r="698" spans="1:5" ht="30">
      <c r="A698" s="59">
        <v>73335</v>
      </c>
      <c r="B698" s="70" t="s">
        <v>2282</v>
      </c>
      <c r="C698" s="71" t="s">
        <v>17</v>
      </c>
      <c r="D698" s="14">
        <v>15.55</v>
      </c>
      <c r="E698" s="3"/>
    </row>
    <row r="699" spans="1:5" ht="45">
      <c r="A699" s="59">
        <v>73340</v>
      </c>
      <c r="B699" s="70" t="s">
        <v>2283</v>
      </c>
      <c r="C699" s="71" t="s">
        <v>17</v>
      </c>
      <c r="D699" s="14">
        <v>86.76</v>
      </c>
      <c r="E699" s="3"/>
    </row>
    <row r="700" spans="1:5" ht="30">
      <c r="A700" s="89">
        <v>83361</v>
      </c>
      <c r="B700" s="70" t="s">
        <v>2284</v>
      </c>
      <c r="C700" s="71" t="s">
        <v>17</v>
      </c>
      <c r="D700" s="14">
        <v>9.59</v>
      </c>
      <c r="E700" s="3"/>
    </row>
    <row r="701" spans="1:5" ht="30">
      <c r="A701" s="89">
        <v>83761</v>
      </c>
      <c r="B701" s="70" t="s">
        <v>2285</v>
      </c>
      <c r="C701" s="71" t="s">
        <v>17</v>
      </c>
      <c r="D701" s="14">
        <v>6.65</v>
      </c>
      <c r="E701" s="3"/>
    </row>
    <row r="702" spans="1:5" ht="30">
      <c r="A702" s="59">
        <v>83762</v>
      </c>
      <c r="B702" s="70" t="s">
        <v>2286</v>
      </c>
      <c r="C702" s="71" t="s">
        <v>17</v>
      </c>
      <c r="D702" s="14">
        <v>8.32</v>
      </c>
      <c r="E702" s="3"/>
    </row>
    <row r="703" spans="1:5" ht="30">
      <c r="A703" s="59">
        <v>83763</v>
      </c>
      <c r="B703" s="70" t="s">
        <v>2287</v>
      </c>
      <c r="C703" s="71" t="s">
        <v>17</v>
      </c>
      <c r="D703" s="14">
        <v>28.14</v>
      </c>
      <c r="E703" s="3"/>
    </row>
    <row r="704" spans="1:5" ht="30">
      <c r="A704" s="59">
        <v>83764</v>
      </c>
      <c r="B704" s="70" t="s">
        <v>2288</v>
      </c>
      <c r="C704" s="71" t="s">
        <v>17</v>
      </c>
      <c r="D704" s="14">
        <v>1.49</v>
      </c>
      <c r="E704" s="3"/>
    </row>
    <row r="705" spans="1:5">
      <c r="A705" s="59">
        <v>87026</v>
      </c>
      <c r="B705" s="70" t="s">
        <v>2289</v>
      </c>
      <c r="C705" s="71" t="s">
        <v>17</v>
      </c>
      <c r="D705" s="14">
        <v>0.31</v>
      </c>
      <c r="E705" s="3"/>
    </row>
    <row r="706" spans="1:5" ht="30">
      <c r="A706" s="59">
        <v>87441</v>
      </c>
      <c r="B706" s="70" t="s">
        <v>170</v>
      </c>
      <c r="C706" s="71" t="s">
        <v>17</v>
      </c>
      <c r="D706" s="14">
        <v>0.28000000000000003</v>
      </c>
      <c r="E706" s="3"/>
    </row>
    <row r="707" spans="1:5" ht="30">
      <c r="A707" s="59">
        <v>87442</v>
      </c>
      <c r="B707" s="70" t="s">
        <v>171</v>
      </c>
      <c r="C707" s="71" t="s">
        <v>17</v>
      </c>
      <c r="D707" s="14">
        <v>0.06</v>
      </c>
      <c r="E707" s="3"/>
    </row>
    <row r="708" spans="1:5" ht="30">
      <c r="A708" s="59">
        <v>87443</v>
      </c>
      <c r="B708" s="70" t="s">
        <v>172</v>
      </c>
      <c r="C708" s="71" t="s">
        <v>17</v>
      </c>
      <c r="D708" s="14">
        <v>0.26</v>
      </c>
      <c r="E708" s="3"/>
    </row>
    <row r="709" spans="1:5" ht="30">
      <c r="A709" s="59">
        <v>87444</v>
      </c>
      <c r="B709" s="70" t="s">
        <v>2290</v>
      </c>
      <c r="C709" s="71" t="s">
        <v>17</v>
      </c>
      <c r="D709" s="14">
        <v>2.37</v>
      </c>
      <c r="E709" s="3"/>
    </row>
    <row r="710" spans="1:5" ht="30">
      <c r="A710" s="59">
        <v>88387</v>
      </c>
      <c r="B710" s="70" t="s">
        <v>2291</v>
      </c>
      <c r="C710" s="71" t="s">
        <v>17</v>
      </c>
      <c r="D710" s="14">
        <v>0.54</v>
      </c>
      <c r="E710" s="3"/>
    </row>
    <row r="711" spans="1:5" ht="30">
      <c r="A711" s="59">
        <v>88389</v>
      </c>
      <c r="B711" s="70" t="s">
        <v>2292</v>
      </c>
      <c r="C711" s="71" t="s">
        <v>17</v>
      </c>
      <c r="D711" s="14">
        <v>0.12</v>
      </c>
      <c r="E711" s="3"/>
    </row>
    <row r="712" spans="1:5" ht="30">
      <c r="A712" s="59">
        <v>88390</v>
      </c>
      <c r="B712" s="70" t="s">
        <v>2293</v>
      </c>
      <c r="C712" s="71" t="s">
        <v>17</v>
      </c>
      <c r="D712" s="14">
        <v>0.68</v>
      </c>
      <c r="E712" s="3"/>
    </row>
    <row r="713" spans="1:5" ht="30">
      <c r="A713" s="59">
        <v>88391</v>
      </c>
      <c r="B713" s="70" t="s">
        <v>2294</v>
      </c>
      <c r="C713" s="71" t="s">
        <v>17</v>
      </c>
      <c r="D713" s="14">
        <v>1.59</v>
      </c>
      <c r="E713" s="3"/>
    </row>
    <row r="714" spans="1:5" ht="30">
      <c r="A714" s="59">
        <v>88394</v>
      </c>
      <c r="B714" s="70" t="s">
        <v>2295</v>
      </c>
      <c r="C714" s="71" t="s">
        <v>17</v>
      </c>
      <c r="D714" s="14">
        <v>0.65</v>
      </c>
      <c r="E714" s="3"/>
    </row>
    <row r="715" spans="1:5" ht="30">
      <c r="A715" s="59">
        <v>88395</v>
      </c>
      <c r="B715" s="70" t="s">
        <v>2296</v>
      </c>
      <c r="C715" s="71" t="s">
        <v>17</v>
      </c>
      <c r="D715" s="14">
        <v>0.14000000000000001</v>
      </c>
      <c r="E715" s="3"/>
    </row>
    <row r="716" spans="1:5" ht="30">
      <c r="A716" s="59">
        <v>88396</v>
      </c>
      <c r="B716" s="70" t="s">
        <v>2297</v>
      </c>
      <c r="C716" s="71" t="s">
        <v>17</v>
      </c>
      <c r="D716" s="14">
        <v>0.81</v>
      </c>
      <c r="E716" s="3"/>
    </row>
    <row r="717" spans="1:5" ht="30">
      <c r="A717" s="59">
        <v>88397</v>
      </c>
      <c r="B717" s="70" t="s">
        <v>2298</v>
      </c>
      <c r="C717" s="71" t="s">
        <v>17</v>
      </c>
      <c r="D717" s="14">
        <v>2.39</v>
      </c>
      <c r="E717" s="3"/>
    </row>
    <row r="718" spans="1:5" ht="30">
      <c r="A718" s="59">
        <v>88400</v>
      </c>
      <c r="B718" s="70" t="s">
        <v>2299</v>
      </c>
      <c r="C718" s="71" t="s">
        <v>17</v>
      </c>
      <c r="D718" s="14">
        <v>0.51</v>
      </c>
      <c r="E718" s="3"/>
    </row>
    <row r="719" spans="1:5" ht="30">
      <c r="A719" s="59">
        <v>88401</v>
      </c>
      <c r="B719" s="70" t="s">
        <v>2300</v>
      </c>
      <c r="C719" s="71" t="s">
        <v>17</v>
      </c>
      <c r="D719" s="14">
        <v>0.11</v>
      </c>
      <c r="E719" s="3"/>
    </row>
    <row r="720" spans="1:5" ht="30">
      <c r="A720" s="59">
        <v>88402</v>
      </c>
      <c r="B720" s="70" t="s">
        <v>2301</v>
      </c>
      <c r="C720" s="71" t="s">
        <v>17</v>
      </c>
      <c r="D720" s="14">
        <v>0.64</v>
      </c>
      <c r="E720" s="3"/>
    </row>
    <row r="721" spans="1:5" ht="30">
      <c r="A721" s="59">
        <v>88403</v>
      </c>
      <c r="B721" s="70" t="s">
        <v>2302</v>
      </c>
      <c r="C721" s="71" t="s">
        <v>17</v>
      </c>
      <c r="D721" s="14">
        <v>0.95</v>
      </c>
      <c r="E721" s="3"/>
    </row>
    <row r="722" spans="1:5" ht="30">
      <c r="A722" s="59">
        <v>88419</v>
      </c>
      <c r="B722" s="70" t="s">
        <v>173</v>
      </c>
      <c r="C722" s="71" t="s">
        <v>17</v>
      </c>
      <c r="D722" s="14">
        <v>3.36</v>
      </c>
      <c r="E722" s="3"/>
    </row>
    <row r="723" spans="1:5" ht="30">
      <c r="A723" s="59">
        <v>88422</v>
      </c>
      <c r="B723" s="70" t="s">
        <v>174</v>
      </c>
      <c r="C723" s="71" t="s">
        <v>17</v>
      </c>
      <c r="D723" s="14">
        <v>0.75</v>
      </c>
      <c r="E723" s="3"/>
    </row>
    <row r="724" spans="1:5" ht="30">
      <c r="A724" s="59">
        <v>88425</v>
      </c>
      <c r="B724" s="70" t="s">
        <v>175</v>
      </c>
      <c r="C724" s="71" t="s">
        <v>17</v>
      </c>
      <c r="D724" s="14">
        <v>3.68</v>
      </c>
      <c r="E724" s="3"/>
    </row>
    <row r="725" spans="1:5" ht="30">
      <c r="A725" s="59">
        <v>88427</v>
      </c>
      <c r="B725" s="70" t="s">
        <v>2303</v>
      </c>
      <c r="C725" s="71" t="s">
        <v>17</v>
      </c>
      <c r="D725" s="14">
        <v>2.42</v>
      </c>
      <c r="E725" s="3"/>
    </row>
    <row r="726" spans="1:5" ht="30">
      <c r="A726" s="59">
        <v>88434</v>
      </c>
      <c r="B726" s="70" t="s">
        <v>2304</v>
      </c>
      <c r="C726" s="71" t="s">
        <v>17</v>
      </c>
      <c r="D726" s="14">
        <v>4.46</v>
      </c>
      <c r="E726" s="3"/>
    </row>
    <row r="727" spans="1:5" ht="30">
      <c r="A727" s="59">
        <v>88435</v>
      </c>
      <c r="B727" s="70" t="s">
        <v>2305</v>
      </c>
      <c r="C727" s="71" t="s">
        <v>17</v>
      </c>
      <c r="D727" s="14">
        <v>1</v>
      </c>
      <c r="E727" s="3"/>
    </row>
    <row r="728" spans="1:5" ht="30">
      <c r="A728" s="59">
        <v>88436</v>
      </c>
      <c r="B728" s="70" t="s">
        <v>2306</v>
      </c>
      <c r="C728" s="71" t="s">
        <v>17</v>
      </c>
      <c r="D728" s="14">
        <v>4.87</v>
      </c>
      <c r="E728" s="3"/>
    </row>
    <row r="729" spans="1:5" ht="30">
      <c r="A729" s="59">
        <v>88437</v>
      </c>
      <c r="B729" s="70" t="s">
        <v>2307</v>
      </c>
      <c r="C729" s="71" t="s">
        <v>17</v>
      </c>
      <c r="D729" s="14">
        <v>2.42</v>
      </c>
      <c r="E729" s="3"/>
    </row>
    <row r="730" spans="1:5" ht="30">
      <c r="A730" s="59">
        <v>88569</v>
      </c>
      <c r="B730" s="70" t="s">
        <v>176</v>
      </c>
      <c r="C730" s="71" t="s">
        <v>17</v>
      </c>
      <c r="D730" s="14">
        <v>2.2799999999999998</v>
      </c>
      <c r="E730" s="3"/>
    </row>
    <row r="731" spans="1:5" ht="30">
      <c r="A731" s="59">
        <v>88570</v>
      </c>
      <c r="B731" s="70" t="s">
        <v>177</v>
      </c>
      <c r="C731" s="71" t="s">
        <v>17</v>
      </c>
      <c r="D731" s="14">
        <v>0.77</v>
      </c>
      <c r="E731" s="3"/>
    </row>
    <row r="732" spans="1:5" ht="30">
      <c r="A732" s="59">
        <v>88826</v>
      </c>
      <c r="B732" s="70" t="s">
        <v>2308</v>
      </c>
      <c r="C732" s="71" t="s">
        <v>17</v>
      </c>
      <c r="D732" s="14">
        <v>0.2</v>
      </c>
      <c r="E732" s="3"/>
    </row>
    <row r="733" spans="1:5" ht="30">
      <c r="A733" s="59">
        <v>88827</v>
      </c>
      <c r="B733" s="70" t="s">
        <v>2309</v>
      </c>
      <c r="C733" s="71" t="s">
        <v>17</v>
      </c>
      <c r="D733" s="14">
        <v>0.04</v>
      </c>
      <c r="E733" s="3"/>
    </row>
    <row r="734" spans="1:5" ht="30">
      <c r="A734" s="59">
        <v>88828</v>
      </c>
      <c r="B734" s="70" t="s">
        <v>2310</v>
      </c>
      <c r="C734" s="71" t="s">
        <v>17</v>
      </c>
      <c r="D734" s="14">
        <v>0.19</v>
      </c>
      <c r="E734" s="3"/>
    </row>
    <row r="735" spans="1:5" ht="30">
      <c r="A735" s="59">
        <v>88829</v>
      </c>
      <c r="B735" s="70" t="s">
        <v>2311</v>
      </c>
      <c r="C735" s="71" t="s">
        <v>17</v>
      </c>
      <c r="D735" s="14">
        <v>0.63</v>
      </c>
      <c r="E735" s="3"/>
    </row>
    <row r="736" spans="1:5" ht="30">
      <c r="A736" s="59">
        <v>88832</v>
      </c>
      <c r="B736" s="70" t="s">
        <v>2312</v>
      </c>
      <c r="C736" s="71" t="s">
        <v>17</v>
      </c>
      <c r="D736" s="14">
        <v>21.37</v>
      </c>
      <c r="E736" s="3"/>
    </row>
    <row r="737" spans="1:5" ht="30">
      <c r="A737" s="59">
        <v>88834</v>
      </c>
      <c r="B737" s="70" t="s">
        <v>2313</v>
      </c>
      <c r="C737" s="71" t="s">
        <v>17</v>
      </c>
      <c r="D737" s="14">
        <v>5.49</v>
      </c>
      <c r="E737" s="3"/>
    </row>
    <row r="738" spans="1:5" ht="30">
      <c r="A738" s="59">
        <v>88835</v>
      </c>
      <c r="B738" s="70" t="s">
        <v>2314</v>
      </c>
      <c r="C738" s="71" t="s">
        <v>17</v>
      </c>
      <c r="D738" s="14">
        <v>26.71</v>
      </c>
      <c r="E738" s="3"/>
    </row>
    <row r="739" spans="1:5" ht="30">
      <c r="A739" s="59">
        <v>88836</v>
      </c>
      <c r="B739" s="70" t="s">
        <v>2315</v>
      </c>
      <c r="C739" s="71" t="s">
        <v>17</v>
      </c>
      <c r="D739" s="14">
        <v>52.28</v>
      </c>
      <c r="E739" s="3"/>
    </row>
    <row r="740" spans="1:5">
      <c r="A740" s="59">
        <v>88839</v>
      </c>
      <c r="B740" s="66" t="s">
        <v>2316</v>
      </c>
      <c r="C740" s="67" t="s">
        <v>17</v>
      </c>
      <c r="D740" s="68">
        <v>16.940000000000001</v>
      </c>
      <c r="E740" s="3"/>
    </row>
    <row r="741" spans="1:5">
      <c r="A741" s="59">
        <v>88840</v>
      </c>
      <c r="B741" s="70" t="s">
        <v>2317</v>
      </c>
      <c r="C741" s="71" t="s">
        <v>17</v>
      </c>
      <c r="D741" s="14">
        <v>7.24</v>
      </c>
    </row>
    <row r="742" spans="1:5">
      <c r="A742" s="59">
        <v>88841</v>
      </c>
      <c r="B742" s="70" t="s">
        <v>2318</v>
      </c>
      <c r="C742" s="71" t="s">
        <v>17</v>
      </c>
      <c r="D742" s="14">
        <v>30.29</v>
      </c>
    </row>
    <row r="743" spans="1:5">
      <c r="A743" s="59">
        <v>88842</v>
      </c>
      <c r="B743" s="70" t="s">
        <v>2319</v>
      </c>
      <c r="C743" s="71" t="s">
        <v>17</v>
      </c>
      <c r="D743" s="14">
        <v>59.43</v>
      </c>
    </row>
    <row r="744" spans="1:5" ht="30">
      <c r="A744" s="59">
        <v>88847</v>
      </c>
      <c r="B744" s="70" t="s">
        <v>2320</v>
      </c>
      <c r="C744" s="71" t="s">
        <v>17</v>
      </c>
      <c r="D744" s="14">
        <v>13.47</v>
      </c>
    </row>
    <row r="745" spans="1:5" ht="30">
      <c r="A745" s="89">
        <v>88848</v>
      </c>
      <c r="B745" s="63" t="s">
        <v>2321</v>
      </c>
      <c r="C745" s="64" t="s">
        <v>17</v>
      </c>
      <c r="D745" s="65">
        <v>5.38</v>
      </c>
      <c r="E745" s="3"/>
    </row>
    <row r="746" spans="1:5" ht="30">
      <c r="A746" s="59">
        <v>88853</v>
      </c>
      <c r="B746" s="66" t="s">
        <v>2322</v>
      </c>
      <c r="C746" s="67" t="s">
        <v>17</v>
      </c>
      <c r="D746" s="68">
        <v>0.12</v>
      </c>
      <c r="E746" s="3"/>
    </row>
    <row r="747" spans="1:5" ht="30">
      <c r="A747" s="89">
        <v>88854</v>
      </c>
      <c r="B747" s="63" t="s">
        <v>2323</v>
      </c>
      <c r="C747" s="64" t="s">
        <v>17</v>
      </c>
      <c r="D747" s="65">
        <v>0.02</v>
      </c>
      <c r="E747" s="3"/>
    </row>
    <row r="748" spans="1:5" ht="30">
      <c r="A748" s="59">
        <v>88855</v>
      </c>
      <c r="B748" s="63" t="s">
        <v>2324</v>
      </c>
      <c r="C748" s="64" t="s">
        <v>17</v>
      </c>
      <c r="D748" s="65">
        <v>1.51</v>
      </c>
      <c r="E748" s="3"/>
    </row>
    <row r="749" spans="1:5">
      <c r="A749" s="59">
        <v>88856</v>
      </c>
      <c r="B749" s="63" t="s">
        <v>2325</v>
      </c>
      <c r="C749" s="64" t="s">
        <v>17</v>
      </c>
      <c r="D749" s="65">
        <v>0.4</v>
      </c>
      <c r="E749" s="3"/>
    </row>
    <row r="750" spans="1:5" ht="45">
      <c r="A750" s="59">
        <v>88857</v>
      </c>
      <c r="B750" s="63" t="s">
        <v>2326</v>
      </c>
      <c r="C750" s="64" t="s">
        <v>17</v>
      </c>
      <c r="D750" s="65">
        <v>12.71</v>
      </c>
      <c r="E750" s="3"/>
    </row>
    <row r="751" spans="1:5" ht="30">
      <c r="A751" s="89">
        <v>88858</v>
      </c>
      <c r="B751" s="63" t="s">
        <v>2327</v>
      </c>
      <c r="C751" s="64" t="s">
        <v>17</v>
      </c>
      <c r="D751" s="65">
        <v>3.26</v>
      </c>
      <c r="E751" s="3"/>
    </row>
    <row r="752" spans="1:5" ht="45">
      <c r="A752" s="59">
        <v>88859</v>
      </c>
      <c r="B752" s="66" t="s">
        <v>2328</v>
      </c>
      <c r="C752" s="67" t="s">
        <v>17</v>
      </c>
      <c r="D752" s="68">
        <v>11.3</v>
      </c>
      <c r="E752" s="3"/>
    </row>
    <row r="753" spans="1:5" ht="30">
      <c r="A753" s="89">
        <v>88860</v>
      </c>
      <c r="B753" s="66" t="s">
        <v>2329</v>
      </c>
      <c r="C753" s="67" t="s">
        <v>17</v>
      </c>
      <c r="D753" s="68">
        <v>2.9</v>
      </c>
      <c r="E753" s="3"/>
    </row>
    <row r="754" spans="1:5" ht="30">
      <c r="A754" s="59">
        <v>88900</v>
      </c>
      <c r="B754" s="66" t="s">
        <v>2330</v>
      </c>
      <c r="C754" s="67" t="s">
        <v>17</v>
      </c>
      <c r="D754" s="68">
        <v>24.92</v>
      </c>
      <c r="E754" s="3"/>
    </row>
    <row r="755" spans="1:5" ht="30">
      <c r="A755" s="89">
        <v>88902</v>
      </c>
      <c r="B755" s="66" t="s">
        <v>2331</v>
      </c>
      <c r="C755" s="67" t="s">
        <v>17</v>
      </c>
      <c r="D755" s="68">
        <v>6.4</v>
      </c>
      <c r="E755" s="3"/>
    </row>
    <row r="756" spans="1:5" ht="30">
      <c r="A756" s="89">
        <v>88903</v>
      </c>
      <c r="B756" s="63" t="s">
        <v>2332</v>
      </c>
      <c r="C756" s="64" t="s">
        <v>17</v>
      </c>
      <c r="D756" s="65">
        <v>31.15</v>
      </c>
      <c r="E756" s="3"/>
    </row>
    <row r="757" spans="1:5" ht="30">
      <c r="A757" s="89">
        <v>88904</v>
      </c>
      <c r="B757" s="63" t="s">
        <v>2333</v>
      </c>
      <c r="C757" s="64" t="s">
        <v>17</v>
      </c>
      <c r="D757" s="65">
        <v>73.66</v>
      </c>
      <c r="E757" s="3"/>
    </row>
    <row r="758" spans="1:5" ht="30">
      <c r="A758" s="59">
        <v>89009</v>
      </c>
      <c r="B758" s="63" t="s">
        <v>178</v>
      </c>
      <c r="C758" s="64" t="s">
        <v>17</v>
      </c>
      <c r="D758" s="65">
        <v>20.99</v>
      </c>
      <c r="E758" s="3"/>
    </row>
    <row r="759" spans="1:5" ht="30">
      <c r="A759" s="59">
        <v>89010</v>
      </c>
      <c r="B759" s="63" t="s">
        <v>179</v>
      </c>
      <c r="C759" s="64" t="s">
        <v>17</v>
      </c>
      <c r="D759" s="65">
        <v>8.9700000000000006</v>
      </c>
      <c r="E759" s="3"/>
    </row>
    <row r="760" spans="1:5" ht="45">
      <c r="A760" s="59">
        <v>89011</v>
      </c>
      <c r="B760" s="66" t="s">
        <v>2334</v>
      </c>
      <c r="C760" s="67" t="s">
        <v>17</v>
      </c>
      <c r="D760" s="68">
        <v>12.26</v>
      </c>
      <c r="E760" s="3"/>
    </row>
    <row r="761" spans="1:5" ht="30">
      <c r="A761" s="59">
        <v>89012</v>
      </c>
      <c r="B761" s="66" t="s">
        <v>2335</v>
      </c>
      <c r="C761" s="67" t="s">
        <v>17</v>
      </c>
      <c r="D761" s="68">
        <v>3.15</v>
      </c>
      <c r="E761" s="3"/>
    </row>
    <row r="762" spans="1:5">
      <c r="A762" s="59">
        <v>89013</v>
      </c>
      <c r="B762" s="70" t="s">
        <v>2336</v>
      </c>
      <c r="C762" s="71" t="s">
        <v>17</v>
      </c>
      <c r="D762" s="14">
        <v>68.760000000000005</v>
      </c>
    </row>
    <row r="763" spans="1:5">
      <c r="A763" s="59">
        <v>89014</v>
      </c>
      <c r="B763" s="70" t="s">
        <v>2337</v>
      </c>
      <c r="C763" s="71" t="s">
        <v>17</v>
      </c>
      <c r="D763" s="14">
        <v>29.4</v>
      </c>
    </row>
    <row r="764" spans="1:5">
      <c r="A764" s="59">
        <v>89015</v>
      </c>
      <c r="B764" s="70" t="s">
        <v>2338</v>
      </c>
      <c r="C764" s="71" t="s">
        <v>17</v>
      </c>
      <c r="D764" s="14">
        <v>1.74</v>
      </c>
    </row>
    <row r="765" spans="1:5">
      <c r="A765" s="59">
        <v>89016</v>
      </c>
      <c r="B765" s="70" t="s">
        <v>2339</v>
      </c>
      <c r="C765" s="71" t="s">
        <v>17</v>
      </c>
      <c r="D765" s="14">
        <v>0.44</v>
      </c>
    </row>
    <row r="766" spans="1:5">
      <c r="A766" s="59">
        <v>89017</v>
      </c>
      <c r="B766" s="70" t="s">
        <v>2340</v>
      </c>
      <c r="C766" s="71" t="s">
        <v>17</v>
      </c>
      <c r="D766" s="14">
        <v>20.86</v>
      </c>
    </row>
    <row r="767" spans="1:5">
      <c r="A767" s="59">
        <v>89018</v>
      </c>
      <c r="B767" s="70" t="s">
        <v>2341</v>
      </c>
      <c r="C767" s="71" t="s">
        <v>17</v>
      </c>
      <c r="D767" s="14">
        <v>8.92</v>
      </c>
    </row>
    <row r="768" spans="1:5" ht="30">
      <c r="A768" s="59">
        <v>89019</v>
      </c>
      <c r="B768" s="70" t="s">
        <v>2342</v>
      </c>
      <c r="C768" s="71" t="s">
        <v>17</v>
      </c>
      <c r="D768" s="14">
        <v>0.24</v>
      </c>
    </row>
    <row r="769" spans="1:4" ht="30">
      <c r="A769" s="59">
        <v>89020</v>
      </c>
      <c r="B769" s="70" t="s">
        <v>2343</v>
      </c>
      <c r="C769" s="71" t="s">
        <v>17</v>
      </c>
      <c r="D769" s="14">
        <v>0.05</v>
      </c>
    </row>
    <row r="770" spans="1:4">
      <c r="A770" s="59">
        <v>89023</v>
      </c>
      <c r="B770" s="70" t="s">
        <v>2344</v>
      </c>
      <c r="C770" s="71" t="s">
        <v>17</v>
      </c>
      <c r="D770" s="14">
        <v>1.95</v>
      </c>
    </row>
    <row r="771" spans="1:4">
      <c r="A771" s="59">
        <v>89024</v>
      </c>
      <c r="B771" s="70" t="s">
        <v>2345</v>
      </c>
      <c r="C771" s="71" t="s">
        <v>17</v>
      </c>
      <c r="D771" s="14">
        <v>0.78</v>
      </c>
    </row>
    <row r="772" spans="1:4">
      <c r="A772" s="59">
        <v>89025</v>
      </c>
      <c r="B772" s="70" t="s">
        <v>2346</v>
      </c>
      <c r="C772" s="71" t="s">
        <v>17</v>
      </c>
      <c r="D772" s="14">
        <v>3.66</v>
      </c>
    </row>
    <row r="773" spans="1:4">
      <c r="A773" s="59">
        <v>89026</v>
      </c>
      <c r="B773" s="70" t="s">
        <v>2347</v>
      </c>
      <c r="C773" s="71" t="s">
        <v>17</v>
      </c>
      <c r="D773" s="14">
        <v>141.38</v>
      </c>
    </row>
    <row r="774" spans="1:4">
      <c r="A774" s="59">
        <v>89029</v>
      </c>
      <c r="B774" s="70" t="s">
        <v>2348</v>
      </c>
      <c r="C774" s="71" t="s">
        <v>17</v>
      </c>
      <c r="D774" s="14">
        <v>16.190000000000001</v>
      </c>
    </row>
    <row r="775" spans="1:4">
      <c r="A775" s="59">
        <v>89030</v>
      </c>
      <c r="B775" s="70" t="s">
        <v>2349</v>
      </c>
      <c r="C775" s="71" t="s">
        <v>17</v>
      </c>
      <c r="D775" s="14">
        <v>6.92</v>
      </c>
    </row>
    <row r="776" spans="1:4">
      <c r="A776" s="59">
        <v>89033</v>
      </c>
      <c r="B776" s="70" t="s">
        <v>180</v>
      </c>
      <c r="C776" s="71" t="s">
        <v>17</v>
      </c>
      <c r="D776" s="14">
        <v>6.44</v>
      </c>
    </row>
    <row r="777" spans="1:4">
      <c r="A777" s="59">
        <v>89034</v>
      </c>
      <c r="B777" s="70" t="s">
        <v>181</v>
      </c>
      <c r="C777" s="71" t="s">
        <v>17</v>
      </c>
      <c r="D777" s="14">
        <v>1.69</v>
      </c>
    </row>
    <row r="778" spans="1:4" ht="30">
      <c r="A778" s="59">
        <v>89128</v>
      </c>
      <c r="B778" s="70" t="s">
        <v>2350</v>
      </c>
      <c r="C778" s="71" t="s">
        <v>17</v>
      </c>
      <c r="D778" s="14">
        <v>19.579999999999998</v>
      </c>
    </row>
    <row r="779" spans="1:4" ht="30">
      <c r="A779" s="59">
        <v>89129</v>
      </c>
      <c r="B779" s="70" t="s">
        <v>2351</v>
      </c>
      <c r="C779" s="71" t="s">
        <v>17</v>
      </c>
      <c r="D779" s="14">
        <v>5.03</v>
      </c>
    </row>
    <row r="780" spans="1:4" ht="30">
      <c r="A780" s="59">
        <v>89130</v>
      </c>
      <c r="B780" s="70" t="s">
        <v>2352</v>
      </c>
      <c r="C780" s="71" t="s">
        <v>17</v>
      </c>
      <c r="D780" s="14">
        <v>27.15</v>
      </c>
    </row>
    <row r="781" spans="1:4" ht="30">
      <c r="A781" s="59">
        <v>89131</v>
      </c>
      <c r="B781" s="70" t="s">
        <v>2353</v>
      </c>
      <c r="C781" s="71" t="s">
        <v>17</v>
      </c>
      <c r="D781" s="14">
        <v>6.98</v>
      </c>
    </row>
    <row r="782" spans="1:4" ht="30">
      <c r="A782" s="59">
        <v>89210</v>
      </c>
      <c r="B782" s="70" t="s">
        <v>2354</v>
      </c>
      <c r="C782" s="71" t="s">
        <v>17</v>
      </c>
      <c r="D782" s="14">
        <v>14.01</v>
      </c>
    </row>
    <row r="783" spans="1:4" ht="30">
      <c r="A783" s="59">
        <v>89211</v>
      </c>
      <c r="B783" s="70" t="s">
        <v>2355</v>
      </c>
      <c r="C783" s="71" t="s">
        <v>17</v>
      </c>
      <c r="D783" s="14">
        <v>3.68</v>
      </c>
    </row>
    <row r="784" spans="1:4">
      <c r="A784" s="59">
        <v>89212</v>
      </c>
      <c r="B784" s="70" t="s">
        <v>182</v>
      </c>
      <c r="C784" s="71" t="s">
        <v>17</v>
      </c>
      <c r="D784" s="14">
        <v>13.66</v>
      </c>
    </row>
    <row r="785" spans="1:5">
      <c r="A785" s="59">
        <v>89213</v>
      </c>
      <c r="B785" s="70" t="s">
        <v>183</v>
      </c>
      <c r="C785" s="71" t="s">
        <v>17</v>
      </c>
      <c r="D785" s="14">
        <v>4.09</v>
      </c>
    </row>
    <row r="786" spans="1:5">
      <c r="A786" s="59">
        <v>89214</v>
      </c>
      <c r="B786" s="63" t="s">
        <v>184</v>
      </c>
      <c r="C786" s="64" t="s">
        <v>17</v>
      </c>
      <c r="D786" s="65">
        <v>12.82</v>
      </c>
      <c r="E786" s="3"/>
    </row>
    <row r="787" spans="1:5" ht="30">
      <c r="A787" s="89">
        <v>89215</v>
      </c>
      <c r="B787" s="63" t="s">
        <v>185</v>
      </c>
      <c r="C787" s="64" t="s">
        <v>17</v>
      </c>
      <c r="D787" s="65">
        <v>76.069999999999993</v>
      </c>
      <c r="E787" s="3"/>
    </row>
    <row r="788" spans="1:5" ht="30">
      <c r="A788" s="59">
        <v>89221</v>
      </c>
      <c r="B788" s="63" t="s">
        <v>2356</v>
      </c>
      <c r="C788" s="64" t="s">
        <v>17</v>
      </c>
      <c r="D788" s="65">
        <v>0.83</v>
      </c>
      <c r="E788" s="3"/>
    </row>
    <row r="789" spans="1:5" ht="30">
      <c r="A789" s="59">
        <v>89222</v>
      </c>
      <c r="B789" s="66" t="s">
        <v>2357</v>
      </c>
      <c r="C789" s="67" t="s">
        <v>17</v>
      </c>
      <c r="D789" s="68">
        <v>0.18</v>
      </c>
      <c r="E789" s="3"/>
    </row>
    <row r="790" spans="1:5" ht="30">
      <c r="A790" s="59">
        <v>89223</v>
      </c>
      <c r="B790" s="66" t="s">
        <v>2358</v>
      </c>
      <c r="C790" s="67" t="s">
        <v>17</v>
      </c>
      <c r="D790" s="68">
        <v>0.78</v>
      </c>
      <c r="E790" s="3"/>
    </row>
    <row r="791" spans="1:5" ht="30">
      <c r="A791" s="59">
        <v>89224</v>
      </c>
      <c r="B791" s="63" t="s">
        <v>2359</v>
      </c>
      <c r="C791" s="64" t="s">
        <v>17</v>
      </c>
      <c r="D791" s="65">
        <v>1.27</v>
      </c>
      <c r="E791" s="3"/>
    </row>
    <row r="792" spans="1:5" ht="30">
      <c r="A792" s="59">
        <v>89228</v>
      </c>
      <c r="B792" s="63" t="s">
        <v>186</v>
      </c>
      <c r="C792" s="64" t="s">
        <v>17</v>
      </c>
      <c r="D792" s="65">
        <v>21.8</v>
      </c>
      <c r="E792" s="3"/>
    </row>
    <row r="793" spans="1:5" ht="30">
      <c r="A793" s="59">
        <v>89229</v>
      </c>
      <c r="B793" s="66" t="s">
        <v>187</v>
      </c>
      <c r="C793" s="67" t="s">
        <v>17</v>
      </c>
      <c r="D793" s="68">
        <v>7.46</v>
      </c>
      <c r="E793" s="3"/>
    </row>
    <row r="794" spans="1:5">
      <c r="A794" s="59">
        <v>89230</v>
      </c>
      <c r="B794" s="63" t="s">
        <v>2360</v>
      </c>
      <c r="C794" s="64" t="s">
        <v>17</v>
      </c>
      <c r="D794" s="65">
        <v>67.680000000000007</v>
      </c>
      <c r="E794" s="3"/>
    </row>
    <row r="795" spans="1:5">
      <c r="A795" s="89">
        <v>89231</v>
      </c>
      <c r="B795" s="66" t="s">
        <v>2361</v>
      </c>
      <c r="C795" s="67" t="s">
        <v>17</v>
      </c>
      <c r="D795" s="68">
        <v>20.28</v>
      </c>
      <c r="E795" s="3"/>
    </row>
    <row r="796" spans="1:5">
      <c r="A796" s="59">
        <v>89232</v>
      </c>
      <c r="B796" s="66" t="s">
        <v>2362</v>
      </c>
      <c r="C796" s="67" t="s">
        <v>17</v>
      </c>
      <c r="D796" s="68">
        <v>120.72</v>
      </c>
      <c r="E796" s="3"/>
    </row>
    <row r="797" spans="1:5" ht="30">
      <c r="A797" s="59">
        <v>89233</v>
      </c>
      <c r="B797" s="66" t="s">
        <v>2363</v>
      </c>
      <c r="C797" s="67" t="s">
        <v>17</v>
      </c>
      <c r="D797" s="68">
        <v>98.87</v>
      </c>
      <c r="E797" s="3"/>
    </row>
    <row r="798" spans="1:5">
      <c r="A798" s="59">
        <v>89236</v>
      </c>
      <c r="B798" s="63" t="s">
        <v>2364</v>
      </c>
      <c r="C798" s="64" t="s">
        <v>17</v>
      </c>
      <c r="D798" s="65">
        <v>158.1</v>
      </c>
      <c r="E798" s="3"/>
    </row>
    <row r="799" spans="1:5">
      <c r="A799" s="59">
        <v>89237</v>
      </c>
      <c r="B799" s="63" t="s">
        <v>2365</v>
      </c>
      <c r="C799" s="64" t="s">
        <v>17</v>
      </c>
      <c r="D799" s="65">
        <v>47.39</v>
      </c>
      <c r="E799" s="3"/>
    </row>
    <row r="800" spans="1:5">
      <c r="A800" s="59">
        <v>89238</v>
      </c>
      <c r="B800" s="63" t="s">
        <v>2366</v>
      </c>
      <c r="C800" s="64" t="s">
        <v>17</v>
      </c>
      <c r="D800" s="65">
        <v>282</v>
      </c>
      <c r="E800" s="3"/>
    </row>
    <row r="801" spans="1:5" ht="30">
      <c r="A801" s="59">
        <v>89239</v>
      </c>
      <c r="B801" s="66" t="s">
        <v>2367</v>
      </c>
      <c r="C801" s="67" t="s">
        <v>17</v>
      </c>
      <c r="D801" s="68">
        <v>261.45999999999998</v>
      </c>
      <c r="E801" s="3"/>
    </row>
    <row r="802" spans="1:5" ht="30">
      <c r="A802" s="59">
        <v>89240</v>
      </c>
      <c r="B802" s="66" t="s">
        <v>2368</v>
      </c>
      <c r="C802" s="67" t="s">
        <v>17</v>
      </c>
      <c r="D802" s="68">
        <v>48.52</v>
      </c>
      <c r="E802" s="3"/>
    </row>
    <row r="803" spans="1:5" ht="30">
      <c r="A803" s="59">
        <v>89241</v>
      </c>
      <c r="B803" s="66" t="s">
        <v>188</v>
      </c>
      <c r="C803" s="67" t="s">
        <v>17</v>
      </c>
      <c r="D803" s="68">
        <v>16.61</v>
      </c>
      <c r="E803" s="3"/>
    </row>
    <row r="804" spans="1:5">
      <c r="A804" s="59">
        <v>89246</v>
      </c>
      <c r="B804" s="63" t="s">
        <v>189</v>
      </c>
      <c r="C804" s="64" t="s">
        <v>17</v>
      </c>
      <c r="D804" s="65">
        <v>137.37</v>
      </c>
      <c r="E804" s="3"/>
    </row>
    <row r="805" spans="1:5">
      <c r="A805" s="59">
        <v>89247</v>
      </c>
      <c r="B805" s="63" t="s">
        <v>190</v>
      </c>
      <c r="C805" s="64" t="s">
        <v>17</v>
      </c>
      <c r="D805" s="65">
        <v>41.18</v>
      </c>
      <c r="E805" s="3"/>
    </row>
    <row r="806" spans="1:5">
      <c r="A806" s="59">
        <v>89248</v>
      </c>
      <c r="B806" s="63" t="s">
        <v>191</v>
      </c>
      <c r="C806" s="64" t="s">
        <v>17</v>
      </c>
      <c r="D806" s="65">
        <v>245.04</v>
      </c>
      <c r="E806" s="3"/>
    </row>
    <row r="807" spans="1:5" ht="30">
      <c r="A807" s="59">
        <v>89249</v>
      </c>
      <c r="B807" s="66" t="s">
        <v>192</v>
      </c>
      <c r="C807" s="67" t="s">
        <v>17</v>
      </c>
      <c r="D807" s="68">
        <v>200.61</v>
      </c>
      <c r="E807" s="3"/>
    </row>
    <row r="808" spans="1:5" ht="30">
      <c r="A808" s="59">
        <v>89253</v>
      </c>
      <c r="B808" s="66" t="s">
        <v>2369</v>
      </c>
      <c r="C808" s="67" t="s">
        <v>17</v>
      </c>
      <c r="D808" s="68">
        <v>39.76</v>
      </c>
      <c r="E808" s="3"/>
    </row>
    <row r="809" spans="1:5" ht="30">
      <c r="A809" s="59">
        <v>89254</v>
      </c>
      <c r="B809" s="63" t="s">
        <v>193</v>
      </c>
      <c r="C809" s="64" t="s">
        <v>17</v>
      </c>
      <c r="D809" s="65">
        <v>13.61</v>
      </c>
      <c r="E809" s="3"/>
    </row>
    <row r="810" spans="1:5" ht="30">
      <c r="A810" s="59">
        <v>89255</v>
      </c>
      <c r="B810" s="63" t="s">
        <v>2370</v>
      </c>
      <c r="C810" s="64" t="s">
        <v>17</v>
      </c>
      <c r="D810" s="65">
        <v>63.91</v>
      </c>
      <c r="E810" s="3"/>
    </row>
    <row r="811" spans="1:5" ht="30">
      <c r="A811" s="59">
        <v>89256</v>
      </c>
      <c r="B811" s="66" t="s">
        <v>2371</v>
      </c>
      <c r="C811" s="67" t="s">
        <v>17</v>
      </c>
      <c r="D811" s="68">
        <v>47.54</v>
      </c>
      <c r="E811" s="3"/>
    </row>
    <row r="812" spans="1:5" ht="30">
      <c r="A812" s="59">
        <v>89259</v>
      </c>
      <c r="B812" s="66" t="s">
        <v>2372</v>
      </c>
      <c r="C812" s="67" t="s">
        <v>17</v>
      </c>
      <c r="D812" s="68">
        <v>8.7200000000000006</v>
      </c>
      <c r="E812" s="3"/>
    </row>
    <row r="813" spans="1:5" ht="30">
      <c r="A813" s="59">
        <v>89260</v>
      </c>
      <c r="B813" s="66" t="s">
        <v>2373</v>
      </c>
      <c r="C813" s="67" t="s">
        <v>17</v>
      </c>
      <c r="D813" s="68">
        <v>3.48</v>
      </c>
      <c r="E813" s="3"/>
    </row>
    <row r="814" spans="1:5" ht="30">
      <c r="A814" s="59">
        <v>89262</v>
      </c>
      <c r="B814" s="66" t="s">
        <v>2374</v>
      </c>
      <c r="C814" s="67" t="s">
        <v>17</v>
      </c>
      <c r="D814" s="68">
        <v>16.36</v>
      </c>
      <c r="E814" s="3"/>
    </row>
    <row r="815" spans="1:5" ht="30">
      <c r="A815" s="59">
        <v>89264</v>
      </c>
      <c r="B815" s="63" t="s">
        <v>2375</v>
      </c>
      <c r="C815" s="64" t="s">
        <v>17</v>
      </c>
      <c r="D815" s="65">
        <v>6.98</v>
      </c>
      <c r="E815" s="3"/>
    </row>
    <row r="816" spans="1:5" ht="30">
      <c r="A816" s="59">
        <v>89265</v>
      </c>
      <c r="B816" s="63" t="s">
        <v>2376</v>
      </c>
      <c r="C816" s="64" t="s">
        <v>17</v>
      </c>
      <c r="D816" s="65">
        <v>2.78</v>
      </c>
      <c r="E816" s="3"/>
    </row>
    <row r="817" spans="1:5" ht="45">
      <c r="A817" s="59">
        <v>89266</v>
      </c>
      <c r="B817" s="66" t="s">
        <v>2377</v>
      </c>
      <c r="C817" s="67" t="s">
        <v>17</v>
      </c>
      <c r="D817" s="68">
        <v>0.56000000000000005</v>
      </c>
      <c r="E817" s="3"/>
    </row>
    <row r="818" spans="1:5" ht="30">
      <c r="A818" s="59">
        <v>89267</v>
      </c>
      <c r="B818" s="66" t="s">
        <v>2378</v>
      </c>
      <c r="C818" s="67" t="s">
        <v>17</v>
      </c>
      <c r="D818" s="68">
        <v>23.78</v>
      </c>
      <c r="E818" s="3"/>
    </row>
    <row r="819" spans="1:5" ht="30">
      <c r="A819" s="59">
        <v>89268</v>
      </c>
      <c r="B819" s="66" t="s">
        <v>2379</v>
      </c>
      <c r="C819" s="67" t="s">
        <v>17</v>
      </c>
      <c r="D819" s="68">
        <v>8.14</v>
      </c>
      <c r="E819" s="3"/>
    </row>
    <row r="820" spans="1:5" ht="30">
      <c r="A820" s="59">
        <v>89269</v>
      </c>
      <c r="B820" s="63" t="s">
        <v>2380</v>
      </c>
      <c r="C820" s="64" t="s">
        <v>17</v>
      </c>
      <c r="D820" s="65">
        <v>1.66</v>
      </c>
      <c r="E820" s="3"/>
    </row>
    <row r="821" spans="1:5" ht="30">
      <c r="A821" s="59">
        <v>89270</v>
      </c>
      <c r="B821" s="63" t="s">
        <v>2381</v>
      </c>
      <c r="C821" s="64" t="s">
        <v>17</v>
      </c>
      <c r="D821" s="65">
        <v>38.24</v>
      </c>
      <c r="E821" s="3"/>
    </row>
    <row r="822" spans="1:5" ht="30">
      <c r="A822" s="59">
        <v>89271</v>
      </c>
      <c r="B822" s="66" t="s">
        <v>2382</v>
      </c>
      <c r="C822" s="67" t="s">
        <v>17</v>
      </c>
      <c r="D822" s="68">
        <v>61.8</v>
      </c>
      <c r="E822" s="3"/>
    </row>
    <row r="823" spans="1:5" ht="30">
      <c r="A823" s="59">
        <v>89274</v>
      </c>
      <c r="B823" s="63" t="s">
        <v>2383</v>
      </c>
      <c r="C823" s="64" t="s">
        <v>17</v>
      </c>
      <c r="D823" s="65">
        <v>1.02</v>
      </c>
      <c r="E823" s="3"/>
    </row>
    <row r="824" spans="1:5" ht="30">
      <c r="A824" s="59">
        <v>89275</v>
      </c>
      <c r="B824" s="66" t="s">
        <v>2384</v>
      </c>
      <c r="C824" s="67" t="s">
        <v>17</v>
      </c>
      <c r="D824" s="68">
        <v>0.22</v>
      </c>
      <c r="E824" s="3"/>
    </row>
    <row r="825" spans="1:5" ht="30">
      <c r="A825" s="59">
        <v>89276</v>
      </c>
      <c r="B825" s="63" t="s">
        <v>2385</v>
      </c>
      <c r="C825" s="64" t="s">
        <v>17</v>
      </c>
      <c r="D825" s="65">
        <v>0.95</v>
      </c>
      <c r="E825" s="3"/>
    </row>
    <row r="826" spans="1:5" ht="30">
      <c r="A826" s="59">
        <v>89277</v>
      </c>
      <c r="B826" s="63" t="s">
        <v>2386</v>
      </c>
      <c r="C826" s="64" t="s">
        <v>17</v>
      </c>
      <c r="D826" s="65">
        <v>4.74</v>
      </c>
      <c r="E826" s="3"/>
    </row>
    <row r="827" spans="1:5" ht="30">
      <c r="A827" s="59">
        <v>89280</v>
      </c>
      <c r="B827" s="66" t="s">
        <v>2387</v>
      </c>
      <c r="C827" s="67" t="s">
        <v>17</v>
      </c>
      <c r="D827" s="68">
        <v>17.2</v>
      </c>
      <c r="E827" s="3"/>
    </row>
    <row r="828" spans="1:5" ht="30">
      <c r="A828" s="59">
        <v>89281</v>
      </c>
      <c r="B828" s="63" t="s">
        <v>2388</v>
      </c>
      <c r="C828" s="64" t="s">
        <v>17</v>
      </c>
      <c r="D828" s="65">
        <v>4.51</v>
      </c>
      <c r="E828" s="3"/>
    </row>
    <row r="829" spans="1:5" ht="30">
      <c r="A829" s="59">
        <v>89870</v>
      </c>
      <c r="B829" s="63" t="s">
        <v>194</v>
      </c>
      <c r="C829" s="64" t="s">
        <v>17</v>
      </c>
      <c r="D829" s="65">
        <v>14.71</v>
      </c>
      <c r="E829" s="3"/>
    </row>
    <row r="830" spans="1:5" ht="30">
      <c r="A830" s="59">
        <v>89871</v>
      </c>
      <c r="B830" s="63" t="s">
        <v>195</v>
      </c>
      <c r="C830" s="64" t="s">
        <v>17</v>
      </c>
      <c r="D830" s="65">
        <v>5.14</v>
      </c>
      <c r="E830" s="3"/>
    </row>
    <row r="831" spans="1:5" ht="30">
      <c r="A831" s="59">
        <v>89872</v>
      </c>
      <c r="B831" s="66" t="s">
        <v>196</v>
      </c>
      <c r="C831" s="67" t="s">
        <v>17</v>
      </c>
      <c r="D831" s="68">
        <v>1.06</v>
      </c>
      <c r="E831" s="3"/>
    </row>
    <row r="832" spans="1:5" ht="30">
      <c r="A832" s="59">
        <v>89873</v>
      </c>
      <c r="B832" s="70" t="s">
        <v>197</v>
      </c>
      <c r="C832" s="71" t="s">
        <v>17</v>
      </c>
      <c r="D832" s="14">
        <v>27.59</v>
      </c>
    </row>
    <row r="833" spans="1:5" ht="30">
      <c r="A833" s="59">
        <v>89874</v>
      </c>
      <c r="B833" s="70" t="s">
        <v>198</v>
      </c>
      <c r="C833" s="71" t="s">
        <v>17</v>
      </c>
      <c r="D833" s="14">
        <v>134.13</v>
      </c>
    </row>
    <row r="834" spans="1:5" ht="30">
      <c r="A834" s="59">
        <v>89878</v>
      </c>
      <c r="B834" s="63" t="s">
        <v>199</v>
      </c>
      <c r="C834" s="64" t="s">
        <v>17</v>
      </c>
      <c r="D834" s="65">
        <v>15.62</v>
      </c>
      <c r="E834" s="3"/>
    </row>
    <row r="835" spans="1:5" ht="30">
      <c r="A835" s="59">
        <v>89879</v>
      </c>
      <c r="B835" s="66" t="s">
        <v>200</v>
      </c>
      <c r="C835" s="67" t="s">
        <v>17</v>
      </c>
      <c r="D835" s="68">
        <v>5.47</v>
      </c>
      <c r="E835" s="3"/>
    </row>
    <row r="836" spans="1:5" ht="30">
      <c r="A836" s="59">
        <v>89880</v>
      </c>
      <c r="B836" s="63" t="s">
        <v>201</v>
      </c>
      <c r="C836" s="64" t="s">
        <v>17</v>
      </c>
      <c r="D836" s="65">
        <v>1.1200000000000001</v>
      </c>
      <c r="E836" s="3"/>
    </row>
    <row r="837" spans="1:5" ht="30">
      <c r="A837" s="59">
        <v>89881</v>
      </c>
      <c r="B837" s="63" t="s">
        <v>202</v>
      </c>
      <c r="C837" s="64" t="s">
        <v>17</v>
      </c>
      <c r="D837" s="65">
        <v>29.3</v>
      </c>
      <c r="E837" s="3"/>
    </row>
    <row r="838" spans="1:5" ht="30">
      <c r="A838" s="59">
        <v>89882</v>
      </c>
      <c r="B838" s="66" t="s">
        <v>203</v>
      </c>
      <c r="C838" s="67" t="s">
        <v>17</v>
      </c>
      <c r="D838" s="68">
        <v>154.76</v>
      </c>
      <c r="E838" s="3"/>
    </row>
    <row r="839" spans="1:5" ht="30">
      <c r="A839" s="59">
        <v>90582</v>
      </c>
      <c r="B839" s="66" t="s">
        <v>2389</v>
      </c>
      <c r="C839" s="67" t="s">
        <v>17</v>
      </c>
      <c r="D839" s="68">
        <v>0.25</v>
      </c>
      <c r="E839" s="3"/>
    </row>
    <row r="840" spans="1:5">
      <c r="A840" s="59">
        <v>90583</v>
      </c>
      <c r="B840" s="63" t="s">
        <v>2390</v>
      </c>
      <c r="C840" s="64" t="s">
        <v>17</v>
      </c>
      <c r="D840" s="65">
        <v>0.05</v>
      </c>
      <c r="E840" s="3"/>
    </row>
    <row r="841" spans="1:5" ht="30">
      <c r="A841" s="59">
        <v>90584</v>
      </c>
      <c r="B841" s="63" t="s">
        <v>2391</v>
      </c>
      <c r="C841" s="64" t="s">
        <v>17</v>
      </c>
      <c r="D841" s="65">
        <v>0.19</v>
      </c>
      <c r="E841" s="3"/>
    </row>
    <row r="842" spans="1:5" ht="30">
      <c r="A842" s="59">
        <v>90585</v>
      </c>
      <c r="B842" s="66" t="s">
        <v>2392</v>
      </c>
      <c r="C842" s="67" t="s">
        <v>17</v>
      </c>
      <c r="D842" s="68">
        <v>0.63</v>
      </c>
      <c r="E842" s="3"/>
    </row>
    <row r="843" spans="1:5">
      <c r="A843" s="59">
        <v>90621</v>
      </c>
      <c r="B843" s="66" t="s">
        <v>204</v>
      </c>
      <c r="C843" s="67" t="s">
        <v>17</v>
      </c>
      <c r="D843" s="68">
        <v>1.01</v>
      </c>
      <c r="E843" s="3"/>
    </row>
    <row r="844" spans="1:5">
      <c r="A844" s="59">
        <v>90622</v>
      </c>
      <c r="B844" s="63" t="s">
        <v>205</v>
      </c>
      <c r="C844" s="64" t="s">
        <v>17</v>
      </c>
      <c r="D844" s="65">
        <v>0.22</v>
      </c>
      <c r="E844" s="3"/>
    </row>
    <row r="845" spans="1:5">
      <c r="A845" s="59">
        <v>90623</v>
      </c>
      <c r="B845" s="63" t="s">
        <v>206</v>
      </c>
      <c r="C845" s="64" t="s">
        <v>17</v>
      </c>
      <c r="D845" s="65">
        <v>1.26</v>
      </c>
      <c r="E845" s="3"/>
    </row>
    <row r="846" spans="1:5" ht="30">
      <c r="A846" s="59">
        <v>90624</v>
      </c>
      <c r="B846" s="66" t="s">
        <v>207</v>
      </c>
      <c r="C846" s="67" t="s">
        <v>17</v>
      </c>
      <c r="D846" s="68">
        <v>1.59</v>
      </c>
      <c r="E846" s="3"/>
    </row>
    <row r="847" spans="1:5" ht="30">
      <c r="A847" s="59">
        <v>90627</v>
      </c>
      <c r="B847" s="66" t="s">
        <v>208</v>
      </c>
      <c r="C847" s="67" t="s">
        <v>17</v>
      </c>
      <c r="D847" s="68">
        <v>22.8</v>
      </c>
      <c r="E847" s="3"/>
    </row>
    <row r="848" spans="1:5" ht="30">
      <c r="A848" s="59">
        <v>90628</v>
      </c>
      <c r="B848" s="66" t="s">
        <v>209</v>
      </c>
      <c r="C848" s="67" t="s">
        <v>17</v>
      </c>
      <c r="D848" s="68">
        <v>5.98</v>
      </c>
      <c r="E848" s="3"/>
    </row>
    <row r="849" spans="1:5" ht="30">
      <c r="A849" s="59">
        <v>90629</v>
      </c>
      <c r="B849" s="66" t="s">
        <v>210</v>
      </c>
      <c r="C849" s="67" t="s">
        <v>17</v>
      </c>
      <c r="D849" s="68">
        <v>28.53</v>
      </c>
      <c r="E849" s="3"/>
    </row>
    <row r="850" spans="1:5" ht="30">
      <c r="A850" s="59">
        <v>90630</v>
      </c>
      <c r="B850" s="63" t="s">
        <v>2393</v>
      </c>
      <c r="C850" s="64" t="s">
        <v>17</v>
      </c>
      <c r="D850" s="65">
        <v>6.46</v>
      </c>
      <c r="E850" s="3"/>
    </row>
    <row r="851" spans="1:5" ht="30">
      <c r="A851" s="59">
        <v>90633</v>
      </c>
      <c r="B851" s="66" t="s">
        <v>211</v>
      </c>
      <c r="C851" s="67" t="s">
        <v>17</v>
      </c>
      <c r="D851" s="68">
        <v>2.58</v>
      </c>
      <c r="E851" s="3"/>
    </row>
    <row r="852" spans="1:5" ht="30">
      <c r="A852" s="59">
        <v>90634</v>
      </c>
      <c r="B852" s="63" t="s">
        <v>212</v>
      </c>
      <c r="C852" s="64" t="s">
        <v>17</v>
      </c>
      <c r="D852" s="65">
        <v>0.57999999999999996</v>
      </c>
      <c r="E852" s="3"/>
    </row>
    <row r="853" spans="1:5" ht="30">
      <c r="A853" s="59">
        <v>90635</v>
      </c>
      <c r="B853" s="63" t="s">
        <v>213</v>
      </c>
      <c r="C853" s="64" t="s">
        <v>17</v>
      </c>
      <c r="D853" s="65">
        <v>2.83</v>
      </c>
      <c r="E853" s="3"/>
    </row>
    <row r="854" spans="1:5" ht="30">
      <c r="A854" s="59">
        <v>90636</v>
      </c>
      <c r="B854" s="63" t="s">
        <v>214</v>
      </c>
      <c r="C854" s="64" t="s">
        <v>17</v>
      </c>
      <c r="D854" s="65">
        <v>3.19</v>
      </c>
      <c r="E854" s="3"/>
    </row>
    <row r="855" spans="1:5" ht="30">
      <c r="A855" s="59">
        <v>90639</v>
      </c>
      <c r="B855" s="66" t="s">
        <v>2394</v>
      </c>
      <c r="C855" s="67" t="s">
        <v>17</v>
      </c>
      <c r="D855" s="68">
        <v>3.86</v>
      </c>
      <c r="E855" s="3"/>
    </row>
    <row r="856" spans="1:5" ht="30">
      <c r="A856" s="59">
        <v>90640</v>
      </c>
      <c r="B856" s="66" t="s">
        <v>2395</v>
      </c>
      <c r="C856" s="67" t="s">
        <v>17</v>
      </c>
      <c r="D856" s="68">
        <v>0.86</v>
      </c>
      <c r="E856" s="3"/>
    </row>
    <row r="857" spans="1:5" ht="30">
      <c r="A857" s="59">
        <v>90641</v>
      </c>
      <c r="B857" s="63" t="s">
        <v>2396</v>
      </c>
      <c r="C857" s="64" t="s">
        <v>17</v>
      </c>
      <c r="D857" s="65">
        <v>4.22</v>
      </c>
      <c r="E857" s="3"/>
    </row>
    <row r="858" spans="1:5" ht="30">
      <c r="A858" s="59">
        <v>90642</v>
      </c>
      <c r="B858" s="63" t="s">
        <v>2397</v>
      </c>
      <c r="C858" s="64" t="s">
        <v>17</v>
      </c>
      <c r="D858" s="65">
        <v>5.16</v>
      </c>
      <c r="E858" s="3"/>
    </row>
    <row r="859" spans="1:5" ht="30">
      <c r="A859" s="59">
        <v>90646</v>
      </c>
      <c r="B859" s="66" t="s">
        <v>2398</v>
      </c>
      <c r="C859" s="67" t="s">
        <v>17</v>
      </c>
      <c r="D859" s="68">
        <v>0.45</v>
      </c>
      <c r="E859" s="3"/>
    </row>
    <row r="860" spans="1:5" ht="30">
      <c r="A860" s="59">
        <v>90647</v>
      </c>
      <c r="B860" s="66" t="s">
        <v>2399</v>
      </c>
      <c r="C860" s="67" t="s">
        <v>17</v>
      </c>
      <c r="D860" s="68">
        <v>0.1</v>
      </c>
      <c r="E860" s="3"/>
    </row>
    <row r="861" spans="1:5" ht="30">
      <c r="A861" s="59">
        <v>90648</v>
      </c>
      <c r="B861" s="63" t="s">
        <v>2400</v>
      </c>
      <c r="C861" s="64" t="s">
        <v>17</v>
      </c>
      <c r="D861" s="65">
        <v>0.49</v>
      </c>
      <c r="E861" s="3"/>
    </row>
    <row r="862" spans="1:5" ht="30">
      <c r="A862" s="59">
        <v>90649</v>
      </c>
      <c r="B862" s="63" t="s">
        <v>2401</v>
      </c>
      <c r="C862" s="64" t="s">
        <v>17</v>
      </c>
      <c r="D862" s="65">
        <v>4.9400000000000004</v>
      </c>
      <c r="E862" s="3"/>
    </row>
    <row r="863" spans="1:5">
      <c r="A863" s="59">
        <v>90652</v>
      </c>
      <c r="B863" s="66" t="s">
        <v>2402</v>
      </c>
      <c r="C863" s="67" t="s">
        <v>17</v>
      </c>
      <c r="D863" s="68">
        <v>2.5099999999999998</v>
      </c>
      <c r="E863" s="3"/>
    </row>
    <row r="864" spans="1:5">
      <c r="A864" s="59">
        <v>90653</v>
      </c>
      <c r="B864" s="66" t="s">
        <v>2403</v>
      </c>
      <c r="C864" s="67" t="s">
        <v>17</v>
      </c>
      <c r="D864" s="68">
        <v>0.56000000000000005</v>
      </c>
      <c r="E864" s="3"/>
    </row>
    <row r="865" spans="1:5">
      <c r="A865" s="59">
        <v>90654</v>
      </c>
      <c r="B865" s="63" t="s">
        <v>2404</v>
      </c>
      <c r="C865" s="64" t="s">
        <v>17</v>
      </c>
      <c r="D865" s="65">
        <v>2.75</v>
      </c>
      <c r="E865" s="3"/>
    </row>
    <row r="866" spans="1:5">
      <c r="A866" s="59">
        <v>90655</v>
      </c>
      <c r="B866" s="63" t="s">
        <v>2405</v>
      </c>
      <c r="C866" s="64" t="s">
        <v>17</v>
      </c>
      <c r="D866" s="65">
        <v>3.25</v>
      </c>
      <c r="E866" s="3"/>
    </row>
    <row r="867" spans="1:5">
      <c r="A867" s="59">
        <v>90658</v>
      </c>
      <c r="B867" s="66" t="s">
        <v>2406</v>
      </c>
      <c r="C867" s="67" t="s">
        <v>17</v>
      </c>
      <c r="D867" s="68">
        <v>2.69</v>
      </c>
      <c r="E867" s="3"/>
    </row>
    <row r="868" spans="1:5">
      <c r="A868" s="59">
        <v>90659</v>
      </c>
      <c r="B868" s="66" t="s">
        <v>2407</v>
      </c>
      <c r="C868" s="67" t="s">
        <v>17</v>
      </c>
      <c r="D868" s="68">
        <v>0.6</v>
      </c>
      <c r="E868" s="3"/>
    </row>
    <row r="869" spans="1:5">
      <c r="A869" s="59">
        <v>90660</v>
      </c>
      <c r="B869" s="63" t="s">
        <v>2408</v>
      </c>
      <c r="C869" s="64" t="s">
        <v>17</v>
      </c>
      <c r="D869" s="65">
        <v>2.94</v>
      </c>
      <c r="E869" s="3"/>
    </row>
    <row r="870" spans="1:5">
      <c r="A870" s="89">
        <v>90661</v>
      </c>
      <c r="B870" s="66" t="s">
        <v>2409</v>
      </c>
      <c r="C870" s="67" t="s">
        <v>17</v>
      </c>
      <c r="D870" s="68">
        <v>3.25</v>
      </c>
      <c r="E870" s="3"/>
    </row>
    <row r="871" spans="1:5" ht="30">
      <c r="A871" s="89">
        <v>90664</v>
      </c>
      <c r="B871" s="63" t="s">
        <v>2410</v>
      </c>
      <c r="C871" s="64" t="s">
        <v>17</v>
      </c>
      <c r="D871" s="65">
        <v>3.1</v>
      </c>
      <c r="E871" s="3"/>
    </row>
    <row r="872" spans="1:5" ht="30">
      <c r="A872" s="89">
        <v>90665</v>
      </c>
      <c r="B872" s="66" t="s">
        <v>2411</v>
      </c>
      <c r="C872" s="67" t="s">
        <v>17</v>
      </c>
      <c r="D872" s="68">
        <v>0.69</v>
      </c>
      <c r="E872" s="3"/>
    </row>
    <row r="873" spans="1:5" ht="30">
      <c r="A873" s="59">
        <v>90666</v>
      </c>
      <c r="B873" s="66" t="s">
        <v>2412</v>
      </c>
      <c r="C873" s="67" t="s">
        <v>17</v>
      </c>
      <c r="D873" s="68">
        <v>3.39</v>
      </c>
      <c r="E873" s="3"/>
    </row>
    <row r="874" spans="1:5" ht="30">
      <c r="A874" s="59">
        <v>90667</v>
      </c>
      <c r="B874" s="63" t="s">
        <v>2413</v>
      </c>
      <c r="C874" s="64" t="s">
        <v>17</v>
      </c>
      <c r="D874" s="65">
        <v>9.3800000000000008</v>
      </c>
      <c r="E874" s="3"/>
    </row>
    <row r="875" spans="1:5" ht="45">
      <c r="A875" s="89">
        <v>90670</v>
      </c>
      <c r="B875" s="66" t="s">
        <v>2414</v>
      </c>
      <c r="C875" s="67" t="s">
        <v>17</v>
      </c>
      <c r="D875" s="68">
        <v>104.63</v>
      </c>
      <c r="E875" s="3"/>
    </row>
    <row r="876" spans="1:5" ht="30">
      <c r="A876" s="89">
        <v>90671</v>
      </c>
      <c r="B876" s="63" t="s">
        <v>2415</v>
      </c>
      <c r="C876" s="64" t="s">
        <v>17</v>
      </c>
      <c r="D876" s="65">
        <v>27.48</v>
      </c>
      <c r="E876" s="3"/>
    </row>
    <row r="877" spans="1:5" ht="45">
      <c r="A877" s="89">
        <v>90672</v>
      </c>
      <c r="B877" s="66" t="s">
        <v>2416</v>
      </c>
      <c r="C877" s="67" t="s">
        <v>17</v>
      </c>
      <c r="D877" s="68">
        <v>130.94</v>
      </c>
      <c r="E877" s="3"/>
    </row>
    <row r="878" spans="1:5" ht="45">
      <c r="A878" s="89">
        <v>90673</v>
      </c>
      <c r="B878" s="63" t="s">
        <v>2417</v>
      </c>
      <c r="C878" s="64" t="s">
        <v>17</v>
      </c>
      <c r="D878" s="65">
        <v>127.4</v>
      </c>
      <c r="E878" s="3"/>
    </row>
    <row r="879" spans="1:5" ht="45">
      <c r="A879" s="89">
        <v>90676</v>
      </c>
      <c r="B879" s="66" t="s">
        <v>2418</v>
      </c>
      <c r="C879" s="67" t="s">
        <v>17</v>
      </c>
      <c r="D879" s="68">
        <v>54.43</v>
      </c>
      <c r="E879" s="3"/>
    </row>
    <row r="880" spans="1:5" ht="30">
      <c r="A880" s="89">
        <v>90677</v>
      </c>
      <c r="B880" s="63" t="s">
        <v>2419</v>
      </c>
      <c r="C880" s="64" t="s">
        <v>17</v>
      </c>
      <c r="D880" s="65">
        <v>14.29</v>
      </c>
      <c r="E880" s="3"/>
    </row>
    <row r="881" spans="1:5" ht="45">
      <c r="A881" s="89">
        <v>90678</v>
      </c>
      <c r="B881" s="63" t="s">
        <v>2420</v>
      </c>
      <c r="C881" s="64" t="s">
        <v>17</v>
      </c>
      <c r="D881" s="65">
        <v>68.11</v>
      </c>
      <c r="E881" s="3"/>
    </row>
    <row r="882" spans="1:5" ht="45">
      <c r="A882" s="89">
        <v>90679</v>
      </c>
      <c r="B882" s="66" t="s">
        <v>2421</v>
      </c>
      <c r="C882" s="67" t="s">
        <v>17</v>
      </c>
      <c r="D882" s="68">
        <v>65.13</v>
      </c>
      <c r="E882" s="3"/>
    </row>
    <row r="883" spans="1:5" ht="30">
      <c r="A883" s="59">
        <v>90682</v>
      </c>
      <c r="B883" s="63" t="s">
        <v>2422</v>
      </c>
      <c r="C883" s="64" t="s">
        <v>17</v>
      </c>
      <c r="D883" s="65">
        <v>23.34</v>
      </c>
      <c r="E883" s="3"/>
    </row>
    <row r="884" spans="1:5" ht="30">
      <c r="A884" s="59">
        <v>90683</v>
      </c>
      <c r="B884" s="66" t="s">
        <v>2423</v>
      </c>
      <c r="C884" s="67" t="s">
        <v>17</v>
      </c>
      <c r="D884" s="68">
        <v>5.25</v>
      </c>
      <c r="E884" s="3"/>
    </row>
    <row r="885" spans="1:5" ht="30">
      <c r="A885" s="89">
        <v>90684</v>
      </c>
      <c r="B885" s="66" t="s">
        <v>2424</v>
      </c>
      <c r="C885" s="67" t="s">
        <v>17</v>
      </c>
      <c r="D885" s="68">
        <v>25.53</v>
      </c>
      <c r="E885" s="3"/>
    </row>
    <row r="886" spans="1:5" ht="30">
      <c r="A886" s="59">
        <v>90685</v>
      </c>
      <c r="B886" s="63" t="s">
        <v>2425</v>
      </c>
      <c r="C886" s="64" t="s">
        <v>17</v>
      </c>
      <c r="D886" s="65">
        <v>40.39</v>
      </c>
      <c r="E886" s="3"/>
    </row>
    <row r="887" spans="1:5" ht="30">
      <c r="A887" s="59">
        <v>90688</v>
      </c>
      <c r="B887" s="66" t="s">
        <v>2426</v>
      </c>
      <c r="C887" s="67" t="s">
        <v>17</v>
      </c>
      <c r="D887" s="68">
        <v>10.64</v>
      </c>
      <c r="E887" s="3"/>
    </row>
    <row r="888" spans="1:5" ht="30">
      <c r="A888" s="59">
        <v>90689</v>
      </c>
      <c r="B888" s="63" t="s">
        <v>2427</v>
      </c>
      <c r="C888" s="64" t="s">
        <v>17</v>
      </c>
      <c r="D888" s="65">
        <v>2.04</v>
      </c>
      <c r="E888" s="3"/>
    </row>
    <row r="889" spans="1:5" ht="30">
      <c r="A889" s="59">
        <v>90690</v>
      </c>
      <c r="B889" s="63" t="s">
        <v>2428</v>
      </c>
      <c r="C889" s="64" t="s">
        <v>17</v>
      </c>
      <c r="D889" s="65">
        <v>13.3</v>
      </c>
      <c r="E889" s="3"/>
    </row>
    <row r="890" spans="1:5" ht="30">
      <c r="A890" s="59">
        <v>90691</v>
      </c>
      <c r="B890" s="66" t="s">
        <v>2429</v>
      </c>
      <c r="C890" s="67" t="s">
        <v>17</v>
      </c>
      <c r="D890" s="68">
        <v>22.33</v>
      </c>
      <c r="E890" s="3"/>
    </row>
    <row r="891" spans="1:5" ht="30">
      <c r="A891" s="59">
        <v>90957</v>
      </c>
      <c r="B891" s="66" t="s">
        <v>215</v>
      </c>
      <c r="C891" s="67" t="s">
        <v>17</v>
      </c>
      <c r="D891" s="68">
        <v>1.92</v>
      </c>
      <c r="E891" s="3"/>
    </row>
    <row r="892" spans="1:5" ht="30">
      <c r="A892" s="89">
        <v>90958</v>
      </c>
      <c r="B892" s="63" t="s">
        <v>216</v>
      </c>
      <c r="C892" s="64" t="s">
        <v>17</v>
      </c>
      <c r="D892" s="65">
        <v>0.5</v>
      </c>
      <c r="E892" s="3"/>
    </row>
    <row r="893" spans="1:5" ht="30">
      <c r="A893" s="59">
        <v>90960</v>
      </c>
      <c r="B893" s="63" t="s">
        <v>217</v>
      </c>
      <c r="C893" s="64" t="s">
        <v>17</v>
      </c>
      <c r="D893" s="65">
        <v>2.56</v>
      </c>
      <c r="E893" s="3"/>
    </row>
    <row r="894" spans="1:5" ht="30">
      <c r="A894" s="89">
        <v>90961</v>
      </c>
      <c r="B894" s="66" t="s">
        <v>218</v>
      </c>
      <c r="C894" s="67" t="s">
        <v>17</v>
      </c>
      <c r="D894" s="68">
        <v>0.67</v>
      </c>
      <c r="E894" s="3"/>
    </row>
    <row r="895" spans="1:5" ht="30">
      <c r="A895" s="89">
        <v>90962</v>
      </c>
      <c r="B895" s="63" t="s">
        <v>219</v>
      </c>
      <c r="C895" s="64" t="s">
        <v>17</v>
      </c>
      <c r="D895" s="65">
        <v>3.21</v>
      </c>
      <c r="E895" s="3"/>
    </row>
    <row r="896" spans="1:5" ht="30">
      <c r="A896" s="59">
        <v>90963</v>
      </c>
      <c r="B896" s="66" t="s">
        <v>2430</v>
      </c>
      <c r="C896" s="67" t="s">
        <v>17</v>
      </c>
      <c r="D896" s="68">
        <v>9.3800000000000008</v>
      </c>
      <c r="E896" s="3"/>
    </row>
    <row r="897" spans="1:5" ht="30">
      <c r="A897" s="59">
        <v>90968</v>
      </c>
      <c r="B897" s="63" t="s">
        <v>2431</v>
      </c>
      <c r="C897" s="64" t="s">
        <v>17</v>
      </c>
      <c r="D897" s="65">
        <v>2.57</v>
      </c>
      <c r="E897" s="3"/>
    </row>
    <row r="898" spans="1:5" ht="30">
      <c r="A898" s="59">
        <v>90969</v>
      </c>
      <c r="B898" s="66" t="s">
        <v>2432</v>
      </c>
      <c r="C898" s="67" t="s">
        <v>17</v>
      </c>
      <c r="D898" s="68">
        <v>0.67</v>
      </c>
      <c r="E898" s="3"/>
    </row>
    <row r="899" spans="1:5" ht="30">
      <c r="A899" s="59">
        <v>90970</v>
      </c>
      <c r="B899" s="63" t="s">
        <v>2433</v>
      </c>
      <c r="C899" s="64" t="s">
        <v>17</v>
      </c>
      <c r="D899" s="65">
        <v>3.22</v>
      </c>
      <c r="E899" s="3"/>
    </row>
    <row r="900" spans="1:5" ht="30">
      <c r="A900" s="59">
        <v>90971</v>
      </c>
      <c r="B900" s="66" t="s">
        <v>2434</v>
      </c>
      <c r="C900" s="67" t="s">
        <v>17</v>
      </c>
      <c r="D900" s="68">
        <v>37.979999999999997</v>
      </c>
      <c r="E900" s="3"/>
    </row>
    <row r="901" spans="1:5" ht="30">
      <c r="A901" s="59">
        <v>90975</v>
      </c>
      <c r="B901" s="66" t="s">
        <v>220</v>
      </c>
      <c r="C901" s="67" t="s">
        <v>17</v>
      </c>
      <c r="D901" s="68">
        <v>6.54</v>
      </c>
      <c r="E901" s="3"/>
    </row>
    <row r="902" spans="1:5" ht="30">
      <c r="A902" s="59">
        <v>90976</v>
      </c>
      <c r="B902" s="63" t="s">
        <v>221</v>
      </c>
      <c r="C902" s="64" t="s">
        <v>17</v>
      </c>
      <c r="D902" s="65">
        <v>1.71</v>
      </c>
      <c r="E902" s="3"/>
    </row>
    <row r="903" spans="1:5" ht="30">
      <c r="A903" s="89">
        <v>90977</v>
      </c>
      <c r="B903" s="66" t="s">
        <v>222</v>
      </c>
      <c r="C903" s="67" t="s">
        <v>17</v>
      </c>
      <c r="D903" s="68">
        <v>8.18</v>
      </c>
      <c r="E903" s="3"/>
    </row>
    <row r="904" spans="1:5" ht="30">
      <c r="A904" s="59">
        <v>90978</v>
      </c>
      <c r="B904" s="66" t="s">
        <v>2435</v>
      </c>
      <c r="C904" s="67" t="s">
        <v>17</v>
      </c>
      <c r="D904" s="68">
        <v>98.48</v>
      </c>
      <c r="E904" s="3"/>
    </row>
    <row r="905" spans="1:5" ht="30">
      <c r="A905" s="59">
        <v>90992</v>
      </c>
      <c r="B905" s="66" t="s">
        <v>2436</v>
      </c>
      <c r="C905" s="67" t="s">
        <v>17</v>
      </c>
      <c r="D905" s="68">
        <v>3.05</v>
      </c>
      <c r="E905" s="3"/>
    </row>
    <row r="906" spans="1:5" ht="30">
      <c r="A906" s="89">
        <v>90993</v>
      </c>
      <c r="B906" s="63" t="s">
        <v>2437</v>
      </c>
      <c r="C906" s="64" t="s">
        <v>17</v>
      </c>
      <c r="D906" s="65">
        <v>0.8</v>
      </c>
      <c r="E906" s="3"/>
    </row>
    <row r="907" spans="1:5" ht="30">
      <c r="A907" s="89">
        <v>90994</v>
      </c>
      <c r="B907" s="63" t="s">
        <v>2438</v>
      </c>
      <c r="C907" s="64" t="s">
        <v>17</v>
      </c>
      <c r="D907" s="65">
        <v>3.82</v>
      </c>
      <c r="E907" s="3"/>
    </row>
    <row r="908" spans="1:5" ht="30">
      <c r="A908" s="59">
        <v>90995</v>
      </c>
      <c r="B908" s="66" t="s">
        <v>2439</v>
      </c>
      <c r="C908" s="67" t="s">
        <v>17</v>
      </c>
      <c r="D908" s="68">
        <v>51.57</v>
      </c>
      <c r="E908" s="3"/>
    </row>
    <row r="909" spans="1:5" ht="45">
      <c r="A909" s="59">
        <v>91021</v>
      </c>
      <c r="B909" s="63" t="s">
        <v>2440</v>
      </c>
      <c r="C909" s="64" t="s">
        <v>17</v>
      </c>
      <c r="D909" s="65">
        <v>2.95</v>
      </c>
      <c r="E909" s="3"/>
    </row>
    <row r="910" spans="1:5" ht="30">
      <c r="A910" s="59">
        <v>91026</v>
      </c>
      <c r="B910" s="63" t="s">
        <v>223</v>
      </c>
      <c r="C910" s="64" t="s">
        <v>17</v>
      </c>
      <c r="D910" s="65">
        <v>9.8699999999999992</v>
      </c>
      <c r="E910" s="3"/>
    </row>
    <row r="911" spans="1:5" ht="30">
      <c r="A911" s="59">
        <v>91027</v>
      </c>
      <c r="B911" s="66" t="s">
        <v>224</v>
      </c>
      <c r="C911" s="67" t="s">
        <v>17</v>
      </c>
      <c r="D911" s="68">
        <v>3.94</v>
      </c>
      <c r="E911" s="3"/>
    </row>
    <row r="912" spans="1:5" ht="30">
      <c r="A912" s="59">
        <v>91028</v>
      </c>
      <c r="B912" s="63" t="s">
        <v>225</v>
      </c>
      <c r="C912" s="64" t="s">
        <v>17</v>
      </c>
      <c r="D912" s="65">
        <v>0.79</v>
      </c>
      <c r="E912" s="3"/>
    </row>
    <row r="913" spans="1:5" ht="30">
      <c r="A913" s="59">
        <v>91029</v>
      </c>
      <c r="B913" s="66" t="s">
        <v>226</v>
      </c>
      <c r="C913" s="67" t="s">
        <v>17</v>
      </c>
      <c r="D913" s="68">
        <v>18.52</v>
      </c>
      <c r="E913" s="3"/>
    </row>
    <row r="914" spans="1:5" ht="30">
      <c r="A914" s="59">
        <v>91030</v>
      </c>
      <c r="B914" s="63" t="s">
        <v>227</v>
      </c>
      <c r="C914" s="64" t="s">
        <v>17</v>
      </c>
      <c r="D914" s="65">
        <v>108.32</v>
      </c>
      <c r="E914" s="3"/>
    </row>
    <row r="915" spans="1:5" ht="30">
      <c r="A915" s="59">
        <v>91273</v>
      </c>
      <c r="B915" s="66" t="s">
        <v>2441</v>
      </c>
      <c r="C915" s="67" t="s">
        <v>17</v>
      </c>
      <c r="D915" s="68">
        <v>0.5</v>
      </c>
      <c r="E915" s="3"/>
    </row>
    <row r="916" spans="1:5" ht="30">
      <c r="A916" s="59">
        <v>91274</v>
      </c>
      <c r="B916" s="63" t="s">
        <v>2442</v>
      </c>
      <c r="C916" s="64" t="s">
        <v>17</v>
      </c>
      <c r="D916" s="65">
        <v>0.13</v>
      </c>
      <c r="E916" s="3"/>
    </row>
    <row r="917" spans="1:5" ht="30">
      <c r="A917" s="59">
        <v>91275</v>
      </c>
      <c r="B917" s="66" t="s">
        <v>2443</v>
      </c>
      <c r="C917" s="67" t="s">
        <v>17</v>
      </c>
      <c r="D917" s="68">
        <v>0.62</v>
      </c>
      <c r="E917" s="3"/>
    </row>
    <row r="918" spans="1:5" ht="30">
      <c r="A918" s="59">
        <v>91276</v>
      </c>
      <c r="B918" s="63" t="s">
        <v>2444</v>
      </c>
      <c r="C918" s="64" t="s">
        <v>17</v>
      </c>
      <c r="D918" s="65">
        <v>3.7</v>
      </c>
      <c r="E918" s="3"/>
    </row>
    <row r="919" spans="1:5" ht="30">
      <c r="A919" s="59">
        <v>91279</v>
      </c>
      <c r="B919" s="66" t="s">
        <v>2445</v>
      </c>
      <c r="C919" s="67" t="s">
        <v>17</v>
      </c>
      <c r="D919" s="68">
        <v>0.55000000000000004</v>
      </c>
      <c r="E919" s="3"/>
    </row>
    <row r="920" spans="1:5" ht="30">
      <c r="A920" s="59">
        <v>91280</v>
      </c>
      <c r="B920" s="63" t="s">
        <v>2446</v>
      </c>
      <c r="C920" s="64" t="s">
        <v>17</v>
      </c>
      <c r="D920" s="65">
        <v>0.11</v>
      </c>
      <c r="E920" s="3"/>
    </row>
    <row r="921" spans="1:5" ht="30">
      <c r="A921" s="59">
        <v>91281</v>
      </c>
      <c r="B921" s="66" t="s">
        <v>2447</v>
      </c>
      <c r="C921" s="67" t="s">
        <v>17</v>
      </c>
      <c r="D921" s="68">
        <v>0.69</v>
      </c>
      <c r="E921" s="3"/>
    </row>
    <row r="922" spans="1:5" ht="30">
      <c r="A922" s="59">
        <v>91282</v>
      </c>
      <c r="B922" s="63" t="s">
        <v>2448</v>
      </c>
      <c r="C922" s="64" t="s">
        <v>17</v>
      </c>
      <c r="D922" s="65">
        <v>8.8800000000000008</v>
      </c>
      <c r="E922" s="3"/>
    </row>
    <row r="923" spans="1:5" ht="30">
      <c r="A923" s="59">
        <v>91354</v>
      </c>
      <c r="B923" s="70" t="s">
        <v>228</v>
      </c>
      <c r="C923" s="71" t="s">
        <v>17</v>
      </c>
      <c r="D923" s="14">
        <v>7.67</v>
      </c>
    </row>
    <row r="924" spans="1:5" ht="30">
      <c r="A924" s="59">
        <v>91355</v>
      </c>
      <c r="B924" s="70" t="s">
        <v>229</v>
      </c>
      <c r="C924" s="71" t="s">
        <v>17</v>
      </c>
      <c r="D924" s="14">
        <v>3.06</v>
      </c>
    </row>
    <row r="925" spans="1:5" ht="30">
      <c r="A925" s="59">
        <v>91356</v>
      </c>
      <c r="B925" s="70" t="s">
        <v>230</v>
      </c>
      <c r="C925" s="71" t="s">
        <v>17</v>
      </c>
      <c r="D925" s="14">
        <v>0.62</v>
      </c>
    </row>
    <row r="926" spans="1:5" ht="30">
      <c r="A926" s="59">
        <v>91359</v>
      </c>
      <c r="B926" s="66" t="s">
        <v>2449</v>
      </c>
      <c r="C926" s="67" t="s">
        <v>17</v>
      </c>
      <c r="D926" s="68">
        <v>8.52</v>
      </c>
      <c r="E926" s="3"/>
    </row>
    <row r="927" spans="1:5" ht="30">
      <c r="A927" s="59">
        <v>91360</v>
      </c>
      <c r="B927" s="66" t="s">
        <v>2450</v>
      </c>
      <c r="C927" s="67" t="s">
        <v>17</v>
      </c>
      <c r="D927" s="68">
        <v>3.39</v>
      </c>
      <c r="E927" s="3"/>
    </row>
    <row r="928" spans="1:5" ht="30">
      <c r="A928" s="59">
        <v>91361</v>
      </c>
      <c r="B928" s="66" t="s">
        <v>2451</v>
      </c>
      <c r="C928" s="67" t="s">
        <v>17</v>
      </c>
      <c r="D928" s="68">
        <v>0.69</v>
      </c>
      <c r="E928" s="3"/>
    </row>
    <row r="929" spans="1:5" ht="30">
      <c r="A929" s="59">
        <v>91367</v>
      </c>
      <c r="B929" s="66" t="s">
        <v>2452</v>
      </c>
      <c r="C929" s="67" t="s">
        <v>17</v>
      </c>
      <c r="D929" s="68">
        <v>11.21</v>
      </c>
      <c r="E929" s="3"/>
    </row>
    <row r="930" spans="1:5" ht="30">
      <c r="A930" s="59">
        <v>91368</v>
      </c>
      <c r="B930" s="63" t="s">
        <v>2453</v>
      </c>
      <c r="C930" s="64" t="s">
        <v>17</v>
      </c>
      <c r="D930" s="65">
        <v>3.92</v>
      </c>
      <c r="E930" s="3"/>
    </row>
    <row r="931" spans="1:5" ht="30">
      <c r="A931" s="59">
        <v>91369</v>
      </c>
      <c r="B931" s="63" t="s">
        <v>2454</v>
      </c>
      <c r="C931" s="64" t="s">
        <v>17</v>
      </c>
      <c r="D931" s="65">
        <v>0.8</v>
      </c>
      <c r="E931" s="3"/>
    </row>
    <row r="932" spans="1:5" ht="30">
      <c r="A932" s="59">
        <v>91375</v>
      </c>
      <c r="B932" s="63" t="s">
        <v>2455</v>
      </c>
      <c r="C932" s="64" t="s">
        <v>17</v>
      </c>
      <c r="D932" s="65">
        <v>6.46</v>
      </c>
      <c r="E932" s="3"/>
    </row>
    <row r="933" spans="1:5" ht="30">
      <c r="A933" s="59">
        <v>91376</v>
      </c>
      <c r="B933" s="63" t="s">
        <v>2456</v>
      </c>
      <c r="C933" s="64" t="s">
        <v>17</v>
      </c>
      <c r="D933" s="65">
        <v>2.58</v>
      </c>
      <c r="E933" s="3"/>
    </row>
    <row r="934" spans="1:5" ht="30">
      <c r="A934" s="59">
        <v>91377</v>
      </c>
      <c r="B934" s="66" t="s">
        <v>2457</v>
      </c>
      <c r="C934" s="67" t="s">
        <v>17</v>
      </c>
      <c r="D934" s="68">
        <v>0.52</v>
      </c>
      <c r="E934" s="3"/>
    </row>
    <row r="935" spans="1:5" ht="30">
      <c r="A935" s="59">
        <v>91380</v>
      </c>
      <c r="B935" s="66" t="s">
        <v>2458</v>
      </c>
      <c r="C935" s="67" t="s">
        <v>17</v>
      </c>
      <c r="D935" s="68">
        <v>12.66</v>
      </c>
      <c r="E935" s="3"/>
    </row>
    <row r="936" spans="1:5" ht="30">
      <c r="A936" s="59">
        <v>91381</v>
      </c>
      <c r="B936" s="63" t="s">
        <v>2459</v>
      </c>
      <c r="C936" s="64" t="s">
        <v>17</v>
      </c>
      <c r="D936" s="65">
        <v>4.43</v>
      </c>
      <c r="E936" s="3"/>
    </row>
    <row r="937" spans="1:5" ht="30">
      <c r="A937" s="59">
        <v>91382</v>
      </c>
      <c r="B937" s="66" t="s">
        <v>2460</v>
      </c>
      <c r="C937" s="67" t="s">
        <v>17</v>
      </c>
      <c r="D937" s="68">
        <v>0.91</v>
      </c>
      <c r="E937" s="3"/>
    </row>
    <row r="938" spans="1:5" ht="30">
      <c r="A938" s="59">
        <v>91383</v>
      </c>
      <c r="B938" s="63" t="s">
        <v>2461</v>
      </c>
      <c r="C938" s="64" t="s">
        <v>17</v>
      </c>
      <c r="D938" s="65">
        <v>23.75</v>
      </c>
      <c r="E938" s="3"/>
    </row>
    <row r="939" spans="1:5" ht="30">
      <c r="A939" s="59">
        <v>91384</v>
      </c>
      <c r="B939" s="66" t="s">
        <v>2462</v>
      </c>
      <c r="C939" s="67" t="s">
        <v>17</v>
      </c>
      <c r="D939" s="68">
        <v>107.86</v>
      </c>
      <c r="E939" s="3"/>
    </row>
    <row r="940" spans="1:5" ht="30">
      <c r="A940" s="59">
        <v>91390</v>
      </c>
      <c r="B940" s="66" t="s">
        <v>2463</v>
      </c>
      <c r="C940" s="67" t="s">
        <v>17</v>
      </c>
      <c r="D940" s="68">
        <v>8.2899999999999991</v>
      </c>
      <c r="E940" s="3"/>
    </row>
    <row r="941" spans="1:5" ht="30">
      <c r="A941" s="59">
        <v>91391</v>
      </c>
      <c r="B941" s="66" t="s">
        <v>2464</v>
      </c>
      <c r="C941" s="67" t="s">
        <v>17</v>
      </c>
      <c r="D941" s="68">
        <v>3.31</v>
      </c>
      <c r="E941" s="3"/>
    </row>
    <row r="942" spans="1:5" ht="45">
      <c r="A942" s="59">
        <v>91392</v>
      </c>
      <c r="B942" s="66" t="s">
        <v>2465</v>
      </c>
      <c r="C942" s="67" t="s">
        <v>17</v>
      </c>
      <c r="D942" s="68">
        <v>0.66</v>
      </c>
      <c r="E942" s="3"/>
    </row>
    <row r="943" spans="1:5" ht="30">
      <c r="A943" s="59">
        <v>91396</v>
      </c>
      <c r="B943" s="66" t="s">
        <v>2466</v>
      </c>
      <c r="C943" s="67" t="s">
        <v>17</v>
      </c>
      <c r="D943" s="68">
        <v>10.94</v>
      </c>
      <c r="E943" s="3"/>
    </row>
    <row r="944" spans="1:5" ht="30">
      <c r="A944" s="59">
        <v>91397</v>
      </c>
      <c r="B944" s="63" t="s">
        <v>2467</v>
      </c>
      <c r="C944" s="64" t="s">
        <v>17</v>
      </c>
      <c r="D944" s="65">
        <v>4.37</v>
      </c>
      <c r="E944" s="3"/>
    </row>
    <row r="945" spans="1:5" ht="30">
      <c r="A945" s="59">
        <v>91398</v>
      </c>
      <c r="B945" s="63" t="s">
        <v>2468</v>
      </c>
      <c r="C945" s="64" t="s">
        <v>17</v>
      </c>
      <c r="D945" s="65">
        <v>0.88</v>
      </c>
      <c r="E945" s="3"/>
    </row>
    <row r="946" spans="1:5" ht="30">
      <c r="A946" s="59">
        <v>91402</v>
      </c>
      <c r="B946" s="63" t="s">
        <v>2469</v>
      </c>
      <c r="C946" s="64" t="s">
        <v>17</v>
      </c>
      <c r="D946" s="65">
        <v>0.77</v>
      </c>
      <c r="E946" s="3"/>
    </row>
    <row r="947" spans="1:5" ht="30">
      <c r="A947" s="59">
        <v>91466</v>
      </c>
      <c r="B947" s="66" t="s">
        <v>2470</v>
      </c>
      <c r="C947" s="67" t="s">
        <v>17</v>
      </c>
      <c r="D947" s="68">
        <v>0.7</v>
      </c>
      <c r="E947" s="3"/>
    </row>
    <row r="948" spans="1:5" ht="30">
      <c r="A948" s="59">
        <v>91467</v>
      </c>
      <c r="B948" s="63" t="s">
        <v>2471</v>
      </c>
      <c r="C948" s="64" t="s">
        <v>17</v>
      </c>
      <c r="D948" s="65">
        <v>88.64</v>
      </c>
      <c r="E948" s="3"/>
    </row>
    <row r="949" spans="1:5" ht="30">
      <c r="A949" s="59">
        <v>91468</v>
      </c>
      <c r="B949" s="63" t="s">
        <v>2472</v>
      </c>
      <c r="C949" s="64" t="s">
        <v>17</v>
      </c>
      <c r="D949" s="65">
        <v>12.29</v>
      </c>
      <c r="E949" s="3"/>
    </row>
    <row r="950" spans="1:5" ht="30">
      <c r="A950" s="59">
        <v>91469</v>
      </c>
      <c r="B950" s="63" t="s">
        <v>231</v>
      </c>
      <c r="C950" s="64" t="s">
        <v>17</v>
      </c>
      <c r="D950" s="65">
        <v>4.16</v>
      </c>
      <c r="E950" s="3"/>
    </row>
    <row r="951" spans="1:5" ht="30">
      <c r="A951" s="59">
        <v>91484</v>
      </c>
      <c r="B951" s="66" t="s">
        <v>2473</v>
      </c>
      <c r="C951" s="67" t="s">
        <v>17</v>
      </c>
      <c r="D951" s="68">
        <v>0.84</v>
      </c>
      <c r="E951" s="3"/>
    </row>
    <row r="952" spans="1:5" ht="45">
      <c r="A952" s="59">
        <v>91485</v>
      </c>
      <c r="B952" s="66" t="s">
        <v>2474</v>
      </c>
      <c r="C952" s="67" t="s">
        <v>17</v>
      </c>
      <c r="D952" s="68">
        <v>122.16</v>
      </c>
      <c r="E952" s="3"/>
    </row>
    <row r="953" spans="1:5" ht="30">
      <c r="A953" s="59">
        <v>91529</v>
      </c>
      <c r="B953" s="66" t="s">
        <v>2475</v>
      </c>
      <c r="C953" s="67" t="s">
        <v>17</v>
      </c>
      <c r="D953" s="68">
        <v>0.74</v>
      </c>
      <c r="E953" s="3"/>
    </row>
    <row r="954" spans="1:5">
      <c r="A954" s="59">
        <v>91530</v>
      </c>
      <c r="B954" s="63" t="s">
        <v>2476</v>
      </c>
      <c r="C954" s="64" t="s">
        <v>17</v>
      </c>
      <c r="D954" s="65">
        <v>0.19</v>
      </c>
      <c r="E954" s="3"/>
    </row>
    <row r="955" spans="1:5" ht="30">
      <c r="A955" s="59">
        <v>91531</v>
      </c>
      <c r="B955" s="66" t="s">
        <v>2477</v>
      </c>
      <c r="C955" s="67" t="s">
        <v>17</v>
      </c>
      <c r="D955" s="68">
        <v>0.92</v>
      </c>
      <c r="E955" s="3"/>
    </row>
    <row r="956" spans="1:5" ht="30">
      <c r="A956" s="59">
        <v>91532</v>
      </c>
      <c r="B956" s="63" t="s">
        <v>2478</v>
      </c>
      <c r="C956" s="64" t="s">
        <v>17</v>
      </c>
      <c r="D956" s="65">
        <v>2.7</v>
      </c>
      <c r="E956" s="3"/>
    </row>
    <row r="957" spans="1:5" ht="30">
      <c r="A957" s="59">
        <v>91629</v>
      </c>
      <c r="B957" s="66" t="s">
        <v>2479</v>
      </c>
      <c r="C957" s="67" t="s">
        <v>17</v>
      </c>
      <c r="D957" s="68">
        <v>8.06</v>
      </c>
      <c r="E957" s="3"/>
    </row>
    <row r="958" spans="1:5" ht="30">
      <c r="A958" s="59">
        <v>91630</v>
      </c>
      <c r="B958" s="63" t="s">
        <v>2480</v>
      </c>
      <c r="C958" s="64" t="s">
        <v>17</v>
      </c>
      <c r="D958" s="65">
        <v>3.22</v>
      </c>
      <c r="E958" s="3"/>
    </row>
    <row r="959" spans="1:5" ht="30">
      <c r="A959" s="59">
        <v>91631</v>
      </c>
      <c r="B959" s="63" t="s">
        <v>2481</v>
      </c>
      <c r="C959" s="64" t="s">
        <v>17</v>
      </c>
      <c r="D959" s="65">
        <v>0.65</v>
      </c>
      <c r="E959" s="3"/>
    </row>
    <row r="960" spans="1:5" ht="30">
      <c r="A960" s="59">
        <v>91632</v>
      </c>
      <c r="B960" s="66" t="s">
        <v>2482</v>
      </c>
      <c r="C960" s="67" t="s">
        <v>17</v>
      </c>
      <c r="D960" s="68">
        <v>15.13</v>
      </c>
      <c r="E960" s="3"/>
    </row>
    <row r="961" spans="1:5" ht="30">
      <c r="A961" s="59">
        <v>91633</v>
      </c>
      <c r="B961" s="66" t="s">
        <v>2483</v>
      </c>
      <c r="C961" s="67" t="s">
        <v>17</v>
      </c>
      <c r="D961" s="68">
        <v>75.040000000000006</v>
      </c>
      <c r="E961" s="3"/>
    </row>
    <row r="962" spans="1:5" ht="30">
      <c r="A962" s="59">
        <v>91640</v>
      </c>
      <c r="B962" s="66" t="s">
        <v>2484</v>
      </c>
      <c r="C962" s="67" t="s">
        <v>17</v>
      </c>
      <c r="D962" s="68">
        <v>14.76</v>
      </c>
      <c r="E962" s="3"/>
    </row>
    <row r="963" spans="1:5" ht="30">
      <c r="A963" s="59">
        <v>91641</v>
      </c>
      <c r="B963" s="66" t="s">
        <v>2485</v>
      </c>
      <c r="C963" s="67" t="s">
        <v>17</v>
      </c>
      <c r="D963" s="68">
        <v>5.89</v>
      </c>
      <c r="E963" s="3"/>
    </row>
    <row r="964" spans="1:5" ht="45">
      <c r="A964" s="59">
        <v>91642</v>
      </c>
      <c r="B964" s="66" t="s">
        <v>2486</v>
      </c>
      <c r="C964" s="67" t="s">
        <v>17</v>
      </c>
      <c r="D964" s="68">
        <v>1.19</v>
      </c>
      <c r="E964" s="3"/>
    </row>
    <row r="965" spans="1:5" ht="30">
      <c r="A965" s="59">
        <v>91643</v>
      </c>
      <c r="B965" s="63" t="s">
        <v>2487</v>
      </c>
      <c r="C965" s="64" t="s">
        <v>17</v>
      </c>
      <c r="D965" s="65">
        <v>27.68</v>
      </c>
      <c r="E965" s="3"/>
    </row>
    <row r="966" spans="1:5" ht="45">
      <c r="A966" s="59">
        <v>91644</v>
      </c>
      <c r="B966" s="63" t="s">
        <v>2488</v>
      </c>
      <c r="C966" s="64" t="s">
        <v>17</v>
      </c>
      <c r="D966" s="65">
        <v>168.82</v>
      </c>
      <c r="E966" s="3"/>
    </row>
    <row r="967" spans="1:5">
      <c r="A967" s="59">
        <v>91688</v>
      </c>
      <c r="B967" s="66" t="s">
        <v>2489</v>
      </c>
      <c r="C967" s="67" t="s">
        <v>17</v>
      </c>
      <c r="D967" s="68">
        <v>0.06</v>
      </c>
      <c r="E967" s="3"/>
    </row>
    <row r="968" spans="1:5">
      <c r="A968" s="59">
        <v>91689</v>
      </c>
      <c r="B968" s="66" t="s">
        <v>2490</v>
      </c>
      <c r="C968" s="67" t="s">
        <v>17</v>
      </c>
      <c r="D968" s="68">
        <v>0.01</v>
      </c>
      <c r="E968" s="3"/>
    </row>
    <row r="969" spans="1:5">
      <c r="A969" s="59">
        <v>91690</v>
      </c>
      <c r="B969" s="63" t="s">
        <v>2491</v>
      </c>
      <c r="C969" s="64" t="s">
        <v>17</v>
      </c>
      <c r="D969" s="65">
        <v>0.04</v>
      </c>
      <c r="E969" s="3"/>
    </row>
    <row r="970" spans="1:5" ht="30">
      <c r="A970" s="59">
        <v>91691</v>
      </c>
      <c r="B970" s="66" t="s">
        <v>2492</v>
      </c>
      <c r="C970" s="67" t="s">
        <v>17</v>
      </c>
      <c r="D970" s="68">
        <v>1.61</v>
      </c>
      <c r="E970" s="3"/>
    </row>
    <row r="971" spans="1:5">
      <c r="A971" s="59">
        <v>92040</v>
      </c>
      <c r="B971" s="63" t="s">
        <v>2493</v>
      </c>
      <c r="C971" s="64" t="s">
        <v>17</v>
      </c>
      <c r="D971" s="65">
        <v>3.82</v>
      </c>
      <c r="E971" s="3"/>
    </row>
    <row r="972" spans="1:5">
      <c r="A972" s="59">
        <v>92041</v>
      </c>
      <c r="B972" s="66" t="s">
        <v>2494</v>
      </c>
      <c r="C972" s="67" t="s">
        <v>17</v>
      </c>
      <c r="D972" s="68">
        <v>0.76</v>
      </c>
      <c r="E972" s="3"/>
    </row>
    <row r="973" spans="1:5">
      <c r="A973" s="59">
        <v>92042</v>
      </c>
      <c r="B973" s="63" t="s">
        <v>2495</v>
      </c>
      <c r="C973" s="64" t="s">
        <v>17</v>
      </c>
      <c r="D973" s="65">
        <v>3.18</v>
      </c>
      <c r="E973" s="3"/>
    </row>
    <row r="974" spans="1:5" ht="45">
      <c r="A974" s="59">
        <v>92101</v>
      </c>
      <c r="B974" s="66" t="s">
        <v>2496</v>
      </c>
      <c r="C974" s="67" t="s">
        <v>17</v>
      </c>
      <c r="D974" s="68">
        <v>11.94</v>
      </c>
      <c r="E974" s="3"/>
    </row>
    <row r="975" spans="1:5" ht="45">
      <c r="A975" s="59">
        <v>92102</v>
      </c>
      <c r="B975" s="66" t="s">
        <v>2497</v>
      </c>
      <c r="C975" s="67" t="s">
        <v>17</v>
      </c>
      <c r="D975" s="68">
        <v>4.76</v>
      </c>
      <c r="E975" s="3"/>
    </row>
    <row r="976" spans="1:5" ht="45">
      <c r="A976" s="59">
        <v>92103</v>
      </c>
      <c r="B976" s="63" t="s">
        <v>2498</v>
      </c>
      <c r="C976" s="64" t="s">
        <v>17</v>
      </c>
      <c r="D976" s="65">
        <v>0.96</v>
      </c>
      <c r="E976" s="3"/>
    </row>
    <row r="977" spans="1:5" ht="45">
      <c r="A977" s="59">
        <v>92104</v>
      </c>
      <c r="B977" s="66" t="s">
        <v>2499</v>
      </c>
      <c r="C977" s="67" t="s">
        <v>17</v>
      </c>
      <c r="D977" s="68">
        <v>22.39</v>
      </c>
      <c r="E977" s="3"/>
    </row>
    <row r="978" spans="1:5" ht="45">
      <c r="A978" s="59">
        <v>92105</v>
      </c>
      <c r="B978" s="66" t="s">
        <v>2500</v>
      </c>
      <c r="C978" s="67" t="s">
        <v>17</v>
      </c>
      <c r="D978" s="68">
        <v>107.86</v>
      </c>
      <c r="E978" s="3"/>
    </row>
    <row r="979" spans="1:5" ht="30">
      <c r="A979" s="59">
        <v>92108</v>
      </c>
      <c r="B979" s="63" t="s">
        <v>232</v>
      </c>
      <c r="C979" s="64" t="s">
        <v>17</v>
      </c>
      <c r="D979" s="65">
        <v>0.6</v>
      </c>
      <c r="E979" s="3"/>
    </row>
    <row r="980" spans="1:5" ht="30">
      <c r="A980" s="59">
        <v>92109</v>
      </c>
      <c r="B980" s="63" t="s">
        <v>233</v>
      </c>
      <c r="C980" s="64" t="s">
        <v>17</v>
      </c>
      <c r="D980" s="65">
        <v>0.13</v>
      </c>
      <c r="E980" s="3"/>
    </row>
    <row r="981" spans="1:5" ht="30">
      <c r="A981" s="59">
        <v>92110</v>
      </c>
      <c r="B981" s="63" t="s">
        <v>234</v>
      </c>
      <c r="C981" s="64" t="s">
        <v>17</v>
      </c>
      <c r="D981" s="65">
        <v>0.47</v>
      </c>
      <c r="E981" s="3"/>
    </row>
    <row r="982" spans="1:5" ht="30">
      <c r="A982" s="59">
        <v>92111</v>
      </c>
      <c r="B982" s="63" t="s">
        <v>235</v>
      </c>
      <c r="C982" s="64" t="s">
        <v>17</v>
      </c>
      <c r="D982" s="65">
        <v>0.63</v>
      </c>
      <c r="E982" s="3"/>
    </row>
    <row r="983" spans="1:5">
      <c r="A983" s="59">
        <v>92114</v>
      </c>
      <c r="B983" s="63" t="s">
        <v>236</v>
      </c>
      <c r="C983" s="64" t="s">
        <v>17</v>
      </c>
      <c r="D983" s="65">
        <v>0.06</v>
      </c>
      <c r="E983" s="3"/>
    </row>
    <row r="984" spans="1:5">
      <c r="A984" s="59">
        <v>92115</v>
      </c>
      <c r="B984" s="63" t="s">
        <v>237</v>
      </c>
      <c r="C984" s="64" t="s">
        <v>17</v>
      </c>
      <c r="D984" s="65">
        <v>0.01</v>
      </c>
      <c r="E984" s="3"/>
    </row>
    <row r="985" spans="1:5">
      <c r="A985" s="59">
        <v>92116</v>
      </c>
      <c r="B985" s="66" t="s">
        <v>238</v>
      </c>
      <c r="C985" s="67" t="s">
        <v>17</v>
      </c>
      <c r="D985" s="68">
        <v>0.08</v>
      </c>
      <c r="E985" s="3"/>
    </row>
    <row r="986" spans="1:5">
      <c r="A986" s="59">
        <v>92133</v>
      </c>
      <c r="B986" s="63" t="s">
        <v>2501</v>
      </c>
      <c r="C986" s="64" t="s">
        <v>17</v>
      </c>
      <c r="D986" s="65">
        <v>7.77</v>
      </c>
      <c r="E986" s="3"/>
    </row>
    <row r="987" spans="1:5">
      <c r="A987" s="59">
        <v>92134</v>
      </c>
      <c r="B987" s="63" t="s">
        <v>2502</v>
      </c>
      <c r="C987" s="64" t="s">
        <v>17</v>
      </c>
      <c r="D987" s="65">
        <v>2.33</v>
      </c>
      <c r="E987" s="3"/>
    </row>
    <row r="988" spans="1:5">
      <c r="A988" s="59">
        <v>92135</v>
      </c>
      <c r="B988" s="63" t="s">
        <v>2503</v>
      </c>
      <c r="C988" s="64" t="s">
        <v>17</v>
      </c>
      <c r="D988" s="65">
        <v>0.48</v>
      </c>
      <c r="E988" s="3"/>
    </row>
    <row r="989" spans="1:5">
      <c r="A989" s="59">
        <v>92136</v>
      </c>
      <c r="B989" s="63" t="s">
        <v>2504</v>
      </c>
      <c r="C989" s="64" t="s">
        <v>17</v>
      </c>
      <c r="D989" s="65">
        <v>9.7200000000000006</v>
      </c>
      <c r="E989" s="3"/>
    </row>
    <row r="990" spans="1:5">
      <c r="A990" s="59">
        <v>92137</v>
      </c>
      <c r="B990" s="66" t="s">
        <v>2505</v>
      </c>
      <c r="C990" s="67" t="s">
        <v>17</v>
      </c>
      <c r="D990" s="68">
        <v>84.42</v>
      </c>
      <c r="E990" s="3"/>
    </row>
    <row r="991" spans="1:5" ht="30">
      <c r="A991" s="59">
        <v>92140</v>
      </c>
      <c r="B991" s="66" t="s">
        <v>239</v>
      </c>
      <c r="C991" s="67" t="s">
        <v>17</v>
      </c>
      <c r="D991" s="68">
        <v>2.37</v>
      </c>
      <c r="E991" s="3"/>
    </row>
    <row r="992" spans="1:5">
      <c r="A992" s="59">
        <v>92141</v>
      </c>
      <c r="B992" s="66" t="s">
        <v>240</v>
      </c>
      <c r="C992" s="67" t="s">
        <v>17</v>
      </c>
      <c r="D992" s="68">
        <v>0.71</v>
      </c>
      <c r="E992" s="3"/>
    </row>
    <row r="993" spans="1:5" ht="30">
      <c r="A993" s="59">
        <v>92142</v>
      </c>
      <c r="B993" s="63" t="s">
        <v>241</v>
      </c>
      <c r="C993" s="64" t="s">
        <v>17</v>
      </c>
      <c r="D993" s="65">
        <v>0.14000000000000001</v>
      </c>
      <c r="E993" s="3"/>
    </row>
    <row r="994" spans="1:5" ht="30">
      <c r="A994" s="59">
        <v>92143</v>
      </c>
      <c r="B994" s="63" t="s">
        <v>242</v>
      </c>
      <c r="C994" s="64" t="s">
        <v>17</v>
      </c>
      <c r="D994" s="65">
        <v>2.96</v>
      </c>
      <c r="E994" s="3"/>
    </row>
    <row r="995" spans="1:5" ht="30">
      <c r="A995" s="59">
        <v>92144</v>
      </c>
      <c r="B995" s="63" t="s">
        <v>243</v>
      </c>
      <c r="C995" s="64" t="s">
        <v>17</v>
      </c>
      <c r="D995" s="65">
        <v>68.099999999999994</v>
      </c>
      <c r="E995" s="3"/>
    </row>
    <row r="996" spans="1:5" ht="30">
      <c r="A996" s="59">
        <v>92237</v>
      </c>
      <c r="B996" s="66" t="s">
        <v>2506</v>
      </c>
      <c r="C996" s="67" t="s">
        <v>17</v>
      </c>
      <c r="D996" s="68">
        <v>10.82</v>
      </c>
      <c r="E996" s="3"/>
    </row>
    <row r="997" spans="1:5" ht="30">
      <c r="A997" s="59">
        <v>92238</v>
      </c>
      <c r="B997" s="66" t="s">
        <v>2507</v>
      </c>
      <c r="C997" s="67" t="s">
        <v>17</v>
      </c>
      <c r="D997" s="68">
        <v>4.32</v>
      </c>
      <c r="E997" s="3"/>
    </row>
    <row r="998" spans="1:5" ht="30">
      <c r="A998" s="59">
        <v>92239</v>
      </c>
      <c r="B998" s="63" t="s">
        <v>2508</v>
      </c>
      <c r="C998" s="64" t="s">
        <v>17</v>
      </c>
      <c r="D998" s="65">
        <v>0.87</v>
      </c>
      <c r="E998" s="3"/>
    </row>
    <row r="999" spans="1:5" ht="30">
      <c r="A999" s="59">
        <v>92240</v>
      </c>
      <c r="B999" s="63" t="s">
        <v>2509</v>
      </c>
      <c r="C999" s="64" t="s">
        <v>17</v>
      </c>
      <c r="D999" s="65">
        <v>20.28</v>
      </c>
      <c r="E999" s="3"/>
    </row>
    <row r="1000" spans="1:5" ht="45">
      <c r="A1000" s="59">
        <v>92241</v>
      </c>
      <c r="B1000" s="66" t="s">
        <v>2510</v>
      </c>
      <c r="C1000" s="67" t="s">
        <v>17</v>
      </c>
      <c r="D1000" s="68">
        <v>154.76</v>
      </c>
      <c r="E1000" s="3"/>
    </row>
    <row r="1001" spans="1:5">
      <c r="A1001" s="59">
        <v>92712</v>
      </c>
      <c r="B1001" s="66" t="s">
        <v>2511</v>
      </c>
      <c r="C1001" s="67" t="s">
        <v>17</v>
      </c>
      <c r="D1001" s="68">
        <v>0.14000000000000001</v>
      </c>
      <c r="E1001" s="3"/>
    </row>
    <row r="1002" spans="1:5">
      <c r="A1002" s="59">
        <v>92713</v>
      </c>
      <c r="B1002" s="66" t="s">
        <v>2512</v>
      </c>
      <c r="C1002" s="67" t="s">
        <v>17</v>
      </c>
      <c r="D1002" s="68">
        <v>0.03</v>
      </c>
      <c r="E1002" s="3"/>
    </row>
    <row r="1003" spans="1:5">
      <c r="A1003" s="59">
        <v>92714</v>
      </c>
      <c r="B1003" s="63" t="s">
        <v>2513</v>
      </c>
      <c r="C1003" s="64" t="s">
        <v>17</v>
      </c>
      <c r="D1003" s="65">
        <v>0.18</v>
      </c>
      <c r="E1003" s="3"/>
    </row>
    <row r="1004" spans="1:5" ht="30">
      <c r="A1004" s="59">
        <v>92715</v>
      </c>
      <c r="B1004" s="66" t="s">
        <v>2514</v>
      </c>
      <c r="C1004" s="67" t="s">
        <v>17</v>
      </c>
      <c r="D1004" s="68">
        <v>15.52</v>
      </c>
      <c r="E1004" s="3"/>
    </row>
    <row r="1005" spans="1:5">
      <c r="A1005" s="59">
        <v>92956</v>
      </c>
      <c r="B1005" s="66" t="s">
        <v>2515</v>
      </c>
      <c r="C1005" s="67" t="s">
        <v>17</v>
      </c>
      <c r="D1005" s="68">
        <v>3.66</v>
      </c>
      <c r="E1005" s="3"/>
    </row>
    <row r="1006" spans="1:5">
      <c r="A1006" s="59">
        <v>92957</v>
      </c>
      <c r="B1006" s="66" t="s">
        <v>2516</v>
      </c>
      <c r="C1006" s="67" t="s">
        <v>17</v>
      </c>
      <c r="D1006" s="68">
        <v>0.82</v>
      </c>
      <c r="E1006" s="3"/>
    </row>
    <row r="1007" spans="1:5">
      <c r="A1007" s="59">
        <v>92958</v>
      </c>
      <c r="B1007" s="66" t="s">
        <v>2517</v>
      </c>
      <c r="C1007" s="67" t="s">
        <v>17</v>
      </c>
      <c r="D1007" s="68">
        <v>4.01</v>
      </c>
      <c r="E1007" s="3"/>
    </row>
    <row r="1008" spans="1:5" ht="30">
      <c r="A1008" s="59">
        <v>92959</v>
      </c>
      <c r="B1008" s="63" t="s">
        <v>2518</v>
      </c>
      <c r="C1008" s="64" t="s">
        <v>17</v>
      </c>
      <c r="D1008" s="65">
        <v>6.54</v>
      </c>
      <c r="E1008" s="3"/>
    </row>
    <row r="1009" spans="1:5">
      <c r="A1009" s="59">
        <v>92963</v>
      </c>
      <c r="B1009" s="63" t="s">
        <v>2519</v>
      </c>
      <c r="C1009" s="64" t="s">
        <v>17</v>
      </c>
      <c r="D1009" s="65">
        <v>0.78</v>
      </c>
      <c r="E1009" s="3"/>
    </row>
    <row r="1010" spans="1:5">
      <c r="A1010" s="59">
        <v>92964</v>
      </c>
      <c r="B1010" s="63" t="s">
        <v>244</v>
      </c>
      <c r="C1010" s="64" t="s">
        <v>17</v>
      </c>
      <c r="D1010" s="65">
        <v>0.17</v>
      </c>
      <c r="E1010" s="3"/>
    </row>
    <row r="1011" spans="1:5">
      <c r="A1011" s="59">
        <v>92965</v>
      </c>
      <c r="B1011" s="66" t="s">
        <v>2520</v>
      </c>
      <c r="C1011" s="67" t="s">
        <v>17</v>
      </c>
      <c r="D1011" s="68">
        <v>0.97</v>
      </c>
      <c r="E1011" s="3"/>
    </row>
    <row r="1012" spans="1:5" ht="45">
      <c r="A1012" s="59">
        <v>93220</v>
      </c>
      <c r="B1012" s="66" t="s">
        <v>2521</v>
      </c>
      <c r="C1012" s="67" t="s">
        <v>17</v>
      </c>
      <c r="D1012" s="68">
        <v>162.69999999999999</v>
      </c>
      <c r="E1012" s="3"/>
    </row>
    <row r="1013" spans="1:5" ht="30">
      <c r="A1013" s="59">
        <v>93221</v>
      </c>
      <c r="B1013" s="66" t="s">
        <v>2522</v>
      </c>
      <c r="C1013" s="67" t="s">
        <v>17</v>
      </c>
      <c r="D1013" s="68">
        <v>42.73</v>
      </c>
      <c r="E1013" s="3"/>
    </row>
    <row r="1014" spans="1:5" ht="45">
      <c r="A1014" s="59">
        <v>93222</v>
      </c>
      <c r="B1014" s="63" t="s">
        <v>2523</v>
      </c>
      <c r="C1014" s="64" t="s">
        <v>17</v>
      </c>
      <c r="D1014" s="65">
        <v>203.61</v>
      </c>
      <c r="E1014" s="3"/>
    </row>
    <row r="1015" spans="1:5" ht="45">
      <c r="A1015" s="59">
        <v>93223</v>
      </c>
      <c r="B1015" s="63" t="s">
        <v>2524</v>
      </c>
      <c r="C1015" s="64" t="s">
        <v>17</v>
      </c>
      <c r="D1015" s="65">
        <v>166.38</v>
      </c>
      <c r="E1015" s="3"/>
    </row>
    <row r="1016" spans="1:5" ht="30">
      <c r="A1016" s="59">
        <v>93229</v>
      </c>
      <c r="B1016" s="66" t="s">
        <v>245</v>
      </c>
      <c r="C1016" s="67" t="s">
        <v>17</v>
      </c>
      <c r="D1016" s="68">
        <v>0.25</v>
      </c>
      <c r="E1016" s="3"/>
    </row>
    <row r="1017" spans="1:5" ht="30">
      <c r="A1017" s="89">
        <v>93230</v>
      </c>
      <c r="B1017" s="66" t="s">
        <v>246</v>
      </c>
      <c r="C1017" s="67" t="s">
        <v>17</v>
      </c>
      <c r="D1017" s="68">
        <v>0.05</v>
      </c>
      <c r="E1017" s="3"/>
    </row>
    <row r="1018" spans="1:5" ht="30">
      <c r="A1018" s="59">
        <v>93231</v>
      </c>
      <c r="B1018" s="63" t="s">
        <v>247</v>
      </c>
      <c r="C1018" s="64" t="s">
        <v>17</v>
      </c>
      <c r="D1018" s="65">
        <v>0.24</v>
      </c>
      <c r="E1018" s="3"/>
    </row>
    <row r="1019" spans="1:5" ht="30">
      <c r="A1019" s="89">
        <v>93232</v>
      </c>
      <c r="B1019" s="63" t="s">
        <v>2525</v>
      </c>
      <c r="C1019" s="64" t="s">
        <v>17</v>
      </c>
      <c r="D1019" s="65">
        <v>3.75</v>
      </c>
      <c r="E1019" s="3"/>
    </row>
    <row r="1020" spans="1:5">
      <c r="A1020" s="59">
        <v>93235</v>
      </c>
      <c r="B1020" s="66" t="s">
        <v>2526</v>
      </c>
      <c r="C1020" s="67" t="s">
        <v>17</v>
      </c>
      <c r="D1020" s="68">
        <v>1.06</v>
      </c>
      <c r="E1020" s="3"/>
    </row>
    <row r="1021" spans="1:5" ht="30">
      <c r="A1021" s="59">
        <v>93238</v>
      </c>
      <c r="B1021" s="63" t="s">
        <v>2527</v>
      </c>
      <c r="C1021" s="64" t="s">
        <v>17</v>
      </c>
      <c r="D1021" s="65">
        <v>1.1100000000000001</v>
      </c>
      <c r="E1021" s="3"/>
    </row>
    <row r="1022" spans="1:5" ht="30">
      <c r="A1022" s="59">
        <v>93239</v>
      </c>
      <c r="B1022" s="66" t="s">
        <v>2528</v>
      </c>
      <c r="C1022" s="67" t="s">
        <v>17</v>
      </c>
      <c r="D1022" s="68">
        <v>5.0199999999999996</v>
      </c>
      <c r="E1022" s="3"/>
    </row>
    <row r="1023" spans="1:5" ht="30">
      <c r="A1023" s="59">
        <v>93240</v>
      </c>
      <c r="B1023" s="63" t="s">
        <v>2529</v>
      </c>
      <c r="C1023" s="64" t="s">
        <v>17</v>
      </c>
      <c r="D1023" s="65">
        <v>7.96</v>
      </c>
      <c r="E1023" s="3"/>
    </row>
    <row r="1024" spans="1:5">
      <c r="A1024" s="59">
        <v>93267</v>
      </c>
      <c r="B1024" s="66" t="s">
        <v>2530</v>
      </c>
      <c r="C1024" s="67" t="s">
        <v>17</v>
      </c>
      <c r="D1024" s="68">
        <v>21.76</v>
      </c>
      <c r="E1024" s="3"/>
    </row>
    <row r="1025" spans="1:5">
      <c r="A1025" s="59">
        <v>93269</v>
      </c>
      <c r="B1025" s="63" t="s">
        <v>2531</v>
      </c>
      <c r="C1025" s="64" t="s">
        <v>17</v>
      </c>
      <c r="D1025" s="65">
        <v>4.8899999999999997</v>
      </c>
      <c r="E1025" s="3"/>
    </row>
    <row r="1026" spans="1:5">
      <c r="A1026" s="59">
        <v>93270</v>
      </c>
      <c r="B1026" s="66" t="s">
        <v>2532</v>
      </c>
      <c r="C1026" s="67" t="s">
        <v>17</v>
      </c>
      <c r="D1026" s="68">
        <v>23.8</v>
      </c>
      <c r="E1026" s="3"/>
    </row>
    <row r="1027" spans="1:5">
      <c r="A1027" s="59">
        <v>93271</v>
      </c>
      <c r="B1027" s="63" t="s">
        <v>2533</v>
      </c>
      <c r="C1027" s="64" t="s">
        <v>17</v>
      </c>
      <c r="D1027" s="65">
        <v>4.76</v>
      </c>
      <c r="E1027" s="3"/>
    </row>
    <row r="1028" spans="1:5">
      <c r="A1028" s="59">
        <v>93277</v>
      </c>
      <c r="B1028" s="63" t="s">
        <v>2534</v>
      </c>
      <c r="C1028" s="64" t="s">
        <v>17</v>
      </c>
      <c r="D1028" s="65">
        <v>0.27</v>
      </c>
      <c r="E1028" s="3"/>
    </row>
    <row r="1029" spans="1:5">
      <c r="A1029" s="59">
        <v>93278</v>
      </c>
      <c r="B1029" s="63" t="s">
        <v>2535</v>
      </c>
      <c r="C1029" s="64" t="s">
        <v>17</v>
      </c>
      <c r="D1029" s="65">
        <v>0.06</v>
      </c>
      <c r="E1029" s="3"/>
    </row>
    <row r="1030" spans="1:5">
      <c r="A1030" s="59">
        <v>93279</v>
      </c>
      <c r="B1030" s="63" t="s">
        <v>2536</v>
      </c>
      <c r="C1030" s="64" t="s">
        <v>17</v>
      </c>
      <c r="D1030" s="65">
        <v>0.25</v>
      </c>
      <c r="E1030" s="3"/>
    </row>
    <row r="1031" spans="1:5" ht="30">
      <c r="A1031" s="59">
        <v>93280</v>
      </c>
      <c r="B1031" s="66" t="s">
        <v>2537</v>
      </c>
      <c r="C1031" s="67" t="s">
        <v>17</v>
      </c>
      <c r="D1031" s="68">
        <v>0.39</v>
      </c>
      <c r="E1031" s="3"/>
    </row>
    <row r="1032" spans="1:5" ht="30">
      <c r="A1032" s="59">
        <v>93283</v>
      </c>
      <c r="B1032" s="66" t="s">
        <v>2538</v>
      </c>
      <c r="C1032" s="67" t="s">
        <v>17</v>
      </c>
      <c r="D1032" s="68">
        <v>45.74</v>
      </c>
      <c r="E1032" s="3"/>
    </row>
    <row r="1033" spans="1:5" ht="30">
      <c r="A1033" s="59">
        <v>93284</v>
      </c>
      <c r="B1033" s="63" t="s">
        <v>2539</v>
      </c>
      <c r="C1033" s="64" t="s">
        <v>17</v>
      </c>
      <c r="D1033" s="65">
        <v>15.66</v>
      </c>
      <c r="E1033" s="3"/>
    </row>
    <row r="1034" spans="1:5" ht="30">
      <c r="A1034" s="59">
        <v>93285</v>
      </c>
      <c r="B1034" s="63" t="s">
        <v>2540</v>
      </c>
      <c r="C1034" s="64" t="s">
        <v>17</v>
      </c>
      <c r="D1034" s="65">
        <v>73.540000000000006</v>
      </c>
      <c r="E1034" s="3"/>
    </row>
    <row r="1035" spans="1:5" ht="30">
      <c r="A1035" s="59">
        <v>93286</v>
      </c>
      <c r="B1035" s="66" t="s">
        <v>2541</v>
      </c>
      <c r="C1035" s="67" t="s">
        <v>17</v>
      </c>
      <c r="D1035" s="68">
        <v>112.71</v>
      </c>
      <c r="E1035" s="3"/>
    </row>
    <row r="1036" spans="1:5" ht="30">
      <c r="A1036" s="59">
        <v>93296</v>
      </c>
      <c r="B1036" s="63" t="s">
        <v>2542</v>
      </c>
      <c r="C1036" s="64" t="s">
        <v>17</v>
      </c>
      <c r="D1036" s="65">
        <v>3.2</v>
      </c>
      <c r="E1036" s="3"/>
    </row>
    <row r="1037" spans="1:5" ht="30">
      <c r="A1037" s="59">
        <v>93397</v>
      </c>
      <c r="B1037" s="63" t="s">
        <v>2543</v>
      </c>
      <c r="C1037" s="64" t="s">
        <v>17</v>
      </c>
      <c r="D1037" s="65">
        <v>8.06</v>
      </c>
      <c r="E1037" s="3"/>
    </row>
    <row r="1038" spans="1:5" ht="30">
      <c r="A1038" s="59">
        <v>93398</v>
      </c>
      <c r="B1038" s="66" t="s">
        <v>2544</v>
      </c>
      <c r="C1038" s="67" t="s">
        <v>17</v>
      </c>
      <c r="D1038" s="68">
        <v>3.22</v>
      </c>
      <c r="E1038" s="3"/>
    </row>
    <row r="1039" spans="1:5" ht="30">
      <c r="A1039" s="59">
        <v>93399</v>
      </c>
      <c r="B1039" s="66" t="s">
        <v>2545</v>
      </c>
      <c r="C1039" s="67" t="s">
        <v>17</v>
      </c>
      <c r="D1039" s="68">
        <v>0.65</v>
      </c>
      <c r="E1039" s="3"/>
    </row>
    <row r="1040" spans="1:5" ht="30">
      <c r="A1040" s="59">
        <v>93400</v>
      </c>
      <c r="B1040" s="63" t="s">
        <v>2546</v>
      </c>
      <c r="C1040" s="64" t="s">
        <v>17</v>
      </c>
      <c r="D1040" s="65">
        <v>15.13</v>
      </c>
      <c r="E1040" s="3"/>
    </row>
    <row r="1041" spans="1:5" ht="30">
      <c r="A1041" s="59">
        <v>93401</v>
      </c>
      <c r="B1041" s="63" t="s">
        <v>2547</v>
      </c>
      <c r="C1041" s="64" t="s">
        <v>17</v>
      </c>
      <c r="D1041" s="65">
        <v>88.64</v>
      </c>
      <c r="E1041" s="3"/>
    </row>
    <row r="1042" spans="1:5" ht="45">
      <c r="A1042" s="59">
        <v>93404</v>
      </c>
      <c r="B1042" s="63" t="s">
        <v>2548</v>
      </c>
      <c r="C1042" s="64" t="s">
        <v>17</v>
      </c>
      <c r="D1042" s="65">
        <v>3.61</v>
      </c>
      <c r="E1042" s="3"/>
    </row>
    <row r="1043" spans="1:5" ht="45">
      <c r="A1043" s="59">
        <v>93405</v>
      </c>
      <c r="B1043" s="63" t="s">
        <v>2549</v>
      </c>
      <c r="C1043" s="64" t="s">
        <v>17</v>
      </c>
      <c r="D1043" s="65">
        <v>0.71</v>
      </c>
      <c r="E1043" s="3"/>
    </row>
    <row r="1044" spans="1:5" ht="45">
      <c r="A1044" s="59">
        <v>93406</v>
      </c>
      <c r="B1044" s="66" t="s">
        <v>2550</v>
      </c>
      <c r="C1044" s="67" t="s">
        <v>17</v>
      </c>
      <c r="D1044" s="68">
        <v>4.5199999999999996</v>
      </c>
      <c r="E1044" s="3"/>
    </row>
    <row r="1045" spans="1:5" ht="45">
      <c r="A1045" s="59">
        <v>93407</v>
      </c>
      <c r="B1045" s="66" t="s">
        <v>2551</v>
      </c>
      <c r="C1045" s="67" t="s">
        <v>17</v>
      </c>
      <c r="D1045" s="68">
        <v>29.55</v>
      </c>
      <c r="E1045" s="3"/>
    </row>
    <row r="1046" spans="1:5" ht="30">
      <c r="A1046" s="59">
        <v>93411</v>
      </c>
      <c r="B1046" s="66" t="s">
        <v>2552</v>
      </c>
      <c r="C1046" s="67" t="s">
        <v>17</v>
      </c>
      <c r="D1046" s="68">
        <v>0.15</v>
      </c>
      <c r="E1046" s="3"/>
    </row>
    <row r="1047" spans="1:5">
      <c r="A1047" s="59">
        <v>93412</v>
      </c>
      <c r="B1047" s="66" t="s">
        <v>2553</v>
      </c>
      <c r="C1047" s="67" t="s">
        <v>17</v>
      </c>
      <c r="D1047" s="68">
        <v>0.05</v>
      </c>
      <c r="E1047" s="3"/>
    </row>
    <row r="1048" spans="1:5" ht="30">
      <c r="A1048" s="59">
        <v>93413</v>
      </c>
      <c r="B1048" s="63" t="s">
        <v>2554</v>
      </c>
      <c r="C1048" s="64" t="s">
        <v>17</v>
      </c>
      <c r="D1048" s="65">
        <v>0.13</v>
      </c>
      <c r="E1048" s="3"/>
    </row>
    <row r="1049" spans="1:5" ht="30">
      <c r="A1049" s="59">
        <v>93414</v>
      </c>
      <c r="B1049" s="66" t="s">
        <v>2555</v>
      </c>
      <c r="C1049" s="67" t="s">
        <v>17</v>
      </c>
      <c r="D1049" s="68">
        <v>8.74</v>
      </c>
      <c r="E1049" s="3"/>
    </row>
    <row r="1050" spans="1:5">
      <c r="A1050" s="59">
        <v>93417</v>
      </c>
      <c r="B1050" s="63" t="s">
        <v>2556</v>
      </c>
      <c r="C1050" s="64" t="s">
        <v>17</v>
      </c>
      <c r="D1050" s="65">
        <v>1.96</v>
      </c>
      <c r="E1050" s="3"/>
    </row>
    <row r="1051" spans="1:5">
      <c r="A1051" s="59">
        <v>93418</v>
      </c>
      <c r="B1051" s="63" t="s">
        <v>2557</v>
      </c>
      <c r="C1051" s="64" t="s">
        <v>17</v>
      </c>
      <c r="D1051" s="65">
        <v>0.67</v>
      </c>
      <c r="E1051" s="3"/>
    </row>
    <row r="1052" spans="1:5">
      <c r="A1052" s="59">
        <v>93419</v>
      </c>
      <c r="B1052" s="66" t="s">
        <v>248</v>
      </c>
      <c r="C1052" s="67" t="s">
        <v>17</v>
      </c>
      <c r="D1052" s="68">
        <v>1.75</v>
      </c>
      <c r="E1052" s="3"/>
    </row>
    <row r="1053" spans="1:5">
      <c r="A1053" s="59">
        <v>93420</v>
      </c>
      <c r="B1053" s="66" t="s">
        <v>2558</v>
      </c>
      <c r="C1053" s="67" t="s">
        <v>17</v>
      </c>
      <c r="D1053" s="68">
        <v>37.590000000000003</v>
      </c>
      <c r="E1053" s="3"/>
    </row>
    <row r="1054" spans="1:5">
      <c r="A1054" s="59">
        <v>93423</v>
      </c>
      <c r="B1054" s="63" t="s">
        <v>2559</v>
      </c>
      <c r="C1054" s="64" t="s">
        <v>17</v>
      </c>
      <c r="D1054" s="65">
        <v>2.77</v>
      </c>
      <c r="E1054" s="3"/>
    </row>
    <row r="1055" spans="1:5">
      <c r="A1055" s="59">
        <v>93424</v>
      </c>
      <c r="B1055" s="66" t="s">
        <v>2560</v>
      </c>
      <c r="C1055" s="67" t="s">
        <v>17</v>
      </c>
      <c r="D1055" s="68">
        <v>0.95</v>
      </c>
      <c r="E1055" s="3"/>
    </row>
    <row r="1056" spans="1:5">
      <c r="A1056" s="59">
        <v>93425</v>
      </c>
      <c r="B1056" s="63" t="s">
        <v>2561</v>
      </c>
      <c r="C1056" s="64" t="s">
        <v>17</v>
      </c>
      <c r="D1056" s="65">
        <v>2.48</v>
      </c>
      <c r="E1056" s="3"/>
    </row>
    <row r="1057" spans="1:5">
      <c r="A1057" s="59">
        <v>93426</v>
      </c>
      <c r="B1057" s="66" t="s">
        <v>2562</v>
      </c>
      <c r="C1057" s="67" t="s">
        <v>17</v>
      </c>
      <c r="D1057" s="68">
        <v>89.84</v>
      </c>
      <c r="E1057" s="3"/>
    </row>
    <row r="1058" spans="1:5">
      <c r="A1058" s="59">
        <v>93429</v>
      </c>
      <c r="B1058" s="63" t="s">
        <v>2563</v>
      </c>
      <c r="C1058" s="64" t="s">
        <v>17</v>
      </c>
      <c r="D1058" s="65">
        <v>64.400000000000006</v>
      </c>
      <c r="E1058" s="3"/>
    </row>
    <row r="1059" spans="1:5">
      <c r="A1059" s="59">
        <v>93430</v>
      </c>
      <c r="B1059" s="63" t="s">
        <v>2564</v>
      </c>
      <c r="C1059" s="64" t="s">
        <v>17</v>
      </c>
      <c r="D1059" s="65">
        <v>22.05</v>
      </c>
      <c r="E1059" s="3"/>
    </row>
    <row r="1060" spans="1:5">
      <c r="A1060" s="59">
        <v>93431</v>
      </c>
      <c r="B1060" s="66" t="s">
        <v>2565</v>
      </c>
      <c r="C1060" s="67" t="s">
        <v>17</v>
      </c>
      <c r="D1060" s="68">
        <v>103.52</v>
      </c>
      <c r="E1060" s="3"/>
    </row>
    <row r="1061" spans="1:5">
      <c r="A1061" s="59">
        <v>93432</v>
      </c>
      <c r="B1061" s="63" t="s">
        <v>2566</v>
      </c>
      <c r="C1061" s="64" t="s">
        <v>17</v>
      </c>
      <c r="D1061" s="65">
        <v>1699.2</v>
      </c>
      <c r="E1061" s="3"/>
    </row>
    <row r="1062" spans="1:5">
      <c r="A1062" s="59">
        <v>93435</v>
      </c>
      <c r="B1062" s="66" t="s">
        <v>2567</v>
      </c>
      <c r="C1062" s="67" t="s">
        <v>17</v>
      </c>
      <c r="D1062" s="68">
        <v>3.48</v>
      </c>
      <c r="E1062" s="3"/>
    </row>
    <row r="1063" spans="1:5">
      <c r="A1063" s="59">
        <v>93436</v>
      </c>
      <c r="B1063" s="63" t="s">
        <v>2568</v>
      </c>
      <c r="C1063" s="64" t="s">
        <v>17</v>
      </c>
      <c r="D1063" s="65">
        <v>1.39</v>
      </c>
      <c r="E1063" s="3"/>
    </row>
    <row r="1064" spans="1:5">
      <c r="A1064" s="59">
        <v>93437</v>
      </c>
      <c r="B1064" s="63" t="s">
        <v>2569</v>
      </c>
      <c r="C1064" s="64" t="s">
        <v>17</v>
      </c>
      <c r="D1064" s="65">
        <v>6.53</v>
      </c>
      <c r="E1064" s="3"/>
    </row>
    <row r="1065" spans="1:5">
      <c r="A1065" s="59">
        <v>93438</v>
      </c>
      <c r="B1065" s="63" t="s">
        <v>2570</v>
      </c>
      <c r="C1065" s="64" t="s">
        <v>17</v>
      </c>
      <c r="D1065" s="65">
        <v>16.670000000000002</v>
      </c>
      <c r="E1065" s="3"/>
    </row>
    <row r="1066" spans="1:5">
      <c r="A1066" s="59">
        <v>95114</v>
      </c>
      <c r="B1066" s="66" t="s">
        <v>2571</v>
      </c>
      <c r="C1066" s="67" t="s">
        <v>17</v>
      </c>
      <c r="D1066" s="68">
        <v>0.76</v>
      </c>
      <c r="E1066" s="3"/>
    </row>
    <row r="1067" spans="1:5">
      <c r="A1067" s="59">
        <v>95115</v>
      </c>
      <c r="B1067" s="63" t="s">
        <v>2572</v>
      </c>
      <c r="C1067" s="64" t="s">
        <v>17</v>
      </c>
      <c r="D1067" s="65">
        <v>0.17</v>
      </c>
      <c r="E1067" s="3"/>
    </row>
    <row r="1068" spans="1:5">
      <c r="A1068" s="59">
        <v>95116</v>
      </c>
      <c r="B1068" s="66" t="s">
        <v>249</v>
      </c>
      <c r="C1068" s="67" t="s">
        <v>17</v>
      </c>
      <c r="D1068" s="68">
        <v>31.99</v>
      </c>
      <c r="E1068" s="3"/>
    </row>
    <row r="1069" spans="1:5">
      <c r="A1069" s="59">
        <v>95117</v>
      </c>
      <c r="B1069" s="66" t="s">
        <v>250</v>
      </c>
      <c r="C1069" s="67" t="s">
        <v>17</v>
      </c>
      <c r="D1069" s="68">
        <v>9.59</v>
      </c>
      <c r="E1069" s="3"/>
    </row>
    <row r="1070" spans="1:5">
      <c r="A1070" s="59">
        <v>95118</v>
      </c>
      <c r="B1070" s="63" t="s">
        <v>2573</v>
      </c>
      <c r="C1070" s="64" t="s">
        <v>17</v>
      </c>
      <c r="D1070" s="65">
        <v>33.22</v>
      </c>
      <c r="E1070" s="3"/>
    </row>
    <row r="1071" spans="1:5">
      <c r="A1071" s="59">
        <v>95119</v>
      </c>
      <c r="B1071" s="66" t="s">
        <v>2574</v>
      </c>
      <c r="C1071" s="67" t="s">
        <v>17</v>
      </c>
      <c r="D1071" s="68">
        <v>11.37</v>
      </c>
      <c r="E1071" s="3"/>
    </row>
    <row r="1072" spans="1:5">
      <c r="A1072" s="59">
        <v>95120</v>
      </c>
      <c r="B1072" s="63" t="s">
        <v>2575</v>
      </c>
      <c r="C1072" s="64" t="s">
        <v>17</v>
      </c>
      <c r="D1072" s="65">
        <v>32.51</v>
      </c>
      <c r="E1072" s="3"/>
    </row>
    <row r="1073" spans="1:5">
      <c r="A1073" s="59">
        <v>95123</v>
      </c>
      <c r="B1073" s="66" t="s">
        <v>251</v>
      </c>
      <c r="C1073" s="67" t="s">
        <v>17</v>
      </c>
      <c r="D1073" s="68">
        <v>10.55</v>
      </c>
      <c r="E1073" s="3"/>
    </row>
    <row r="1074" spans="1:5">
      <c r="A1074" s="59">
        <v>95124</v>
      </c>
      <c r="B1074" s="63" t="s">
        <v>252</v>
      </c>
      <c r="C1074" s="64" t="s">
        <v>17</v>
      </c>
      <c r="D1074" s="65">
        <v>3.16</v>
      </c>
      <c r="E1074" s="3"/>
    </row>
    <row r="1075" spans="1:5">
      <c r="A1075" s="59">
        <v>95125</v>
      </c>
      <c r="B1075" s="66" t="s">
        <v>253</v>
      </c>
      <c r="C1075" s="67" t="s">
        <v>17</v>
      </c>
      <c r="D1075" s="68">
        <v>11.55</v>
      </c>
      <c r="E1075" s="3"/>
    </row>
    <row r="1076" spans="1:5">
      <c r="A1076" s="59">
        <v>95126</v>
      </c>
      <c r="B1076" s="63" t="s">
        <v>2576</v>
      </c>
      <c r="C1076" s="64" t="s">
        <v>17</v>
      </c>
      <c r="D1076" s="65">
        <v>82.55</v>
      </c>
      <c r="E1076" s="3"/>
    </row>
    <row r="1077" spans="1:5">
      <c r="A1077" s="59">
        <v>95129</v>
      </c>
      <c r="B1077" s="66" t="s">
        <v>2577</v>
      </c>
      <c r="C1077" s="67" t="s">
        <v>17</v>
      </c>
      <c r="D1077" s="68">
        <v>18.73</v>
      </c>
      <c r="E1077" s="3"/>
    </row>
    <row r="1078" spans="1:5">
      <c r="A1078" s="59">
        <v>95130</v>
      </c>
      <c r="B1078" s="63" t="s">
        <v>2578</v>
      </c>
      <c r="C1078" s="64" t="s">
        <v>17</v>
      </c>
      <c r="D1078" s="65">
        <v>6.55</v>
      </c>
      <c r="E1078" s="3"/>
    </row>
    <row r="1079" spans="1:5">
      <c r="A1079" s="59">
        <v>95131</v>
      </c>
      <c r="B1079" s="66" t="s">
        <v>2579</v>
      </c>
      <c r="C1079" s="67" t="s">
        <v>17</v>
      </c>
      <c r="D1079" s="68">
        <v>35.119999999999997</v>
      </c>
      <c r="E1079" s="3"/>
    </row>
    <row r="1080" spans="1:5" ht="30">
      <c r="A1080" s="59">
        <v>95132</v>
      </c>
      <c r="B1080" s="63" t="s">
        <v>2580</v>
      </c>
      <c r="C1080" s="64" t="s">
        <v>17</v>
      </c>
      <c r="D1080" s="65">
        <v>18.05</v>
      </c>
      <c r="E1080" s="3"/>
    </row>
    <row r="1081" spans="1:5">
      <c r="A1081" s="59">
        <v>95136</v>
      </c>
      <c r="B1081" s="63" t="s">
        <v>2581</v>
      </c>
      <c r="C1081" s="64" t="s">
        <v>17</v>
      </c>
      <c r="D1081" s="65">
        <v>0.03</v>
      </c>
      <c r="E1081" s="3"/>
    </row>
    <row r="1082" spans="1:5">
      <c r="A1082" s="59">
        <v>95137</v>
      </c>
      <c r="B1082" s="63" t="s">
        <v>2582</v>
      </c>
      <c r="C1082" s="64" t="s">
        <v>17</v>
      </c>
      <c r="D1082" s="65">
        <v>0.01</v>
      </c>
      <c r="E1082" s="3"/>
    </row>
    <row r="1083" spans="1:5">
      <c r="A1083" s="59">
        <v>95138</v>
      </c>
      <c r="B1083" s="63" t="s">
        <v>2583</v>
      </c>
      <c r="C1083" s="64" t="s">
        <v>17</v>
      </c>
      <c r="D1083" s="65">
        <v>0.02</v>
      </c>
      <c r="E1083" s="3"/>
    </row>
    <row r="1084" spans="1:5">
      <c r="A1084" s="59">
        <v>95208</v>
      </c>
      <c r="B1084" s="66" t="s">
        <v>2584</v>
      </c>
      <c r="C1084" s="67" t="s">
        <v>17</v>
      </c>
      <c r="D1084" s="68">
        <v>24.66</v>
      </c>
      <c r="E1084" s="3"/>
    </row>
    <row r="1085" spans="1:5">
      <c r="A1085" s="59">
        <v>95209</v>
      </c>
      <c r="B1085" s="66" t="s">
        <v>2585</v>
      </c>
      <c r="C1085" s="67" t="s">
        <v>17</v>
      </c>
      <c r="D1085" s="68">
        <v>5.54</v>
      </c>
      <c r="E1085" s="3"/>
    </row>
    <row r="1086" spans="1:5">
      <c r="A1086" s="59">
        <v>95210</v>
      </c>
      <c r="B1086" s="66" t="s">
        <v>2586</v>
      </c>
      <c r="C1086" s="67" t="s">
        <v>17</v>
      </c>
      <c r="D1086" s="68">
        <v>26.97</v>
      </c>
      <c r="E1086" s="3"/>
    </row>
    <row r="1087" spans="1:5">
      <c r="A1087" s="59">
        <v>95211</v>
      </c>
      <c r="B1087" s="66" t="s">
        <v>2587</v>
      </c>
      <c r="C1087" s="67" t="s">
        <v>17</v>
      </c>
      <c r="D1087" s="68">
        <v>4.76</v>
      </c>
      <c r="E1087" s="3"/>
    </row>
    <row r="1088" spans="1:5">
      <c r="A1088" s="59">
        <v>95214</v>
      </c>
      <c r="B1088" s="66" t="s">
        <v>2588</v>
      </c>
      <c r="C1088" s="67" t="s">
        <v>17</v>
      </c>
      <c r="D1088" s="68">
        <v>0.49</v>
      </c>
      <c r="E1088" s="3"/>
    </row>
    <row r="1089" spans="1:5">
      <c r="A1089" s="59">
        <v>95215</v>
      </c>
      <c r="B1089" s="66" t="s">
        <v>2589</v>
      </c>
      <c r="C1089" s="67" t="s">
        <v>17</v>
      </c>
      <c r="D1089" s="68">
        <v>0.09</v>
      </c>
      <c r="E1089" s="3"/>
    </row>
    <row r="1090" spans="1:5">
      <c r="A1090" s="59">
        <v>95216</v>
      </c>
      <c r="B1090" s="66" t="s">
        <v>2590</v>
      </c>
      <c r="C1090" s="67" t="s">
        <v>17</v>
      </c>
      <c r="D1090" s="68">
        <v>0.34</v>
      </c>
      <c r="E1090" s="3"/>
    </row>
    <row r="1091" spans="1:5">
      <c r="A1091" s="59">
        <v>95217</v>
      </c>
      <c r="B1091" s="66" t="s">
        <v>2591</v>
      </c>
      <c r="C1091" s="67" t="s">
        <v>17</v>
      </c>
      <c r="D1091" s="68">
        <v>0.32</v>
      </c>
      <c r="E1091" s="3"/>
    </row>
    <row r="1092" spans="1:5">
      <c r="A1092" s="59">
        <v>95255</v>
      </c>
      <c r="B1092" s="66" t="s">
        <v>254</v>
      </c>
      <c r="C1092" s="67" t="s">
        <v>17</v>
      </c>
      <c r="D1092" s="68">
        <v>0.67</v>
      </c>
      <c r="E1092" s="3"/>
    </row>
    <row r="1093" spans="1:5">
      <c r="A1093" s="59">
        <v>95256</v>
      </c>
      <c r="B1093" s="66" t="s">
        <v>255</v>
      </c>
      <c r="C1093" s="67" t="s">
        <v>17</v>
      </c>
      <c r="D1093" s="68">
        <v>0.15</v>
      </c>
      <c r="E1093" s="3"/>
    </row>
    <row r="1094" spans="1:5">
      <c r="A1094" s="59">
        <v>95257</v>
      </c>
      <c r="B1094" s="66" t="s">
        <v>256</v>
      </c>
      <c r="C1094" s="67" t="s">
        <v>17</v>
      </c>
      <c r="D1094" s="68">
        <v>0.84</v>
      </c>
      <c r="E1094" s="3"/>
    </row>
    <row r="1095" spans="1:5">
      <c r="A1095" s="59">
        <v>95260</v>
      </c>
      <c r="B1095" s="63" t="s">
        <v>2592</v>
      </c>
      <c r="C1095" s="64" t="s">
        <v>17</v>
      </c>
      <c r="D1095" s="65">
        <v>0.59</v>
      </c>
      <c r="E1095" s="3"/>
    </row>
    <row r="1096" spans="1:5">
      <c r="A1096" s="59">
        <v>95261</v>
      </c>
      <c r="B1096" s="63" t="s">
        <v>2593</v>
      </c>
      <c r="C1096" s="64" t="s">
        <v>17</v>
      </c>
      <c r="D1096" s="65">
        <v>0.14000000000000001</v>
      </c>
      <c r="E1096" s="3"/>
    </row>
    <row r="1097" spans="1:5">
      <c r="A1097" s="59">
        <v>95262</v>
      </c>
      <c r="B1097" s="66" t="s">
        <v>2594</v>
      </c>
      <c r="C1097" s="67" t="s">
        <v>17</v>
      </c>
      <c r="D1097" s="68">
        <v>0.7</v>
      </c>
      <c r="E1097" s="3"/>
    </row>
    <row r="1098" spans="1:5" ht="30">
      <c r="A1098" s="59">
        <v>95263</v>
      </c>
      <c r="B1098" s="63" t="s">
        <v>2595</v>
      </c>
      <c r="C1098" s="64" t="s">
        <v>17</v>
      </c>
      <c r="D1098" s="65">
        <v>2.0099999999999998</v>
      </c>
      <c r="E1098" s="3"/>
    </row>
    <row r="1099" spans="1:5" ht="30">
      <c r="A1099" s="59">
        <v>95266</v>
      </c>
      <c r="B1099" s="66" t="s">
        <v>2596</v>
      </c>
      <c r="C1099" s="67" t="s">
        <v>17</v>
      </c>
      <c r="D1099" s="68">
        <v>0.41</v>
      </c>
      <c r="E1099" s="3"/>
    </row>
    <row r="1100" spans="1:5" ht="30">
      <c r="A1100" s="59">
        <v>95267</v>
      </c>
      <c r="B1100" s="66" t="s">
        <v>2597</v>
      </c>
      <c r="C1100" s="67" t="s">
        <v>17</v>
      </c>
      <c r="D1100" s="68">
        <v>0.08</v>
      </c>
      <c r="E1100" s="3"/>
    </row>
    <row r="1101" spans="1:5" ht="30">
      <c r="A1101" s="59">
        <v>95268</v>
      </c>
      <c r="B1101" s="66" t="s">
        <v>2598</v>
      </c>
      <c r="C1101" s="67" t="s">
        <v>17</v>
      </c>
      <c r="D1101" s="68">
        <v>0.4</v>
      </c>
      <c r="E1101" s="3"/>
    </row>
    <row r="1102" spans="1:5" ht="30">
      <c r="A1102" s="59">
        <v>95269</v>
      </c>
      <c r="B1102" s="63" t="s">
        <v>2599</v>
      </c>
      <c r="C1102" s="64" t="s">
        <v>17</v>
      </c>
      <c r="D1102" s="65">
        <v>3.75</v>
      </c>
      <c r="E1102" s="3"/>
    </row>
    <row r="1103" spans="1:5">
      <c r="A1103" s="59">
        <v>95272</v>
      </c>
      <c r="B1103" s="63" t="s">
        <v>2600</v>
      </c>
      <c r="C1103" s="64" t="s">
        <v>17</v>
      </c>
      <c r="D1103" s="65">
        <v>0.4</v>
      </c>
      <c r="E1103" s="3"/>
    </row>
    <row r="1104" spans="1:5">
      <c r="A1104" s="59">
        <v>95273</v>
      </c>
      <c r="B1104" s="63" t="s">
        <v>2601</v>
      </c>
      <c r="C1104" s="64" t="s">
        <v>17</v>
      </c>
      <c r="D1104" s="65">
        <v>0.09</v>
      </c>
      <c r="E1104" s="3"/>
    </row>
    <row r="1105" spans="1:5">
      <c r="A1105" s="59">
        <v>95274</v>
      </c>
      <c r="B1105" s="63" t="s">
        <v>2602</v>
      </c>
      <c r="C1105" s="64" t="s">
        <v>17</v>
      </c>
      <c r="D1105" s="65">
        <v>0.31</v>
      </c>
      <c r="E1105" s="3"/>
    </row>
    <row r="1106" spans="1:5" ht="30">
      <c r="A1106" s="59">
        <v>95275</v>
      </c>
      <c r="B1106" s="66" t="s">
        <v>2603</v>
      </c>
      <c r="C1106" s="67" t="s">
        <v>17</v>
      </c>
      <c r="D1106" s="68">
        <v>1.29</v>
      </c>
      <c r="E1106" s="3"/>
    </row>
    <row r="1107" spans="1:5">
      <c r="A1107" s="59">
        <v>95278</v>
      </c>
      <c r="B1107" s="63" t="s">
        <v>2604</v>
      </c>
      <c r="C1107" s="64" t="s">
        <v>17</v>
      </c>
      <c r="D1107" s="65">
        <v>0.44</v>
      </c>
      <c r="E1107" s="3"/>
    </row>
    <row r="1108" spans="1:5">
      <c r="A1108" s="59">
        <v>95279</v>
      </c>
      <c r="B1108" s="63" t="s">
        <v>2605</v>
      </c>
      <c r="C1108" s="64" t="s">
        <v>17</v>
      </c>
      <c r="D1108" s="65">
        <v>0.09</v>
      </c>
      <c r="E1108" s="3"/>
    </row>
    <row r="1109" spans="1:5">
      <c r="A1109" s="59">
        <v>95280</v>
      </c>
      <c r="B1109" s="66" t="s">
        <v>2606</v>
      </c>
      <c r="C1109" s="67" t="s">
        <v>17</v>
      </c>
      <c r="D1109" s="68">
        <v>0.34</v>
      </c>
      <c r="E1109" s="3"/>
    </row>
    <row r="1110" spans="1:5" ht="30">
      <c r="A1110" s="59">
        <v>95281</v>
      </c>
      <c r="B1110" s="63" t="s">
        <v>2607</v>
      </c>
      <c r="C1110" s="64" t="s">
        <v>17</v>
      </c>
      <c r="D1110" s="65">
        <v>3.75</v>
      </c>
      <c r="E1110" s="3"/>
    </row>
    <row r="1111" spans="1:5" ht="30">
      <c r="A1111" s="59">
        <v>95617</v>
      </c>
      <c r="B1111" s="63" t="s">
        <v>2608</v>
      </c>
      <c r="C1111" s="64" t="s">
        <v>17</v>
      </c>
      <c r="D1111" s="65">
        <v>0.55000000000000004</v>
      </c>
      <c r="E1111" s="3"/>
    </row>
    <row r="1112" spans="1:5" ht="30">
      <c r="A1112" s="59">
        <v>95618</v>
      </c>
      <c r="B1112" s="66" t="s">
        <v>2609</v>
      </c>
      <c r="C1112" s="67" t="s">
        <v>17</v>
      </c>
      <c r="D1112" s="68">
        <v>0.12</v>
      </c>
      <c r="E1112" s="3"/>
    </row>
    <row r="1113" spans="1:5" ht="30">
      <c r="A1113" s="59">
        <v>95619</v>
      </c>
      <c r="B1113" s="63" t="s">
        <v>2610</v>
      </c>
      <c r="C1113" s="64" t="s">
        <v>17</v>
      </c>
      <c r="D1113" s="65">
        <v>0.69</v>
      </c>
      <c r="E1113" s="3"/>
    </row>
    <row r="1114" spans="1:5" ht="30">
      <c r="A1114" s="59">
        <v>95627</v>
      </c>
      <c r="B1114" s="63" t="s">
        <v>2611</v>
      </c>
      <c r="C1114" s="64" t="s">
        <v>17</v>
      </c>
      <c r="D1114" s="65">
        <v>20.96</v>
      </c>
      <c r="E1114" s="3"/>
    </row>
    <row r="1115" spans="1:5" ht="30">
      <c r="A1115" s="59">
        <v>95628</v>
      </c>
      <c r="B1115" s="63" t="s">
        <v>2612</v>
      </c>
      <c r="C1115" s="64" t="s">
        <v>17</v>
      </c>
      <c r="D1115" s="65">
        <v>5.5</v>
      </c>
      <c r="E1115" s="3"/>
    </row>
    <row r="1116" spans="1:5" ht="30">
      <c r="A1116" s="59">
        <v>95629</v>
      </c>
      <c r="B1116" s="63" t="s">
        <v>2613</v>
      </c>
      <c r="C1116" s="64" t="s">
        <v>17</v>
      </c>
      <c r="D1116" s="65">
        <v>26.23</v>
      </c>
      <c r="E1116" s="3"/>
    </row>
    <row r="1117" spans="1:5" ht="30">
      <c r="A1117" s="59">
        <v>95630</v>
      </c>
      <c r="B1117" s="63" t="s">
        <v>2614</v>
      </c>
      <c r="C1117" s="64" t="s">
        <v>17</v>
      </c>
      <c r="D1117" s="65">
        <v>59.43</v>
      </c>
      <c r="E1117" s="3"/>
    </row>
    <row r="1118" spans="1:5">
      <c r="A1118" s="59">
        <v>95698</v>
      </c>
      <c r="B1118" s="66" t="s">
        <v>2615</v>
      </c>
      <c r="C1118" s="67" t="s">
        <v>17</v>
      </c>
      <c r="D1118" s="68">
        <v>2.2400000000000002</v>
      </c>
      <c r="E1118" s="3"/>
    </row>
    <row r="1119" spans="1:5">
      <c r="A1119" s="59">
        <v>95699</v>
      </c>
      <c r="B1119" s="66" t="s">
        <v>2616</v>
      </c>
      <c r="C1119" s="67" t="s">
        <v>17</v>
      </c>
      <c r="D1119" s="68">
        <v>0.5</v>
      </c>
      <c r="E1119" s="3"/>
    </row>
    <row r="1120" spans="1:5">
      <c r="A1120" s="59">
        <v>95700</v>
      </c>
      <c r="B1120" s="66" t="s">
        <v>2617</v>
      </c>
      <c r="C1120" s="67" t="s">
        <v>17</v>
      </c>
      <c r="D1120" s="68">
        <v>2.81</v>
      </c>
      <c r="E1120" s="3"/>
    </row>
    <row r="1121" spans="1:5" ht="30">
      <c r="A1121" s="59">
        <v>95701</v>
      </c>
      <c r="B1121" s="66" t="s">
        <v>2618</v>
      </c>
      <c r="C1121" s="67" t="s">
        <v>17</v>
      </c>
      <c r="D1121" s="68">
        <v>1.59</v>
      </c>
      <c r="E1121" s="3"/>
    </row>
    <row r="1122" spans="1:5" ht="30">
      <c r="A1122" s="59">
        <v>95704</v>
      </c>
      <c r="B1122" s="63" t="s">
        <v>2619</v>
      </c>
      <c r="C1122" s="64" t="s">
        <v>17</v>
      </c>
      <c r="D1122" s="65">
        <v>21.85</v>
      </c>
      <c r="E1122" s="3"/>
    </row>
    <row r="1123" spans="1:5">
      <c r="A1123" s="89">
        <v>95705</v>
      </c>
      <c r="B1123" s="63" t="s">
        <v>2620</v>
      </c>
      <c r="C1123" s="64" t="s">
        <v>17</v>
      </c>
      <c r="D1123" s="65">
        <v>5.74</v>
      </c>
      <c r="E1123" s="3"/>
    </row>
    <row r="1124" spans="1:5" ht="30">
      <c r="A1124" s="59">
        <v>95706</v>
      </c>
      <c r="B1124" s="70" t="s">
        <v>2621</v>
      </c>
      <c r="C1124" s="71" t="s">
        <v>17</v>
      </c>
      <c r="D1124" s="14">
        <v>27.34</v>
      </c>
    </row>
    <row r="1125" spans="1:5" ht="30">
      <c r="A1125" s="59">
        <v>95707</v>
      </c>
      <c r="B1125" s="70" t="s">
        <v>2622</v>
      </c>
      <c r="C1125" s="71" t="s">
        <v>17</v>
      </c>
      <c r="D1125" s="14">
        <v>17.78</v>
      </c>
      <c r="E1125" s="3"/>
    </row>
    <row r="1126" spans="1:5" ht="30">
      <c r="A1126" s="59">
        <v>95710</v>
      </c>
      <c r="B1126" s="63" t="s">
        <v>2623</v>
      </c>
      <c r="C1126" s="64" t="s">
        <v>17</v>
      </c>
      <c r="D1126" s="65">
        <v>26.26</v>
      </c>
      <c r="E1126" s="3"/>
    </row>
    <row r="1127" spans="1:5" ht="30">
      <c r="A1127" s="59">
        <v>95711</v>
      </c>
      <c r="B1127" s="66" t="s">
        <v>2624</v>
      </c>
      <c r="C1127" s="67" t="s">
        <v>17</v>
      </c>
      <c r="D1127" s="68">
        <v>6.75</v>
      </c>
      <c r="E1127" s="3"/>
    </row>
    <row r="1128" spans="1:5" ht="30">
      <c r="A1128" s="89">
        <v>95712</v>
      </c>
      <c r="B1128" s="66" t="s">
        <v>2625</v>
      </c>
      <c r="C1128" s="67" t="s">
        <v>17</v>
      </c>
      <c r="D1128" s="68">
        <v>32.83</v>
      </c>
      <c r="E1128" s="3"/>
    </row>
    <row r="1129" spans="1:5" ht="30">
      <c r="A1129" s="89">
        <v>95713</v>
      </c>
      <c r="B1129" s="63" t="s">
        <v>2626</v>
      </c>
      <c r="C1129" s="64" t="s">
        <v>17</v>
      </c>
      <c r="D1129" s="65">
        <v>73.66</v>
      </c>
      <c r="E1129" s="3"/>
    </row>
    <row r="1130" spans="1:5" ht="30">
      <c r="A1130" s="89">
        <v>95716</v>
      </c>
      <c r="B1130" s="63" t="s">
        <v>2627</v>
      </c>
      <c r="C1130" s="64" t="s">
        <v>17</v>
      </c>
      <c r="D1130" s="65">
        <v>25.28</v>
      </c>
      <c r="E1130" s="3"/>
    </row>
    <row r="1131" spans="1:5" ht="30">
      <c r="A1131" s="89">
        <v>95717</v>
      </c>
      <c r="B1131" s="66" t="s">
        <v>2628</v>
      </c>
      <c r="C1131" s="67" t="s">
        <v>17</v>
      </c>
      <c r="D1131" s="68">
        <v>6.5</v>
      </c>
      <c r="E1131" s="3"/>
    </row>
    <row r="1132" spans="1:5" ht="30">
      <c r="A1132" s="89">
        <v>95718</v>
      </c>
      <c r="B1132" s="63" t="s">
        <v>2629</v>
      </c>
      <c r="C1132" s="64" t="s">
        <v>17</v>
      </c>
      <c r="D1132" s="65">
        <v>31.6</v>
      </c>
      <c r="E1132" s="3"/>
    </row>
    <row r="1133" spans="1:5" ht="30">
      <c r="A1133" s="89">
        <v>95719</v>
      </c>
      <c r="B1133" s="66" t="s">
        <v>2630</v>
      </c>
      <c r="C1133" s="67" t="s">
        <v>17</v>
      </c>
      <c r="D1133" s="68">
        <v>73.66</v>
      </c>
      <c r="E1133" s="3"/>
    </row>
    <row r="1134" spans="1:5">
      <c r="A1134" s="59">
        <v>95869</v>
      </c>
      <c r="B1134" s="66" t="s">
        <v>257</v>
      </c>
      <c r="C1134" s="67" t="s">
        <v>17</v>
      </c>
      <c r="D1134" s="68">
        <v>1.52</v>
      </c>
      <c r="E1134" s="3"/>
    </row>
    <row r="1135" spans="1:5">
      <c r="A1135" s="59">
        <v>95870</v>
      </c>
      <c r="B1135" s="63" t="s">
        <v>258</v>
      </c>
      <c r="C1135" s="64" t="s">
        <v>17</v>
      </c>
      <c r="D1135" s="65">
        <v>3.96</v>
      </c>
      <c r="E1135" s="3"/>
    </row>
    <row r="1136" spans="1:5" ht="30">
      <c r="A1136" s="59">
        <v>95871</v>
      </c>
      <c r="B1136" s="63" t="s">
        <v>259</v>
      </c>
      <c r="C1136" s="64" t="s">
        <v>17</v>
      </c>
      <c r="D1136" s="65">
        <v>153.06</v>
      </c>
      <c r="E1136" s="3"/>
    </row>
    <row r="1137" spans="1:5">
      <c r="A1137" s="59">
        <v>95874</v>
      </c>
      <c r="B1137" s="66" t="s">
        <v>262</v>
      </c>
      <c r="C1137" s="67" t="s">
        <v>17</v>
      </c>
      <c r="D1137" s="68">
        <v>4.4400000000000004</v>
      </c>
      <c r="E1137" s="3"/>
    </row>
    <row r="1138" spans="1:5">
      <c r="A1138" s="59">
        <v>96008</v>
      </c>
      <c r="B1138" s="63" t="s">
        <v>2631</v>
      </c>
      <c r="C1138" s="64" t="s">
        <v>17</v>
      </c>
      <c r="D1138" s="65">
        <v>10.45</v>
      </c>
      <c r="E1138" s="3"/>
    </row>
    <row r="1139" spans="1:5">
      <c r="A1139" s="59">
        <v>96009</v>
      </c>
      <c r="B1139" s="66" t="s">
        <v>2632</v>
      </c>
      <c r="C1139" s="67" t="s">
        <v>17</v>
      </c>
      <c r="D1139" s="68">
        <v>2.74</v>
      </c>
      <c r="E1139" s="3"/>
    </row>
    <row r="1140" spans="1:5">
      <c r="A1140" s="89">
        <v>96011</v>
      </c>
      <c r="B1140" s="63" t="s">
        <v>2633</v>
      </c>
      <c r="C1140" s="64" t="s">
        <v>17</v>
      </c>
      <c r="D1140" s="65">
        <v>11.43</v>
      </c>
      <c r="E1140" s="3"/>
    </row>
    <row r="1141" spans="1:5" ht="30">
      <c r="A1141" s="89">
        <v>96012</v>
      </c>
      <c r="B1141" s="66" t="s">
        <v>2634</v>
      </c>
      <c r="C1141" s="67" t="s">
        <v>17</v>
      </c>
      <c r="D1141" s="68">
        <v>57.2</v>
      </c>
      <c r="E1141" s="3"/>
    </row>
    <row r="1142" spans="1:5">
      <c r="A1142" s="89">
        <v>96015</v>
      </c>
      <c r="B1142" s="63" t="s">
        <v>2635</v>
      </c>
      <c r="C1142" s="64" t="s">
        <v>17</v>
      </c>
      <c r="D1142" s="65">
        <v>10.35</v>
      </c>
      <c r="E1142" s="3"/>
    </row>
    <row r="1143" spans="1:5">
      <c r="A1143" s="89">
        <v>96016</v>
      </c>
      <c r="B1143" s="66" t="s">
        <v>2636</v>
      </c>
      <c r="C1143" s="67" t="s">
        <v>17</v>
      </c>
      <c r="D1143" s="68">
        <v>2.72</v>
      </c>
      <c r="E1143" s="3"/>
    </row>
    <row r="1144" spans="1:5">
      <c r="A1144" s="89">
        <v>96018</v>
      </c>
      <c r="B1144" s="63" t="s">
        <v>2637</v>
      </c>
      <c r="C1144" s="64" t="s">
        <v>17</v>
      </c>
      <c r="D1144" s="65">
        <v>11.33</v>
      </c>
      <c r="E1144" s="3"/>
    </row>
    <row r="1145" spans="1:5" ht="30">
      <c r="A1145" s="89">
        <v>96019</v>
      </c>
      <c r="B1145" s="66" t="s">
        <v>2638</v>
      </c>
      <c r="C1145" s="67" t="s">
        <v>17</v>
      </c>
      <c r="D1145" s="68">
        <v>57.2</v>
      </c>
      <c r="E1145" s="3"/>
    </row>
    <row r="1146" spans="1:5">
      <c r="A1146" s="59">
        <v>96023</v>
      </c>
      <c r="B1146" s="66" t="s">
        <v>2639</v>
      </c>
      <c r="C1146" s="67" t="s">
        <v>17</v>
      </c>
      <c r="D1146" s="68">
        <v>8</v>
      </c>
      <c r="E1146" s="3"/>
    </row>
    <row r="1147" spans="1:5">
      <c r="A1147" s="59">
        <v>96024</v>
      </c>
      <c r="B1147" s="63" t="s">
        <v>2640</v>
      </c>
      <c r="C1147" s="64" t="s">
        <v>17</v>
      </c>
      <c r="D1147" s="65">
        <v>2.1</v>
      </c>
      <c r="E1147" s="3"/>
    </row>
    <row r="1148" spans="1:5">
      <c r="A1148" s="59">
        <v>96026</v>
      </c>
      <c r="B1148" s="66" t="s">
        <v>2641</v>
      </c>
      <c r="C1148" s="67" t="s">
        <v>17</v>
      </c>
      <c r="D1148" s="68">
        <v>8.76</v>
      </c>
      <c r="E1148" s="3"/>
    </row>
    <row r="1149" spans="1:5" ht="30">
      <c r="A1149" s="59">
        <v>96027</v>
      </c>
      <c r="B1149" s="63" t="s">
        <v>2642</v>
      </c>
      <c r="C1149" s="64" t="s">
        <v>17</v>
      </c>
      <c r="D1149" s="65">
        <v>39.86</v>
      </c>
      <c r="E1149" s="3"/>
    </row>
    <row r="1150" spans="1:5" ht="30">
      <c r="A1150" s="59">
        <v>96030</v>
      </c>
      <c r="B1150" s="63" t="s">
        <v>2643</v>
      </c>
      <c r="C1150" s="64" t="s">
        <v>17</v>
      </c>
      <c r="D1150" s="65">
        <v>14.78</v>
      </c>
      <c r="E1150" s="3"/>
    </row>
    <row r="1151" spans="1:5" ht="30">
      <c r="A1151" s="59">
        <v>96031</v>
      </c>
      <c r="B1151" s="66" t="s">
        <v>2644</v>
      </c>
      <c r="C1151" s="67" t="s">
        <v>17</v>
      </c>
      <c r="D1151" s="68">
        <v>5.17</v>
      </c>
      <c r="E1151" s="3"/>
    </row>
    <row r="1152" spans="1:5" ht="30">
      <c r="A1152" s="59">
        <v>96032</v>
      </c>
      <c r="B1152" s="63" t="s">
        <v>2645</v>
      </c>
      <c r="C1152" s="64" t="s">
        <v>17</v>
      </c>
      <c r="D1152" s="65">
        <v>1.06</v>
      </c>
      <c r="E1152" s="3"/>
    </row>
    <row r="1153" spans="1:5" ht="30">
      <c r="A1153" s="59">
        <v>96033</v>
      </c>
      <c r="B1153" s="66" t="s">
        <v>2646</v>
      </c>
      <c r="C1153" s="67" t="s">
        <v>17</v>
      </c>
      <c r="D1153" s="68">
        <v>27.73</v>
      </c>
      <c r="E1153" s="3"/>
    </row>
    <row r="1154" spans="1:5" ht="30">
      <c r="A1154" s="59">
        <v>96034</v>
      </c>
      <c r="B1154" s="66" t="s">
        <v>2647</v>
      </c>
      <c r="C1154" s="67" t="s">
        <v>17</v>
      </c>
      <c r="D1154" s="68">
        <v>107.86</v>
      </c>
      <c r="E1154" s="3"/>
    </row>
    <row r="1155" spans="1:5">
      <c r="A1155" s="59">
        <v>96053</v>
      </c>
      <c r="B1155" s="63" t="s">
        <v>2648</v>
      </c>
      <c r="C1155" s="64" t="s">
        <v>17</v>
      </c>
      <c r="D1155" s="65">
        <v>8.1</v>
      </c>
      <c r="E1155" s="3"/>
    </row>
    <row r="1156" spans="1:5" ht="30">
      <c r="A1156" s="59">
        <v>96054</v>
      </c>
      <c r="B1156" s="66" t="s">
        <v>2649</v>
      </c>
      <c r="C1156" s="67" t="s">
        <v>17</v>
      </c>
      <c r="D1156" s="68">
        <v>13.13</v>
      </c>
      <c r="E1156" s="3"/>
    </row>
    <row r="1157" spans="1:5">
      <c r="A1157" s="59">
        <v>96055</v>
      </c>
      <c r="B1157" s="63" t="s">
        <v>2650</v>
      </c>
      <c r="C1157" s="64" t="s">
        <v>17</v>
      </c>
      <c r="D1157" s="65">
        <v>2.12</v>
      </c>
      <c r="E1157" s="3"/>
    </row>
    <row r="1158" spans="1:5">
      <c r="A1158" s="59">
        <v>96056</v>
      </c>
      <c r="B1158" s="63" t="s">
        <v>2651</v>
      </c>
      <c r="C1158" s="64" t="s">
        <v>17</v>
      </c>
      <c r="D1158" s="65">
        <v>8.86</v>
      </c>
      <c r="E1158" s="3"/>
    </row>
    <row r="1159" spans="1:5" ht="30">
      <c r="A1159" s="59">
        <v>96057</v>
      </c>
      <c r="B1159" s="66" t="s">
        <v>2652</v>
      </c>
      <c r="C1159" s="67" t="s">
        <v>17</v>
      </c>
      <c r="D1159" s="68">
        <v>39.86</v>
      </c>
      <c r="E1159" s="3"/>
    </row>
    <row r="1160" spans="1:5" ht="30">
      <c r="A1160" s="59">
        <v>96060</v>
      </c>
      <c r="B1160" s="63" t="s">
        <v>2653</v>
      </c>
      <c r="C1160" s="64" t="s">
        <v>17</v>
      </c>
      <c r="D1160" s="65">
        <v>2.52</v>
      </c>
      <c r="E1160" s="3"/>
    </row>
    <row r="1161" spans="1:5" ht="30">
      <c r="A1161" s="59">
        <v>96061</v>
      </c>
      <c r="B1161" s="66" t="s">
        <v>2654</v>
      </c>
      <c r="C1161" s="67" t="s">
        <v>17</v>
      </c>
      <c r="D1161" s="68">
        <v>16.420000000000002</v>
      </c>
      <c r="E1161" s="3"/>
    </row>
    <row r="1162" spans="1:5" ht="30">
      <c r="A1162" s="59">
        <v>96062</v>
      </c>
      <c r="B1162" s="63" t="s">
        <v>2655</v>
      </c>
      <c r="C1162" s="64" t="s">
        <v>17</v>
      </c>
      <c r="D1162" s="65">
        <v>22.33</v>
      </c>
      <c r="E1162" s="3"/>
    </row>
    <row r="1163" spans="1:5">
      <c r="A1163" s="59">
        <v>96241</v>
      </c>
      <c r="B1163" s="66" t="s">
        <v>2656</v>
      </c>
      <c r="C1163" s="67" t="s">
        <v>17</v>
      </c>
      <c r="D1163" s="68">
        <v>11.31</v>
      </c>
      <c r="E1163" s="3"/>
    </row>
    <row r="1164" spans="1:5">
      <c r="A1164" s="59">
        <v>96242</v>
      </c>
      <c r="B1164" s="63" t="s">
        <v>2657</v>
      </c>
      <c r="C1164" s="64" t="s">
        <v>17</v>
      </c>
      <c r="D1164" s="65">
        <v>2.9</v>
      </c>
      <c r="E1164" s="3"/>
    </row>
    <row r="1165" spans="1:5">
      <c r="A1165" s="59">
        <v>96243</v>
      </c>
      <c r="B1165" s="66" t="s">
        <v>2658</v>
      </c>
      <c r="C1165" s="67" t="s">
        <v>17</v>
      </c>
      <c r="D1165" s="68">
        <v>14.14</v>
      </c>
      <c r="E1165" s="3"/>
    </row>
    <row r="1166" spans="1:5" ht="30">
      <c r="A1166" s="59">
        <v>96244</v>
      </c>
      <c r="B1166" s="63" t="s">
        <v>2659</v>
      </c>
      <c r="C1166" s="64" t="s">
        <v>17</v>
      </c>
      <c r="D1166" s="65">
        <v>14.26</v>
      </c>
      <c r="E1166" s="3"/>
    </row>
    <row r="1167" spans="1:5">
      <c r="A1167" s="59">
        <v>96298</v>
      </c>
      <c r="B1167" s="66" t="s">
        <v>2660</v>
      </c>
      <c r="C1167" s="67" t="s">
        <v>17</v>
      </c>
      <c r="D1167" s="68">
        <v>34.11</v>
      </c>
      <c r="E1167" s="3"/>
    </row>
    <row r="1168" spans="1:5">
      <c r="A1168" s="59">
        <v>96299</v>
      </c>
      <c r="B1168" s="63" t="s">
        <v>2661</v>
      </c>
      <c r="C1168" s="64" t="s">
        <v>17</v>
      </c>
      <c r="D1168" s="65">
        <v>8.9600000000000009</v>
      </c>
      <c r="E1168" s="3"/>
    </row>
    <row r="1169" spans="1:5" ht="30">
      <c r="A1169" s="59">
        <v>96300</v>
      </c>
      <c r="B1169" s="66" t="s">
        <v>2662</v>
      </c>
      <c r="C1169" s="67" t="s">
        <v>17</v>
      </c>
      <c r="D1169" s="68">
        <v>42.69</v>
      </c>
      <c r="E1169" s="3"/>
    </row>
    <row r="1170" spans="1:5" ht="30">
      <c r="A1170" s="59">
        <v>96301</v>
      </c>
      <c r="B1170" s="63" t="s">
        <v>2663</v>
      </c>
      <c r="C1170" s="64" t="s">
        <v>17</v>
      </c>
      <c r="D1170" s="65">
        <v>52.28</v>
      </c>
      <c r="E1170" s="3"/>
    </row>
    <row r="1171" spans="1:5" ht="30">
      <c r="A1171" s="59">
        <v>96304</v>
      </c>
      <c r="B1171" s="66" t="s">
        <v>2664</v>
      </c>
      <c r="C1171" s="67" t="s">
        <v>17</v>
      </c>
      <c r="D1171" s="68">
        <v>0.09</v>
      </c>
      <c r="E1171" s="3"/>
    </row>
    <row r="1172" spans="1:5" ht="30">
      <c r="A1172" s="59">
        <v>96305</v>
      </c>
      <c r="B1172" s="63" t="s">
        <v>2665</v>
      </c>
      <c r="C1172" s="64" t="s">
        <v>17</v>
      </c>
      <c r="D1172" s="65">
        <v>0.02</v>
      </c>
      <c r="E1172" s="3"/>
    </row>
    <row r="1173" spans="1:5" ht="30">
      <c r="A1173" s="59">
        <v>96306</v>
      </c>
      <c r="B1173" s="63" t="s">
        <v>2666</v>
      </c>
      <c r="C1173" s="64" t="s">
        <v>17</v>
      </c>
      <c r="D1173" s="65">
        <v>0.11</v>
      </c>
      <c r="E1173" s="3"/>
    </row>
    <row r="1174" spans="1:5" ht="30">
      <c r="A1174" s="59">
        <v>96307</v>
      </c>
      <c r="B1174" s="63" t="s">
        <v>2667</v>
      </c>
      <c r="C1174" s="64" t="s">
        <v>17</v>
      </c>
      <c r="D1174" s="65">
        <v>0.64</v>
      </c>
      <c r="E1174" s="3"/>
    </row>
    <row r="1175" spans="1:5" ht="30">
      <c r="A1175" s="59">
        <v>96457</v>
      </c>
      <c r="B1175" s="66" t="s">
        <v>2668</v>
      </c>
      <c r="C1175" s="67" t="s">
        <v>17</v>
      </c>
      <c r="D1175" s="68">
        <v>52.28</v>
      </c>
      <c r="E1175" s="3"/>
    </row>
    <row r="1176" spans="1:5" ht="30">
      <c r="A1176" s="59">
        <v>96458</v>
      </c>
      <c r="B1176" s="66" t="s">
        <v>2669</v>
      </c>
      <c r="C1176" s="67" t="s">
        <v>17</v>
      </c>
      <c r="D1176" s="68">
        <v>29.09</v>
      </c>
      <c r="E1176" s="3"/>
    </row>
    <row r="1177" spans="1:5" ht="30">
      <c r="A1177" s="89">
        <v>96459</v>
      </c>
      <c r="B1177" s="63" t="s">
        <v>2670</v>
      </c>
      <c r="C1177" s="64" t="s">
        <v>17</v>
      </c>
      <c r="D1177" s="65">
        <v>6.1</v>
      </c>
      <c r="E1177" s="3"/>
    </row>
    <row r="1178" spans="1:5" ht="30">
      <c r="A1178" s="59">
        <v>96460</v>
      </c>
      <c r="B1178" s="66" t="s">
        <v>2671</v>
      </c>
      <c r="C1178" s="67" t="s">
        <v>17</v>
      </c>
      <c r="D1178" s="68">
        <v>23.24</v>
      </c>
      <c r="E1178" s="3"/>
    </row>
    <row r="1179" spans="1:5" ht="30">
      <c r="A1179" s="59">
        <v>98760</v>
      </c>
      <c r="B1179" s="63" t="s">
        <v>6151</v>
      </c>
      <c r="C1179" s="64" t="s">
        <v>17</v>
      </c>
      <c r="D1179" s="65">
        <v>0.05</v>
      </c>
      <c r="E1179" s="3"/>
    </row>
    <row r="1180" spans="1:5" ht="30">
      <c r="A1180" s="59">
        <v>98761</v>
      </c>
      <c r="B1180" s="66" t="s">
        <v>6152</v>
      </c>
      <c r="C1180" s="67" t="s">
        <v>17</v>
      </c>
      <c r="D1180" s="68">
        <v>0.01</v>
      </c>
      <c r="E1180" s="3"/>
    </row>
    <row r="1181" spans="1:5" ht="30">
      <c r="A1181" s="59">
        <v>98762</v>
      </c>
      <c r="B1181" s="63" t="s">
        <v>6153</v>
      </c>
      <c r="C1181" s="64" t="s">
        <v>17</v>
      </c>
      <c r="D1181" s="65">
        <v>0.06</v>
      </c>
      <c r="E1181" s="3"/>
    </row>
    <row r="1182" spans="1:5" ht="30">
      <c r="A1182" s="59">
        <v>98763</v>
      </c>
      <c r="B1182" s="66" t="s">
        <v>6154</v>
      </c>
      <c r="C1182" s="67" t="s">
        <v>17</v>
      </c>
      <c r="D1182" s="68">
        <v>2.34</v>
      </c>
      <c r="E1182" s="3"/>
    </row>
    <row r="1183" spans="1:5">
      <c r="A1183" s="59">
        <v>55960</v>
      </c>
      <c r="B1183" s="63" t="s">
        <v>2672</v>
      </c>
      <c r="C1183" s="64" t="s">
        <v>79</v>
      </c>
      <c r="D1183" s="65">
        <v>4.53</v>
      </c>
      <c r="E1183" s="3"/>
    </row>
    <row r="1184" spans="1:5">
      <c r="A1184" s="59">
        <v>72085</v>
      </c>
      <c r="B1184" s="63" t="s">
        <v>2673</v>
      </c>
      <c r="C1184" s="64" t="s">
        <v>30</v>
      </c>
      <c r="D1184" s="65">
        <v>1.83</v>
      </c>
      <c r="E1184" s="3"/>
    </row>
    <row r="1185" spans="1:5">
      <c r="A1185" s="59">
        <v>72086</v>
      </c>
      <c r="B1185" s="66" t="s">
        <v>2674</v>
      </c>
      <c r="C1185" s="67" t="s">
        <v>30</v>
      </c>
      <c r="D1185" s="68">
        <v>5.6</v>
      </c>
      <c r="E1185" s="3"/>
    </row>
    <row r="1186" spans="1:5" ht="30">
      <c r="A1186" s="59">
        <v>92259</v>
      </c>
      <c r="B1186" s="66" t="s">
        <v>2675</v>
      </c>
      <c r="C1186" s="67" t="s">
        <v>45</v>
      </c>
      <c r="D1186" s="68">
        <v>249.7</v>
      </c>
      <c r="E1186" s="3"/>
    </row>
    <row r="1187" spans="1:5" ht="30">
      <c r="A1187" s="59">
        <v>92260</v>
      </c>
      <c r="B1187" s="66" t="s">
        <v>2676</v>
      </c>
      <c r="C1187" s="67" t="s">
        <v>45</v>
      </c>
      <c r="D1187" s="68">
        <v>297.42</v>
      </c>
      <c r="E1187" s="3"/>
    </row>
    <row r="1188" spans="1:5" ht="30">
      <c r="A1188" s="59">
        <v>92261</v>
      </c>
      <c r="B1188" s="63" t="s">
        <v>2677</v>
      </c>
      <c r="C1188" s="64" t="s">
        <v>45</v>
      </c>
      <c r="D1188" s="65">
        <v>343.68</v>
      </c>
      <c r="E1188" s="3"/>
    </row>
    <row r="1189" spans="1:5" ht="30">
      <c r="A1189" s="59">
        <v>92262</v>
      </c>
      <c r="B1189" s="63" t="s">
        <v>2678</v>
      </c>
      <c r="C1189" s="64" t="s">
        <v>45</v>
      </c>
      <c r="D1189" s="65">
        <v>418.17</v>
      </c>
      <c r="E1189" s="3"/>
    </row>
    <row r="1190" spans="1:5" ht="30">
      <c r="A1190" s="59">
        <v>92539</v>
      </c>
      <c r="B1190" s="63" t="s">
        <v>263</v>
      </c>
      <c r="C1190" s="64" t="s">
        <v>79</v>
      </c>
      <c r="D1190" s="65">
        <v>39.1</v>
      </c>
      <c r="E1190" s="3"/>
    </row>
    <row r="1191" spans="1:5" ht="30">
      <c r="A1191" s="59">
        <v>92540</v>
      </c>
      <c r="B1191" s="66" t="s">
        <v>2679</v>
      </c>
      <c r="C1191" s="67" t="s">
        <v>79</v>
      </c>
      <c r="D1191" s="68">
        <v>46.07</v>
      </c>
      <c r="E1191" s="3"/>
    </row>
    <row r="1192" spans="1:5" ht="30">
      <c r="A1192" s="59">
        <v>92541</v>
      </c>
      <c r="B1192" s="66" t="s">
        <v>2680</v>
      </c>
      <c r="C1192" s="67" t="s">
        <v>79</v>
      </c>
      <c r="D1192" s="68">
        <v>42.41</v>
      </c>
      <c r="E1192" s="3"/>
    </row>
    <row r="1193" spans="1:5" ht="30">
      <c r="A1193" s="89">
        <v>92542</v>
      </c>
      <c r="B1193" s="66" t="s">
        <v>2681</v>
      </c>
      <c r="C1193" s="67" t="s">
        <v>79</v>
      </c>
      <c r="D1193" s="68">
        <v>53.07</v>
      </c>
      <c r="E1193" s="3"/>
    </row>
    <row r="1194" spans="1:5" ht="30">
      <c r="A1194" s="89">
        <v>92543</v>
      </c>
      <c r="B1194" s="66" t="s">
        <v>264</v>
      </c>
      <c r="C1194" s="67" t="s">
        <v>79</v>
      </c>
      <c r="D1194" s="68">
        <v>11.02</v>
      </c>
      <c r="E1194" s="3"/>
    </row>
    <row r="1195" spans="1:5" ht="30">
      <c r="A1195" s="59">
        <v>92544</v>
      </c>
      <c r="B1195" s="63" t="s">
        <v>2682</v>
      </c>
      <c r="C1195" s="64" t="s">
        <v>79</v>
      </c>
      <c r="D1195" s="65">
        <v>9.27</v>
      </c>
      <c r="E1195" s="3"/>
    </row>
    <row r="1196" spans="1:5" ht="30">
      <c r="A1196" s="59">
        <v>92545</v>
      </c>
      <c r="B1196" s="63" t="s">
        <v>2683</v>
      </c>
      <c r="C1196" s="64" t="s">
        <v>45</v>
      </c>
      <c r="D1196" s="65">
        <v>580.73</v>
      </c>
      <c r="E1196" s="3"/>
    </row>
    <row r="1197" spans="1:5" ht="30">
      <c r="A1197" s="59">
        <v>92546</v>
      </c>
      <c r="B1197" s="66" t="s">
        <v>2684</v>
      </c>
      <c r="C1197" s="67" t="s">
        <v>45</v>
      </c>
      <c r="D1197" s="68">
        <v>713.82</v>
      </c>
      <c r="E1197" s="3"/>
    </row>
    <row r="1198" spans="1:5" ht="30">
      <c r="A1198" s="89">
        <v>92547</v>
      </c>
      <c r="B1198" s="63" t="s">
        <v>2685</v>
      </c>
      <c r="C1198" s="64" t="s">
        <v>45</v>
      </c>
      <c r="D1198" s="65">
        <v>742.73</v>
      </c>
      <c r="E1198" s="3"/>
    </row>
    <row r="1199" spans="1:5" ht="30">
      <c r="A1199" s="89">
        <v>92548</v>
      </c>
      <c r="B1199" s="66" t="s">
        <v>2686</v>
      </c>
      <c r="C1199" s="67" t="s">
        <v>45</v>
      </c>
      <c r="D1199" s="68">
        <v>822.36</v>
      </c>
      <c r="E1199" s="3"/>
    </row>
    <row r="1200" spans="1:5" ht="30">
      <c r="A1200" s="59">
        <v>92549</v>
      </c>
      <c r="B1200" s="63" t="s">
        <v>2687</v>
      </c>
      <c r="C1200" s="64" t="s">
        <v>45</v>
      </c>
      <c r="D1200" s="65">
        <v>1056.52</v>
      </c>
      <c r="E1200" s="3"/>
    </row>
    <row r="1201" spans="1:5" ht="30">
      <c r="A1201" s="59">
        <v>92550</v>
      </c>
      <c r="B1201" s="66" t="s">
        <v>2688</v>
      </c>
      <c r="C1201" s="67" t="s">
        <v>45</v>
      </c>
      <c r="D1201" s="68">
        <v>1251.1400000000001</v>
      </c>
      <c r="E1201" s="3"/>
    </row>
    <row r="1202" spans="1:5" ht="30">
      <c r="A1202" s="59">
        <v>92551</v>
      </c>
      <c r="B1202" s="63" t="s">
        <v>2689</v>
      </c>
      <c r="C1202" s="64" t="s">
        <v>45</v>
      </c>
      <c r="D1202" s="65">
        <v>1289.33</v>
      </c>
      <c r="E1202" s="3"/>
    </row>
    <row r="1203" spans="1:5" ht="30">
      <c r="A1203" s="59">
        <v>92552</v>
      </c>
      <c r="B1203" s="66" t="s">
        <v>2690</v>
      </c>
      <c r="C1203" s="67" t="s">
        <v>45</v>
      </c>
      <c r="D1203" s="68">
        <v>1407.67</v>
      </c>
      <c r="E1203" s="3"/>
    </row>
    <row r="1204" spans="1:5" ht="30">
      <c r="A1204" s="59">
        <v>92553</v>
      </c>
      <c r="B1204" s="63" t="s">
        <v>2691</v>
      </c>
      <c r="C1204" s="64" t="s">
        <v>45</v>
      </c>
      <c r="D1204" s="65">
        <v>1646.36</v>
      </c>
      <c r="E1204" s="3"/>
    </row>
    <row r="1205" spans="1:5" ht="30">
      <c r="A1205" s="59">
        <v>92554</v>
      </c>
      <c r="B1205" s="66" t="s">
        <v>2692</v>
      </c>
      <c r="C1205" s="67" t="s">
        <v>45</v>
      </c>
      <c r="D1205" s="68">
        <v>1689.76</v>
      </c>
      <c r="E1205" s="3"/>
    </row>
    <row r="1206" spans="1:5" ht="30">
      <c r="A1206" s="59">
        <v>92555</v>
      </c>
      <c r="B1206" s="63" t="s">
        <v>265</v>
      </c>
      <c r="C1206" s="64" t="s">
        <v>45</v>
      </c>
      <c r="D1206" s="65">
        <v>575.09</v>
      </c>
      <c r="E1206" s="3"/>
    </row>
    <row r="1207" spans="1:5" ht="30">
      <c r="A1207" s="59">
        <v>92556</v>
      </c>
      <c r="B1207" s="66" t="s">
        <v>266</v>
      </c>
      <c r="C1207" s="67" t="s">
        <v>45</v>
      </c>
      <c r="D1207" s="68">
        <v>704.5</v>
      </c>
      <c r="E1207" s="3"/>
    </row>
    <row r="1208" spans="1:5" ht="30">
      <c r="A1208" s="59">
        <v>92557</v>
      </c>
      <c r="B1208" s="66" t="s">
        <v>267</v>
      </c>
      <c r="C1208" s="67" t="s">
        <v>45</v>
      </c>
      <c r="D1208" s="68">
        <v>733.41</v>
      </c>
      <c r="E1208" s="3"/>
    </row>
    <row r="1209" spans="1:5" ht="30">
      <c r="A1209" s="59">
        <v>92558</v>
      </c>
      <c r="B1209" s="70" t="s">
        <v>268</v>
      </c>
      <c r="C1209" s="71" t="s">
        <v>45</v>
      </c>
      <c r="D1209" s="14">
        <v>819.36</v>
      </c>
    </row>
    <row r="1210" spans="1:5" ht="30">
      <c r="A1210" s="59">
        <v>92559</v>
      </c>
      <c r="B1210" s="70" t="s">
        <v>269</v>
      </c>
      <c r="C1210" s="71" t="s">
        <v>45</v>
      </c>
      <c r="D1210" s="14">
        <v>1046.5899999999999</v>
      </c>
    </row>
    <row r="1211" spans="1:5" ht="30">
      <c r="A1211" s="59">
        <v>92560</v>
      </c>
      <c r="B1211" s="70" t="s">
        <v>270</v>
      </c>
      <c r="C1211" s="71" t="s">
        <v>45</v>
      </c>
      <c r="D1211" s="14">
        <v>1235.99</v>
      </c>
      <c r="E1211" s="3"/>
    </row>
    <row r="1212" spans="1:5" ht="30">
      <c r="A1212" s="59">
        <v>92561</v>
      </c>
      <c r="B1212" s="63" t="s">
        <v>271</v>
      </c>
      <c r="C1212" s="64" t="s">
        <v>45</v>
      </c>
      <c r="D1212" s="65">
        <v>1274.8599999999999</v>
      </c>
      <c r="E1212" s="3"/>
    </row>
    <row r="1213" spans="1:5" ht="30">
      <c r="A1213" s="59">
        <v>92562</v>
      </c>
      <c r="B1213" s="66" t="s">
        <v>2693</v>
      </c>
      <c r="C1213" s="67" t="s">
        <v>45</v>
      </c>
      <c r="D1213" s="68">
        <v>1383.88</v>
      </c>
      <c r="E1213" s="3"/>
    </row>
    <row r="1214" spans="1:5" ht="30">
      <c r="A1214" s="59">
        <v>92563</v>
      </c>
      <c r="B1214" s="63" t="s">
        <v>2694</v>
      </c>
      <c r="C1214" s="64" t="s">
        <v>45</v>
      </c>
      <c r="D1214" s="65">
        <v>1617.43</v>
      </c>
      <c r="E1214" s="3"/>
    </row>
    <row r="1215" spans="1:5" ht="30">
      <c r="A1215" s="59">
        <v>92564</v>
      </c>
      <c r="B1215" s="66" t="s">
        <v>2695</v>
      </c>
      <c r="C1215" s="67" t="s">
        <v>45</v>
      </c>
      <c r="D1215" s="68">
        <v>1654.58</v>
      </c>
      <c r="E1215" s="3"/>
    </row>
    <row r="1216" spans="1:5" ht="30">
      <c r="A1216" s="59">
        <v>92565</v>
      </c>
      <c r="B1216" s="63" t="s">
        <v>2696</v>
      </c>
      <c r="C1216" s="64" t="s">
        <v>79</v>
      </c>
      <c r="D1216" s="65">
        <v>20.92</v>
      </c>
      <c r="E1216" s="3"/>
    </row>
    <row r="1217" spans="1:5" ht="45">
      <c r="A1217" s="59">
        <v>92566</v>
      </c>
      <c r="B1217" s="66" t="s">
        <v>2697</v>
      </c>
      <c r="C1217" s="67" t="s">
        <v>79</v>
      </c>
      <c r="D1217" s="68">
        <v>11.79</v>
      </c>
      <c r="E1217" s="3"/>
    </row>
    <row r="1218" spans="1:5" ht="30">
      <c r="A1218" s="59">
        <v>92567</v>
      </c>
      <c r="B1218" s="70" t="s">
        <v>2698</v>
      </c>
      <c r="C1218" s="71" t="s">
        <v>79</v>
      </c>
      <c r="D1218" s="14">
        <v>18.170000000000002</v>
      </c>
      <c r="E1218" s="3"/>
    </row>
    <row r="1219" spans="1:5">
      <c r="A1219" s="59">
        <v>72089</v>
      </c>
      <c r="B1219" s="70" t="s">
        <v>2699</v>
      </c>
      <c r="C1219" s="71" t="s">
        <v>79</v>
      </c>
      <c r="D1219" s="14">
        <v>12.17</v>
      </c>
      <c r="E1219" s="3"/>
    </row>
    <row r="1220" spans="1:5">
      <c r="A1220" s="89">
        <v>72091</v>
      </c>
      <c r="B1220" s="63" t="s">
        <v>2700</v>
      </c>
      <c r="C1220" s="64" t="s">
        <v>79</v>
      </c>
      <c r="D1220" s="65">
        <v>38.01</v>
      </c>
      <c r="E1220" s="3"/>
    </row>
    <row r="1221" spans="1:5">
      <c r="A1221" s="59">
        <v>94189</v>
      </c>
      <c r="B1221" s="70" t="s">
        <v>272</v>
      </c>
      <c r="C1221" s="71" t="s">
        <v>79</v>
      </c>
      <c r="D1221" s="14">
        <v>33.01</v>
      </c>
      <c r="E1221" s="3"/>
    </row>
    <row r="1222" spans="1:5">
      <c r="A1222" s="59">
        <v>94192</v>
      </c>
      <c r="B1222" s="70" t="s">
        <v>2701</v>
      </c>
      <c r="C1222" s="71" t="s">
        <v>79</v>
      </c>
      <c r="D1222" s="14">
        <v>34.950000000000003</v>
      </c>
      <c r="E1222" s="3"/>
    </row>
    <row r="1223" spans="1:5" ht="30">
      <c r="A1223" s="59">
        <v>94195</v>
      </c>
      <c r="B1223" s="70" t="s">
        <v>2702</v>
      </c>
      <c r="C1223" s="71" t="s">
        <v>79</v>
      </c>
      <c r="D1223" s="14">
        <v>27.67</v>
      </c>
      <c r="E1223" s="3"/>
    </row>
    <row r="1224" spans="1:5" ht="30">
      <c r="A1224" s="59">
        <v>94198</v>
      </c>
      <c r="B1224" s="63" t="s">
        <v>273</v>
      </c>
      <c r="C1224" s="64" t="s">
        <v>79</v>
      </c>
      <c r="D1224" s="65">
        <v>30.24</v>
      </c>
      <c r="E1224" s="3"/>
    </row>
    <row r="1225" spans="1:5" ht="30">
      <c r="A1225" s="59">
        <v>94201</v>
      </c>
      <c r="B1225" s="66" t="s">
        <v>2703</v>
      </c>
      <c r="C1225" s="67" t="s">
        <v>79</v>
      </c>
      <c r="D1225" s="68">
        <v>42.07</v>
      </c>
      <c r="E1225" s="3"/>
    </row>
    <row r="1226" spans="1:5" ht="30">
      <c r="A1226" s="59">
        <v>94204</v>
      </c>
      <c r="B1226" s="66" t="s">
        <v>274</v>
      </c>
      <c r="C1226" s="67" t="s">
        <v>79</v>
      </c>
      <c r="D1226" s="68">
        <v>46.45</v>
      </c>
      <c r="E1226" s="3"/>
    </row>
    <row r="1227" spans="1:5">
      <c r="A1227" s="59">
        <v>94224</v>
      </c>
      <c r="B1227" s="70" t="s">
        <v>2704</v>
      </c>
      <c r="C1227" s="71" t="s">
        <v>30</v>
      </c>
      <c r="D1227" s="14">
        <v>19.25</v>
      </c>
    </row>
    <row r="1228" spans="1:5">
      <c r="A1228" s="89">
        <v>94225</v>
      </c>
      <c r="B1228" s="70" t="s">
        <v>2705</v>
      </c>
      <c r="C1228" s="71" t="s">
        <v>79</v>
      </c>
      <c r="D1228" s="14">
        <v>27.34</v>
      </c>
    </row>
    <row r="1229" spans="1:5">
      <c r="A1229" s="59">
        <v>94226</v>
      </c>
      <c r="B1229" s="70" t="s">
        <v>2706</v>
      </c>
      <c r="C1229" s="71" t="s">
        <v>79</v>
      </c>
      <c r="D1229" s="14">
        <v>15.91</v>
      </c>
    </row>
    <row r="1230" spans="1:5">
      <c r="A1230" s="59">
        <v>94232</v>
      </c>
      <c r="B1230" s="70" t="s">
        <v>275</v>
      </c>
      <c r="C1230" s="71" t="s">
        <v>45</v>
      </c>
      <c r="D1230" s="14">
        <v>2.25</v>
      </c>
    </row>
    <row r="1231" spans="1:5">
      <c r="A1231" s="59">
        <v>94440</v>
      </c>
      <c r="B1231" s="66" t="s">
        <v>2707</v>
      </c>
      <c r="C1231" s="67" t="s">
        <v>79</v>
      </c>
      <c r="D1231" s="68">
        <v>39.74</v>
      </c>
      <c r="E1231" s="3"/>
    </row>
    <row r="1232" spans="1:5" ht="30">
      <c r="A1232" s="59">
        <v>94441</v>
      </c>
      <c r="B1232" s="63" t="s">
        <v>276</v>
      </c>
      <c r="C1232" s="64" t="s">
        <v>79</v>
      </c>
      <c r="D1232" s="65">
        <v>42.31</v>
      </c>
      <c r="E1232" s="3"/>
    </row>
    <row r="1233" spans="1:5">
      <c r="A1233" s="59">
        <v>94442</v>
      </c>
      <c r="B1233" s="66" t="s">
        <v>2708</v>
      </c>
      <c r="C1233" s="67" t="s">
        <v>79</v>
      </c>
      <c r="D1233" s="68">
        <v>29.8</v>
      </c>
      <c r="E1233" s="3"/>
    </row>
    <row r="1234" spans="1:5" ht="30">
      <c r="A1234" s="59">
        <v>94443</v>
      </c>
      <c r="B1234" s="63" t="s">
        <v>2709</v>
      </c>
      <c r="C1234" s="64" t="s">
        <v>79</v>
      </c>
      <c r="D1234" s="65">
        <v>32.369999999999997</v>
      </c>
      <c r="E1234" s="3"/>
    </row>
    <row r="1235" spans="1:5">
      <c r="A1235" s="59">
        <v>94445</v>
      </c>
      <c r="B1235" s="63" t="s">
        <v>277</v>
      </c>
      <c r="C1235" s="64" t="s">
        <v>79</v>
      </c>
      <c r="D1235" s="65">
        <v>39.04</v>
      </c>
      <c r="E1235" s="3"/>
    </row>
    <row r="1236" spans="1:5" ht="30">
      <c r="A1236" s="59">
        <v>94446</v>
      </c>
      <c r="B1236" s="66" t="s">
        <v>2710</v>
      </c>
      <c r="C1236" s="67" t="s">
        <v>79</v>
      </c>
      <c r="D1236" s="68">
        <v>43.42</v>
      </c>
      <c r="E1236" s="3"/>
    </row>
    <row r="1237" spans="1:5">
      <c r="A1237" s="59">
        <v>94447</v>
      </c>
      <c r="B1237" s="63" t="s">
        <v>2711</v>
      </c>
      <c r="C1237" s="64" t="s">
        <v>79</v>
      </c>
      <c r="D1237" s="65">
        <v>40.69</v>
      </c>
      <c r="E1237" s="3"/>
    </row>
    <row r="1238" spans="1:5" ht="30">
      <c r="A1238" s="59">
        <v>94448</v>
      </c>
      <c r="B1238" s="63" t="s">
        <v>278</v>
      </c>
      <c r="C1238" s="64" t="s">
        <v>79</v>
      </c>
      <c r="D1238" s="65">
        <v>45.07</v>
      </c>
      <c r="E1238" s="3"/>
    </row>
    <row r="1239" spans="1:5" ht="30">
      <c r="A1239" s="59">
        <v>94207</v>
      </c>
      <c r="B1239" s="66" t="s">
        <v>2712</v>
      </c>
      <c r="C1239" s="67" t="s">
        <v>79</v>
      </c>
      <c r="D1239" s="68">
        <v>31.34</v>
      </c>
      <c r="E1239" s="3"/>
    </row>
    <row r="1240" spans="1:5" ht="30">
      <c r="A1240" s="59">
        <v>94210</v>
      </c>
      <c r="B1240" s="66" t="s">
        <v>2713</v>
      </c>
      <c r="C1240" s="67" t="s">
        <v>79</v>
      </c>
      <c r="D1240" s="68">
        <v>33.31</v>
      </c>
      <c r="E1240" s="3"/>
    </row>
    <row r="1241" spans="1:5">
      <c r="A1241" s="89">
        <v>94218</v>
      </c>
      <c r="B1241" s="66" t="s">
        <v>2714</v>
      </c>
      <c r="C1241" s="67" t="s">
        <v>79</v>
      </c>
      <c r="D1241" s="68">
        <v>67.38</v>
      </c>
      <c r="E1241" s="3"/>
    </row>
    <row r="1242" spans="1:5">
      <c r="A1242" s="59" t="s">
        <v>1392</v>
      </c>
      <c r="B1242" s="63" t="s">
        <v>2715</v>
      </c>
      <c r="C1242" s="64" t="s">
        <v>79</v>
      </c>
      <c r="D1242" s="65">
        <v>369.95</v>
      </c>
      <c r="E1242" s="3"/>
    </row>
    <row r="1243" spans="1:5">
      <c r="A1243" s="89" t="s">
        <v>1393</v>
      </c>
      <c r="B1243" s="66" t="s">
        <v>2716</v>
      </c>
      <c r="C1243" s="67" t="s">
        <v>79</v>
      </c>
      <c r="D1243" s="68">
        <v>393.57</v>
      </c>
      <c r="E1243" s="3"/>
    </row>
    <row r="1244" spans="1:5">
      <c r="A1244" s="59" t="s">
        <v>1394</v>
      </c>
      <c r="B1244" s="63" t="s">
        <v>2717</v>
      </c>
      <c r="C1244" s="64" t="s">
        <v>79</v>
      </c>
      <c r="D1244" s="65">
        <v>412.41</v>
      </c>
      <c r="E1244" s="3"/>
    </row>
    <row r="1245" spans="1:5">
      <c r="A1245" s="59" t="s">
        <v>1395</v>
      </c>
      <c r="B1245" s="66" t="s">
        <v>279</v>
      </c>
      <c r="C1245" s="67" t="s">
        <v>79</v>
      </c>
      <c r="D1245" s="68">
        <v>445.07</v>
      </c>
      <c r="E1245" s="3"/>
    </row>
    <row r="1246" spans="1:5">
      <c r="A1246" s="59" t="s">
        <v>1396</v>
      </c>
      <c r="B1246" s="63" t="s">
        <v>280</v>
      </c>
      <c r="C1246" s="64" t="s">
        <v>79</v>
      </c>
      <c r="D1246" s="65">
        <v>534.08000000000004</v>
      </c>
      <c r="E1246" s="3"/>
    </row>
    <row r="1247" spans="1:5">
      <c r="A1247" s="59" t="s">
        <v>1397</v>
      </c>
      <c r="B1247" s="66" t="s">
        <v>281</v>
      </c>
      <c r="C1247" s="67" t="s">
        <v>79</v>
      </c>
      <c r="D1247" s="68">
        <v>553.91</v>
      </c>
      <c r="E1247" s="3"/>
    </row>
    <row r="1248" spans="1:5">
      <c r="A1248" s="59" t="s">
        <v>1398</v>
      </c>
      <c r="B1248" s="63" t="s">
        <v>282</v>
      </c>
      <c r="C1248" s="64" t="s">
        <v>79</v>
      </c>
      <c r="D1248" s="65">
        <v>178.77</v>
      </c>
      <c r="E1248" s="3"/>
    </row>
    <row r="1249" spans="1:5">
      <c r="A1249" s="59" t="s">
        <v>1399</v>
      </c>
      <c r="B1249" s="66" t="s">
        <v>283</v>
      </c>
      <c r="C1249" s="67" t="s">
        <v>79</v>
      </c>
      <c r="D1249" s="68">
        <v>199.47</v>
      </c>
      <c r="E1249" s="3"/>
    </row>
    <row r="1250" spans="1:5">
      <c r="A1250" s="59" t="s">
        <v>1400</v>
      </c>
      <c r="B1250" s="66" t="s">
        <v>284</v>
      </c>
      <c r="C1250" s="67" t="s">
        <v>79</v>
      </c>
      <c r="D1250" s="68">
        <v>245.47</v>
      </c>
      <c r="E1250" s="3"/>
    </row>
    <row r="1251" spans="1:5">
      <c r="A1251" s="59" t="s">
        <v>1401</v>
      </c>
      <c r="B1251" s="63" t="s">
        <v>285</v>
      </c>
      <c r="C1251" s="64" t="s">
        <v>79</v>
      </c>
      <c r="D1251" s="65">
        <v>254.67</v>
      </c>
      <c r="E1251" s="3"/>
    </row>
    <row r="1252" spans="1:5">
      <c r="A1252" s="59">
        <v>75220</v>
      </c>
      <c r="B1252" s="63" t="s">
        <v>286</v>
      </c>
      <c r="C1252" s="64" t="s">
        <v>30</v>
      </c>
      <c r="D1252" s="65">
        <v>34.26</v>
      </c>
      <c r="E1252" s="3"/>
    </row>
    <row r="1253" spans="1:5">
      <c r="A1253" s="59">
        <v>94213</v>
      </c>
      <c r="B1253" s="66" t="s">
        <v>2718</v>
      </c>
      <c r="C1253" s="67" t="s">
        <v>79</v>
      </c>
      <c r="D1253" s="68">
        <v>40.369999999999997</v>
      </c>
      <c r="E1253" s="3"/>
    </row>
    <row r="1254" spans="1:5">
      <c r="A1254" s="59">
        <v>94216</v>
      </c>
      <c r="B1254" s="66" t="s">
        <v>2719</v>
      </c>
      <c r="C1254" s="67" t="s">
        <v>79</v>
      </c>
      <c r="D1254" s="68">
        <v>107.18</v>
      </c>
      <c r="E1254" s="3"/>
    </row>
    <row r="1255" spans="1:5" ht="30">
      <c r="A1255" s="59">
        <v>94219</v>
      </c>
      <c r="B1255" s="63" t="s">
        <v>2720</v>
      </c>
      <c r="C1255" s="64" t="s">
        <v>30</v>
      </c>
      <c r="D1255" s="65">
        <v>25.45</v>
      </c>
      <c r="E1255" s="3"/>
    </row>
    <row r="1256" spans="1:5" ht="30">
      <c r="A1256" s="59">
        <v>94220</v>
      </c>
      <c r="B1256" s="63" t="s">
        <v>2721</v>
      </c>
      <c r="C1256" s="64" t="s">
        <v>30</v>
      </c>
      <c r="D1256" s="65">
        <v>38.89</v>
      </c>
      <c r="E1256" s="3"/>
    </row>
    <row r="1257" spans="1:5" ht="30">
      <c r="A1257" s="59">
        <v>94221</v>
      </c>
      <c r="B1257" s="66" t="s">
        <v>2722</v>
      </c>
      <c r="C1257" s="67" t="s">
        <v>30</v>
      </c>
      <c r="D1257" s="68">
        <v>20.36</v>
      </c>
      <c r="E1257" s="3"/>
    </row>
    <row r="1258" spans="1:5" ht="30">
      <c r="A1258" s="59">
        <v>94222</v>
      </c>
      <c r="B1258" s="63" t="s">
        <v>2723</v>
      </c>
      <c r="C1258" s="64" t="s">
        <v>30</v>
      </c>
      <c r="D1258" s="65">
        <v>33.799999999999997</v>
      </c>
      <c r="E1258" s="3"/>
    </row>
    <row r="1259" spans="1:5">
      <c r="A1259" s="59" t="s">
        <v>1402</v>
      </c>
      <c r="B1259" s="63" t="s">
        <v>287</v>
      </c>
      <c r="C1259" s="64" t="s">
        <v>30</v>
      </c>
      <c r="D1259" s="65">
        <v>38.67</v>
      </c>
      <c r="E1259" s="3"/>
    </row>
    <row r="1260" spans="1:5">
      <c r="A1260" s="59">
        <v>94223</v>
      </c>
      <c r="B1260" s="63" t="s">
        <v>2724</v>
      </c>
      <c r="C1260" s="64" t="s">
        <v>30</v>
      </c>
      <c r="D1260" s="65">
        <v>41.6</v>
      </c>
      <c r="E1260" s="3"/>
    </row>
    <row r="1261" spans="1:5">
      <c r="A1261" s="59">
        <v>94451</v>
      </c>
      <c r="B1261" s="66" t="s">
        <v>2725</v>
      </c>
      <c r="C1261" s="67" t="s">
        <v>30</v>
      </c>
      <c r="D1261" s="68">
        <v>89.68</v>
      </c>
      <c r="E1261" s="3"/>
    </row>
    <row r="1262" spans="1:5" ht="30">
      <c r="A1262" s="59">
        <v>94230</v>
      </c>
      <c r="B1262" s="63" t="s">
        <v>2726</v>
      </c>
      <c r="C1262" s="64" t="s">
        <v>30</v>
      </c>
      <c r="D1262" s="65">
        <v>71.14</v>
      </c>
      <c r="E1262" s="3"/>
    </row>
    <row r="1263" spans="1:5">
      <c r="A1263" s="59">
        <v>94227</v>
      </c>
      <c r="B1263" s="63" t="s">
        <v>288</v>
      </c>
      <c r="C1263" s="64" t="s">
        <v>30</v>
      </c>
      <c r="D1263" s="65">
        <v>34.28</v>
      </c>
      <c r="E1263" s="3"/>
    </row>
    <row r="1264" spans="1:5">
      <c r="A1264" s="59">
        <v>94228</v>
      </c>
      <c r="B1264" s="63" t="s">
        <v>289</v>
      </c>
      <c r="C1264" s="64" t="s">
        <v>30</v>
      </c>
      <c r="D1264" s="65">
        <v>47.72</v>
      </c>
      <c r="E1264" s="3"/>
    </row>
    <row r="1265" spans="1:5">
      <c r="A1265" s="59">
        <v>94229</v>
      </c>
      <c r="B1265" s="66" t="s">
        <v>2727</v>
      </c>
      <c r="C1265" s="67" t="s">
        <v>30</v>
      </c>
      <c r="D1265" s="68">
        <v>92.65</v>
      </c>
      <c r="E1265" s="3"/>
    </row>
    <row r="1266" spans="1:5">
      <c r="A1266" s="59">
        <v>94231</v>
      </c>
      <c r="B1266" s="66" t="s">
        <v>2728</v>
      </c>
      <c r="C1266" s="67" t="s">
        <v>30</v>
      </c>
      <c r="D1266" s="68">
        <v>24.58</v>
      </c>
      <c r="E1266" s="3"/>
    </row>
    <row r="1267" spans="1:5">
      <c r="A1267" s="59">
        <v>94450</v>
      </c>
      <c r="B1267" s="63" t="s">
        <v>2729</v>
      </c>
      <c r="C1267" s="64" t="s">
        <v>30</v>
      </c>
      <c r="D1267" s="65">
        <v>38.54</v>
      </c>
      <c r="E1267" s="3"/>
    </row>
    <row r="1268" spans="1:5" ht="30">
      <c r="A1268" s="59">
        <v>94449</v>
      </c>
      <c r="B1268" s="66" t="s">
        <v>2730</v>
      </c>
      <c r="C1268" s="67" t="s">
        <v>79</v>
      </c>
      <c r="D1268" s="68">
        <v>42.09</v>
      </c>
      <c r="E1268" s="3"/>
    </row>
    <row r="1269" spans="1:5" ht="45">
      <c r="A1269" s="59">
        <v>72110</v>
      </c>
      <c r="B1269" s="63" t="s">
        <v>2731</v>
      </c>
      <c r="C1269" s="64" t="s">
        <v>79</v>
      </c>
      <c r="D1269" s="65">
        <v>69.959999999999994</v>
      </c>
      <c r="E1269" s="3"/>
    </row>
    <row r="1270" spans="1:5" ht="45">
      <c r="A1270" s="59">
        <v>72111</v>
      </c>
      <c r="B1270" s="63" t="s">
        <v>2732</v>
      </c>
      <c r="C1270" s="64" t="s">
        <v>79</v>
      </c>
      <c r="D1270" s="65">
        <v>76.34</v>
      </c>
      <c r="E1270" s="3"/>
    </row>
    <row r="1271" spans="1:5" ht="45">
      <c r="A1271" s="59">
        <v>72112</v>
      </c>
      <c r="B1271" s="66" t="s">
        <v>2733</v>
      </c>
      <c r="C1271" s="67" t="s">
        <v>79</v>
      </c>
      <c r="D1271" s="68">
        <v>82.73</v>
      </c>
      <c r="E1271" s="3"/>
    </row>
    <row r="1272" spans="1:5" ht="45">
      <c r="A1272" s="59">
        <v>72113</v>
      </c>
      <c r="B1272" s="66" t="s">
        <v>2734</v>
      </c>
      <c r="C1272" s="67" t="s">
        <v>79</v>
      </c>
      <c r="D1272" s="68">
        <v>93.07</v>
      </c>
      <c r="E1272" s="3"/>
    </row>
    <row r="1273" spans="1:5" ht="45">
      <c r="A1273" s="59">
        <v>72114</v>
      </c>
      <c r="B1273" s="66" t="s">
        <v>2735</v>
      </c>
      <c r="C1273" s="67" t="s">
        <v>79</v>
      </c>
      <c r="D1273" s="68">
        <v>103.42</v>
      </c>
      <c r="E1273" s="3"/>
    </row>
    <row r="1274" spans="1:5">
      <c r="A1274" s="59" t="s">
        <v>1403</v>
      </c>
      <c r="B1274" s="63" t="s">
        <v>2736</v>
      </c>
      <c r="C1274" s="64" t="s">
        <v>49</v>
      </c>
      <c r="D1274" s="65">
        <v>10.01</v>
      </c>
      <c r="E1274" s="3"/>
    </row>
    <row r="1275" spans="1:5">
      <c r="A1275" s="59" t="s">
        <v>1404</v>
      </c>
      <c r="B1275" s="66" t="s">
        <v>2737</v>
      </c>
      <c r="C1275" s="67" t="s">
        <v>49</v>
      </c>
      <c r="D1275" s="68">
        <v>7.24</v>
      </c>
      <c r="E1275" s="3"/>
    </row>
    <row r="1276" spans="1:5" ht="30">
      <c r="A1276" s="59">
        <v>92255</v>
      </c>
      <c r="B1276" s="66" t="s">
        <v>290</v>
      </c>
      <c r="C1276" s="67" t="s">
        <v>45</v>
      </c>
      <c r="D1276" s="68">
        <v>119.59</v>
      </c>
      <c r="E1276" s="3"/>
    </row>
    <row r="1277" spans="1:5" ht="30">
      <c r="A1277" s="59">
        <v>92256</v>
      </c>
      <c r="B1277" s="63" t="s">
        <v>291</v>
      </c>
      <c r="C1277" s="64" t="s">
        <v>45</v>
      </c>
      <c r="D1277" s="65">
        <v>148.41</v>
      </c>
      <c r="E1277" s="3"/>
    </row>
    <row r="1278" spans="1:5" ht="30">
      <c r="A1278" s="59">
        <v>92257</v>
      </c>
      <c r="B1278" s="66" t="s">
        <v>292</v>
      </c>
      <c r="C1278" s="67" t="s">
        <v>45</v>
      </c>
      <c r="D1278" s="68">
        <v>176.93</v>
      </c>
      <c r="E1278" s="3"/>
    </row>
    <row r="1279" spans="1:5" ht="30">
      <c r="A1279" s="59">
        <v>92258</v>
      </c>
      <c r="B1279" s="66" t="s">
        <v>293</v>
      </c>
      <c r="C1279" s="67" t="s">
        <v>45</v>
      </c>
      <c r="D1279" s="68">
        <v>222.79</v>
      </c>
      <c r="E1279" s="3"/>
    </row>
    <row r="1280" spans="1:5" ht="30">
      <c r="A1280" s="59">
        <v>92568</v>
      </c>
      <c r="B1280" s="66" t="s">
        <v>2738</v>
      </c>
      <c r="C1280" s="67" t="s">
        <v>79</v>
      </c>
      <c r="D1280" s="68">
        <v>59.55</v>
      </c>
      <c r="E1280" s="3"/>
    </row>
    <row r="1281" spans="1:5" ht="30">
      <c r="A1281" s="59">
        <v>92569</v>
      </c>
      <c r="B1281" s="66" t="s">
        <v>294</v>
      </c>
      <c r="C1281" s="67" t="s">
        <v>79</v>
      </c>
      <c r="D1281" s="68">
        <v>27.03</v>
      </c>
      <c r="E1281" s="3"/>
    </row>
    <row r="1282" spans="1:5" ht="30">
      <c r="A1282" s="59">
        <v>92570</v>
      </c>
      <c r="B1282" s="63" t="s">
        <v>2739</v>
      </c>
      <c r="C1282" s="64" t="s">
        <v>79</v>
      </c>
      <c r="D1282" s="65">
        <v>12.27</v>
      </c>
      <c r="E1282" s="3"/>
    </row>
    <row r="1283" spans="1:5" ht="30">
      <c r="A1283" s="59">
        <v>92571</v>
      </c>
      <c r="B1283" s="66" t="s">
        <v>2740</v>
      </c>
      <c r="C1283" s="67" t="s">
        <v>79</v>
      </c>
      <c r="D1283" s="68">
        <v>64.959999999999994</v>
      </c>
      <c r="E1283" s="3"/>
    </row>
    <row r="1284" spans="1:5" ht="30">
      <c r="A1284" s="59">
        <v>92572</v>
      </c>
      <c r="B1284" s="63" t="s">
        <v>2741</v>
      </c>
      <c r="C1284" s="64" t="s">
        <v>79</v>
      </c>
      <c r="D1284" s="65">
        <v>30.31</v>
      </c>
      <c r="E1284" s="3"/>
    </row>
    <row r="1285" spans="1:5" ht="30">
      <c r="A1285" s="59">
        <v>92573</v>
      </c>
      <c r="B1285" s="63" t="s">
        <v>2742</v>
      </c>
      <c r="C1285" s="64" t="s">
        <v>79</v>
      </c>
      <c r="D1285" s="65">
        <v>14.55</v>
      </c>
      <c r="E1285" s="3"/>
    </row>
    <row r="1286" spans="1:5" ht="30">
      <c r="A1286" s="59">
        <v>92574</v>
      </c>
      <c r="B1286" s="66" t="s">
        <v>295</v>
      </c>
      <c r="C1286" s="67" t="s">
        <v>79</v>
      </c>
      <c r="D1286" s="68">
        <v>64.989999999999995</v>
      </c>
      <c r="E1286" s="3"/>
    </row>
    <row r="1287" spans="1:5" ht="30">
      <c r="A1287" s="59">
        <v>92575</v>
      </c>
      <c r="B1287" s="63" t="s">
        <v>2743</v>
      </c>
      <c r="C1287" s="64" t="s">
        <v>79</v>
      </c>
      <c r="D1287" s="65">
        <v>27.07</v>
      </c>
      <c r="E1287" s="3"/>
    </row>
    <row r="1288" spans="1:5" ht="30">
      <c r="A1288" s="59">
        <v>92576</v>
      </c>
      <c r="B1288" s="66" t="s">
        <v>2744</v>
      </c>
      <c r="C1288" s="67" t="s">
        <v>79</v>
      </c>
      <c r="D1288" s="68">
        <v>9.9700000000000006</v>
      </c>
      <c r="E1288" s="3"/>
    </row>
    <row r="1289" spans="1:5" ht="30">
      <c r="A1289" s="59">
        <v>92577</v>
      </c>
      <c r="B1289" s="63" t="s">
        <v>2745</v>
      </c>
      <c r="C1289" s="64" t="s">
        <v>79</v>
      </c>
      <c r="D1289" s="65">
        <v>70.680000000000007</v>
      </c>
      <c r="E1289" s="3"/>
    </row>
    <row r="1290" spans="1:5" ht="30">
      <c r="A1290" s="59">
        <v>92578</v>
      </c>
      <c r="B1290" s="66" t="s">
        <v>2746</v>
      </c>
      <c r="C1290" s="67" t="s">
        <v>79</v>
      </c>
      <c r="D1290" s="68">
        <v>30.23</v>
      </c>
      <c r="E1290" s="3"/>
    </row>
    <row r="1291" spans="1:5" ht="30">
      <c r="A1291" s="59">
        <v>92579</v>
      </c>
      <c r="B1291" s="63" t="s">
        <v>296</v>
      </c>
      <c r="C1291" s="64" t="s">
        <v>79</v>
      </c>
      <c r="D1291" s="65">
        <v>11.79</v>
      </c>
      <c r="E1291" s="3"/>
    </row>
    <row r="1292" spans="1:5" ht="30">
      <c r="A1292" s="59">
        <v>92580</v>
      </c>
      <c r="B1292" s="63" t="s">
        <v>2747</v>
      </c>
      <c r="C1292" s="64" t="s">
        <v>79</v>
      </c>
      <c r="D1292" s="65">
        <v>28.74</v>
      </c>
      <c r="E1292" s="3"/>
    </row>
    <row r="1293" spans="1:5" ht="30">
      <c r="A1293" s="59">
        <v>92581</v>
      </c>
      <c r="B1293" s="63" t="s">
        <v>2748</v>
      </c>
      <c r="C1293" s="64" t="s">
        <v>79</v>
      </c>
      <c r="D1293" s="65">
        <v>29.9</v>
      </c>
      <c r="E1293" s="3"/>
    </row>
    <row r="1294" spans="1:5" ht="30">
      <c r="A1294" s="59">
        <v>92582</v>
      </c>
      <c r="B1294" s="66" t="s">
        <v>2749</v>
      </c>
      <c r="C1294" s="67" t="s">
        <v>45</v>
      </c>
      <c r="D1294" s="68">
        <v>415.55</v>
      </c>
      <c r="E1294" s="3"/>
    </row>
    <row r="1295" spans="1:5" ht="30">
      <c r="A1295" s="59">
        <v>92584</v>
      </c>
      <c r="B1295" s="63" t="s">
        <v>2750</v>
      </c>
      <c r="C1295" s="64" t="s">
        <v>45</v>
      </c>
      <c r="D1295" s="65">
        <v>483.21</v>
      </c>
      <c r="E1295" s="3"/>
    </row>
    <row r="1296" spans="1:5" ht="30">
      <c r="A1296" s="59">
        <v>92586</v>
      </c>
      <c r="B1296" s="66" t="s">
        <v>2751</v>
      </c>
      <c r="C1296" s="67" t="s">
        <v>45</v>
      </c>
      <c r="D1296" s="68">
        <v>550.87</v>
      </c>
      <c r="E1296" s="3"/>
    </row>
    <row r="1297" spans="1:5" ht="30">
      <c r="A1297" s="59">
        <v>92588</v>
      </c>
      <c r="B1297" s="66" t="s">
        <v>2752</v>
      </c>
      <c r="C1297" s="67" t="s">
        <v>45</v>
      </c>
      <c r="D1297" s="68">
        <v>689.81</v>
      </c>
      <c r="E1297" s="3"/>
    </row>
    <row r="1298" spans="1:5" ht="30">
      <c r="A1298" s="59">
        <v>92590</v>
      </c>
      <c r="B1298" s="63" t="s">
        <v>2753</v>
      </c>
      <c r="C1298" s="64" t="s">
        <v>45</v>
      </c>
      <c r="D1298" s="65">
        <v>757.47</v>
      </c>
      <c r="E1298" s="3"/>
    </row>
    <row r="1299" spans="1:5" ht="30">
      <c r="A1299" s="59">
        <v>92592</v>
      </c>
      <c r="B1299" s="63" t="s">
        <v>2754</v>
      </c>
      <c r="C1299" s="64" t="s">
        <v>45</v>
      </c>
      <c r="D1299" s="65">
        <v>853.65</v>
      </c>
      <c r="E1299" s="3"/>
    </row>
    <row r="1300" spans="1:5" ht="30">
      <c r="A1300" s="59">
        <v>92593</v>
      </c>
      <c r="B1300" s="63" t="s">
        <v>297</v>
      </c>
      <c r="C1300" s="64" t="s">
        <v>49</v>
      </c>
      <c r="D1300" s="65">
        <v>6.45</v>
      </c>
      <c r="E1300" s="3"/>
    </row>
    <row r="1301" spans="1:5" ht="30">
      <c r="A1301" s="59">
        <v>92594</v>
      </c>
      <c r="B1301" s="66" t="s">
        <v>2755</v>
      </c>
      <c r="C1301" s="67" t="s">
        <v>45</v>
      </c>
      <c r="D1301" s="68">
        <v>976.96</v>
      </c>
      <c r="E1301" s="3"/>
    </row>
    <row r="1302" spans="1:5" ht="30">
      <c r="A1302" s="59">
        <v>92596</v>
      </c>
      <c r="B1302" s="63" t="s">
        <v>2756</v>
      </c>
      <c r="C1302" s="64" t="s">
        <v>45</v>
      </c>
      <c r="D1302" s="65">
        <v>1092.71</v>
      </c>
      <c r="E1302" s="3"/>
    </row>
    <row r="1303" spans="1:5" ht="30">
      <c r="A1303" s="59">
        <v>92598</v>
      </c>
      <c r="B1303" s="66" t="s">
        <v>2757</v>
      </c>
      <c r="C1303" s="67" t="s">
        <v>45</v>
      </c>
      <c r="D1303" s="68">
        <v>1160.3599999999999</v>
      </c>
      <c r="E1303" s="3"/>
    </row>
    <row r="1304" spans="1:5" ht="30">
      <c r="A1304" s="59">
        <v>92600</v>
      </c>
      <c r="B1304" s="66" t="s">
        <v>2758</v>
      </c>
      <c r="C1304" s="67" t="s">
        <v>45</v>
      </c>
      <c r="D1304" s="68">
        <v>1241.2</v>
      </c>
      <c r="E1304" s="3"/>
    </row>
    <row r="1305" spans="1:5" ht="30">
      <c r="A1305" s="59">
        <v>92602</v>
      </c>
      <c r="B1305" s="63" t="s">
        <v>2759</v>
      </c>
      <c r="C1305" s="64" t="s">
        <v>45</v>
      </c>
      <c r="D1305" s="65">
        <v>415.55</v>
      </c>
      <c r="E1305" s="3"/>
    </row>
    <row r="1306" spans="1:5" ht="30">
      <c r="A1306" s="59">
        <v>92604</v>
      </c>
      <c r="B1306" s="66" t="s">
        <v>2760</v>
      </c>
      <c r="C1306" s="67" t="s">
        <v>45</v>
      </c>
      <c r="D1306" s="68">
        <v>470.03</v>
      </c>
      <c r="E1306" s="3"/>
    </row>
    <row r="1307" spans="1:5" ht="30">
      <c r="A1307" s="59">
        <v>92606</v>
      </c>
      <c r="B1307" s="63" t="s">
        <v>2761</v>
      </c>
      <c r="C1307" s="64" t="s">
        <v>45</v>
      </c>
      <c r="D1307" s="65">
        <v>537.69000000000005</v>
      </c>
      <c r="E1307" s="3"/>
    </row>
    <row r="1308" spans="1:5" ht="30">
      <c r="A1308" s="59">
        <v>92608</v>
      </c>
      <c r="B1308" s="66" t="s">
        <v>2762</v>
      </c>
      <c r="C1308" s="67" t="s">
        <v>45</v>
      </c>
      <c r="D1308" s="68">
        <v>663.46</v>
      </c>
      <c r="E1308" s="3"/>
    </row>
    <row r="1309" spans="1:5" ht="30">
      <c r="A1309" s="59">
        <v>92610</v>
      </c>
      <c r="B1309" s="63" t="s">
        <v>2763</v>
      </c>
      <c r="C1309" s="64" t="s">
        <v>45</v>
      </c>
      <c r="D1309" s="65">
        <v>731.12</v>
      </c>
      <c r="E1309" s="3"/>
    </row>
    <row r="1310" spans="1:5" ht="30">
      <c r="A1310" s="59">
        <v>92612</v>
      </c>
      <c r="B1310" s="66" t="s">
        <v>2764</v>
      </c>
      <c r="C1310" s="67" t="s">
        <v>45</v>
      </c>
      <c r="D1310" s="68">
        <v>827.29</v>
      </c>
      <c r="E1310" s="3"/>
    </row>
    <row r="1311" spans="1:5" ht="30">
      <c r="A1311" s="59">
        <v>92614</v>
      </c>
      <c r="B1311" s="66" t="s">
        <v>2765</v>
      </c>
      <c r="C1311" s="67" t="s">
        <v>45</v>
      </c>
      <c r="D1311" s="68">
        <v>924.26</v>
      </c>
      <c r="E1311" s="3"/>
    </row>
    <row r="1312" spans="1:5" ht="30">
      <c r="A1312" s="59">
        <v>92616</v>
      </c>
      <c r="B1312" s="70" t="s">
        <v>2766</v>
      </c>
      <c r="C1312" s="71" t="s">
        <v>45</v>
      </c>
      <c r="D1312" s="14">
        <v>1053.18</v>
      </c>
    </row>
    <row r="1313" spans="1:5" ht="30">
      <c r="A1313" s="59">
        <v>92618</v>
      </c>
      <c r="B1313" s="63" t="s">
        <v>2767</v>
      </c>
      <c r="C1313" s="64" t="s">
        <v>45</v>
      </c>
      <c r="D1313" s="65">
        <v>1120.8399999999999</v>
      </c>
      <c r="E1313" s="3"/>
    </row>
    <row r="1314" spans="1:5" ht="30">
      <c r="A1314" s="59">
        <v>92620</v>
      </c>
      <c r="B1314" s="63" t="s">
        <v>2768</v>
      </c>
      <c r="C1314" s="64" t="s">
        <v>45</v>
      </c>
      <c r="D1314" s="65">
        <v>1188.49</v>
      </c>
      <c r="E1314" s="3"/>
    </row>
    <row r="1315" spans="1:5">
      <c r="A1315" s="89">
        <v>94444</v>
      </c>
      <c r="B1315" s="66" t="s">
        <v>2769</v>
      </c>
      <c r="C1315" s="67" t="s">
        <v>79</v>
      </c>
      <c r="D1315" s="68">
        <v>531.21</v>
      </c>
      <c r="E1315" s="3"/>
    </row>
    <row r="1316" spans="1:5">
      <c r="A1316" s="59" t="s">
        <v>1405</v>
      </c>
      <c r="B1316" s="66" t="s">
        <v>298</v>
      </c>
      <c r="C1316" s="67" t="s">
        <v>17</v>
      </c>
      <c r="D1316" s="68">
        <v>5.44</v>
      </c>
      <c r="E1316" s="3"/>
    </row>
    <row r="1317" spans="1:5">
      <c r="A1317" s="59" t="s">
        <v>1406</v>
      </c>
      <c r="B1317" s="66" t="s">
        <v>299</v>
      </c>
      <c r="C1317" s="67" t="s">
        <v>30</v>
      </c>
      <c r="D1317" s="68">
        <v>26.64</v>
      </c>
      <c r="E1317" s="3"/>
    </row>
    <row r="1318" spans="1:5">
      <c r="A1318" s="59" t="s">
        <v>1407</v>
      </c>
      <c r="B1318" s="63" t="s">
        <v>300</v>
      </c>
      <c r="C1318" s="64" t="s">
        <v>30</v>
      </c>
      <c r="D1318" s="65">
        <v>74.760000000000005</v>
      </c>
      <c r="E1318" s="3"/>
    </row>
    <row r="1319" spans="1:5">
      <c r="A1319" s="59" t="s">
        <v>1408</v>
      </c>
      <c r="B1319" s="63" t="s">
        <v>2770</v>
      </c>
      <c r="C1319" s="64" t="s">
        <v>30</v>
      </c>
      <c r="D1319" s="65">
        <v>29.7</v>
      </c>
      <c r="E1319" s="3"/>
    </row>
    <row r="1320" spans="1:5">
      <c r="A1320" s="59" t="s">
        <v>1409</v>
      </c>
      <c r="B1320" s="66" t="s">
        <v>301</v>
      </c>
      <c r="C1320" s="67" t="s">
        <v>30</v>
      </c>
      <c r="D1320" s="68">
        <v>24.58</v>
      </c>
      <c r="E1320" s="3"/>
    </row>
    <row r="1321" spans="1:5">
      <c r="A1321" s="59" t="s">
        <v>1410</v>
      </c>
      <c r="B1321" s="66" t="s">
        <v>302</v>
      </c>
      <c r="C1321" s="67" t="s">
        <v>79</v>
      </c>
      <c r="D1321" s="68">
        <v>4.82</v>
      </c>
      <c r="E1321" s="3"/>
    </row>
    <row r="1322" spans="1:5">
      <c r="A1322" s="59" t="s">
        <v>1411</v>
      </c>
      <c r="B1322" s="63" t="s">
        <v>303</v>
      </c>
      <c r="C1322" s="64" t="s">
        <v>79</v>
      </c>
      <c r="D1322" s="65">
        <v>9.39</v>
      </c>
      <c r="E1322" s="3"/>
    </row>
    <row r="1323" spans="1:5">
      <c r="A1323" s="59" t="s">
        <v>1412</v>
      </c>
      <c r="B1323" s="63" t="s">
        <v>304</v>
      </c>
      <c r="C1323" s="64" t="s">
        <v>26</v>
      </c>
      <c r="D1323" s="65">
        <v>136.01</v>
      </c>
      <c r="E1323" s="3"/>
    </row>
    <row r="1324" spans="1:5">
      <c r="A1324" s="59" t="s">
        <v>1413</v>
      </c>
      <c r="B1324" s="66" t="s">
        <v>305</v>
      </c>
      <c r="C1324" s="67" t="s">
        <v>26</v>
      </c>
      <c r="D1324" s="68">
        <v>120.16</v>
      </c>
      <c r="E1324" s="3"/>
    </row>
    <row r="1325" spans="1:5">
      <c r="A1325" s="59" t="s">
        <v>1414</v>
      </c>
      <c r="B1325" s="66" t="s">
        <v>306</v>
      </c>
      <c r="C1325" s="67" t="s">
        <v>26</v>
      </c>
      <c r="D1325" s="68">
        <v>74.099999999999994</v>
      </c>
      <c r="E1325" s="3"/>
    </row>
    <row r="1326" spans="1:5">
      <c r="A1326" s="59" t="s">
        <v>1415</v>
      </c>
      <c r="B1326" s="63" t="s">
        <v>307</v>
      </c>
      <c r="C1326" s="64" t="s">
        <v>26</v>
      </c>
      <c r="D1326" s="65">
        <v>123.52</v>
      </c>
      <c r="E1326" s="3"/>
    </row>
    <row r="1327" spans="1:5">
      <c r="A1327" s="59" t="s">
        <v>1416</v>
      </c>
      <c r="B1327" s="63" t="s">
        <v>308</v>
      </c>
      <c r="C1327" s="64" t="s">
        <v>79</v>
      </c>
      <c r="D1327" s="65">
        <v>38.56</v>
      </c>
      <c r="E1327" s="3"/>
    </row>
    <row r="1328" spans="1:5">
      <c r="A1328" s="59" t="s">
        <v>1417</v>
      </c>
      <c r="B1328" s="66" t="s">
        <v>2771</v>
      </c>
      <c r="C1328" s="67" t="s">
        <v>30</v>
      </c>
      <c r="D1328" s="68">
        <v>67.33</v>
      </c>
      <c r="E1328" s="3"/>
    </row>
    <row r="1329" spans="1:5">
      <c r="A1329" s="59" t="s">
        <v>1418</v>
      </c>
      <c r="B1329" s="66" t="s">
        <v>2772</v>
      </c>
      <c r="C1329" s="67" t="s">
        <v>30</v>
      </c>
      <c r="D1329" s="68">
        <v>46.63</v>
      </c>
      <c r="E1329" s="3"/>
    </row>
    <row r="1330" spans="1:5">
      <c r="A1330" s="59" t="s">
        <v>1419</v>
      </c>
      <c r="B1330" s="63" t="s">
        <v>2773</v>
      </c>
      <c r="C1330" s="64" t="s">
        <v>30</v>
      </c>
      <c r="D1330" s="65">
        <v>65.59</v>
      </c>
      <c r="E1330" s="3"/>
    </row>
    <row r="1331" spans="1:5">
      <c r="A1331" s="59" t="s">
        <v>1420</v>
      </c>
      <c r="B1331" s="63" t="s">
        <v>2774</v>
      </c>
      <c r="C1331" s="64" t="s">
        <v>30</v>
      </c>
      <c r="D1331" s="65">
        <v>45.3</v>
      </c>
      <c r="E1331" s="3"/>
    </row>
    <row r="1332" spans="1:5">
      <c r="A1332" s="59">
        <v>83651</v>
      </c>
      <c r="B1332" s="66" t="s">
        <v>309</v>
      </c>
      <c r="C1332" s="67" t="s">
        <v>30</v>
      </c>
      <c r="D1332" s="68">
        <v>32.340000000000003</v>
      </c>
      <c r="E1332" s="3"/>
    </row>
    <row r="1333" spans="1:5" ht="30">
      <c r="A1333" s="59">
        <v>83656</v>
      </c>
      <c r="B1333" s="66" t="s">
        <v>2775</v>
      </c>
      <c r="C1333" s="67" t="s">
        <v>79</v>
      </c>
      <c r="D1333" s="68">
        <v>40.01</v>
      </c>
      <c r="E1333" s="3"/>
    </row>
    <row r="1334" spans="1:5" ht="30">
      <c r="A1334" s="59">
        <v>83658</v>
      </c>
      <c r="B1334" s="63" t="s">
        <v>2776</v>
      </c>
      <c r="C1334" s="64" t="s">
        <v>30</v>
      </c>
      <c r="D1334" s="65">
        <v>164.46</v>
      </c>
      <c r="E1334" s="3"/>
    </row>
    <row r="1335" spans="1:5">
      <c r="A1335" s="59">
        <v>83661</v>
      </c>
      <c r="B1335" s="63" t="s">
        <v>310</v>
      </c>
      <c r="C1335" s="64" t="s">
        <v>30</v>
      </c>
      <c r="D1335" s="65">
        <v>117.93</v>
      </c>
      <c r="E1335" s="3"/>
    </row>
    <row r="1336" spans="1:5">
      <c r="A1336" s="59">
        <v>83662</v>
      </c>
      <c r="B1336" s="66" t="s">
        <v>311</v>
      </c>
      <c r="C1336" s="67" t="s">
        <v>26</v>
      </c>
      <c r="D1336" s="68">
        <v>108.54</v>
      </c>
      <c r="E1336" s="3"/>
    </row>
    <row r="1337" spans="1:5">
      <c r="A1337" s="59">
        <v>83664</v>
      </c>
      <c r="B1337" s="66" t="s">
        <v>2777</v>
      </c>
      <c r="C1337" s="67" t="s">
        <v>30</v>
      </c>
      <c r="D1337" s="68">
        <v>68.95</v>
      </c>
      <c r="E1337" s="3"/>
    </row>
    <row r="1338" spans="1:5">
      <c r="A1338" s="59">
        <v>83665</v>
      </c>
      <c r="B1338" s="63" t="s">
        <v>312</v>
      </c>
      <c r="C1338" s="64" t="s">
        <v>79</v>
      </c>
      <c r="D1338" s="65">
        <v>6.25</v>
      </c>
      <c r="E1338" s="3"/>
    </row>
    <row r="1339" spans="1:5">
      <c r="A1339" s="59">
        <v>83667</v>
      </c>
      <c r="B1339" s="63" t="s">
        <v>313</v>
      </c>
      <c r="C1339" s="64" t="s">
        <v>26</v>
      </c>
      <c r="D1339" s="65">
        <v>143.09</v>
      </c>
      <c r="E1339" s="3"/>
    </row>
    <row r="1340" spans="1:5">
      <c r="A1340" s="59">
        <v>83668</v>
      </c>
      <c r="B1340" s="70" t="s">
        <v>314</v>
      </c>
      <c r="C1340" s="71" t="s">
        <v>26</v>
      </c>
      <c r="D1340" s="14">
        <v>122.79</v>
      </c>
      <c r="E1340" s="3"/>
    </row>
    <row r="1341" spans="1:5">
      <c r="A1341" s="59">
        <v>83669</v>
      </c>
      <c r="B1341" s="66" t="s">
        <v>315</v>
      </c>
      <c r="C1341" s="67" t="s">
        <v>79</v>
      </c>
      <c r="D1341" s="68">
        <v>7.41</v>
      </c>
      <c r="E1341" s="3"/>
    </row>
    <row r="1342" spans="1:5">
      <c r="A1342" s="59">
        <v>83670</v>
      </c>
      <c r="B1342" s="66" t="s">
        <v>316</v>
      </c>
      <c r="C1342" s="67" t="s">
        <v>30</v>
      </c>
      <c r="D1342" s="68">
        <v>42.8</v>
      </c>
      <c r="E1342" s="3"/>
    </row>
    <row r="1343" spans="1:5">
      <c r="A1343" s="59">
        <v>83671</v>
      </c>
      <c r="B1343" s="63" t="s">
        <v>317</v>
      </c>
      <c r="C1343" s="64" t="s">
        <v>30</v>
      </c>
      <c r="D1343" s="65">
        <v>45.91</v>
      </c>
      <c r="E1343" s="3"/>
    </row>
    <row r="1344" spans="1:5">
      <c r="A1344" s="59">
        <v>83675</v>
      </c>
      <c r="B1344" s="63" t="s">
        <v>2778</v>
      </c>
      <c r="C1344" s="64" t="s">
        <v>30</v>
      </c>
      <c r="D1344" s="65">
        <v>83.67</v>
      </c>
      <c r="E1344" s="3"/>
    </row>
    <row r="1345" spans="1:5">
      <c r="A1345" s="59">
        <v>83676</v>
      </c>
      <c r="B1345" s="63" t="s">
        <v>2779</v>
      </c>
      <c r="C1345" s="64" t="s">
        <v>30</v>
      </c>
      <c r="D1345" s="65">
        <v>103.06</v>
      </c>
      <c r="E1345" s="3"/>
    </row>
    <row r="1346" spans="1:5">
      <c r="A1346" s="59">
        <v>83677</v>
      </c>
      <c r="B1346" s="66" t="s">
        <v>2780</v>
      </c>
      <c r="C1346" s="67" t="s">
        <v>30</v>
      </c>
      <c r="D1346" s="68">
        <v>129.16</v>
      </c>
      <c r="E1346" s="3"/>
    </row>
    <row r="1347" spans="1:5">
      <c r="A1347" s="59">
        <v>83678</v>
      </c>
      <c r="B1347" s="63" t="s">
        <v>2781</v>
      </c>
      <c r="C1347" s="64" t="s">
        <v>30</v>
      </c>
      <c r="D1347" s="65">
        <v>166.06</v>
      </c>
      <c r="E1347" s="3"/>
    </row>
    <row r="1348" spans="1:5">
      <c r="A1348" s="59">
        <v>83679</v>
      </c>
      <c r="B1348" s="63" t="s">
        <v>2782</v>
      </c>
      <c r="C1348" s="64" t="s">
        <v>30</v>
      </c>
      <c r="D1348" s="65">
        <v>12.43</v>
      </c>
      <c r="E1348" s="3"/>
    </row>
    <row r="1349" spans="1:5">
      <c r="A1349" s="59">
        <v>83680</v>
      </c>
      <c r="B1349" s="66" t="s">
        <v>318</v>
      </c>
      <c r="C1349" s="67" t="s">
        <v>30</v>
      </c>
      <c r="D1349" s="68">
        <v>14.32</v>
      </c>
      <c r="E1349" s="3"/>
    </row>
    <row r="1350" spans="1:5">
      <c r="A1350" s="59">
        <v>83681</v>
      </c>
      <c r="B1350" s="66" t="s">
        <v>319</v>
      </c>
      <c r="C1350" s="67" t="s">
        <v>30</v>
      </c>
      <c r="D1350" s="68">
        <v>15.39</v>
      </c>
      <c r="E1350" s="3"/>
    </row>
    <row r="1351" spans="1:5">
      <c r="A1351" s="59">
        <v>83682</v>
      </c>
      <c r="B1351" s="66" t="s">
        <v>320</v>
      </c>
      <c r="C1351" s="67" t="s">
        <v>26</v>
      </c>
      <c r="D1351" s="68">
        <v>123.51</v>
      </c>
      <c r="E1351" s="3"/>
    </row>
    <row r="1352" spans="1:5">
      <c r="A1352" s="59">
        <v>83683</v>
      </c>
      <c r="B1352" s="63" t="s">
        <v>321</v>
      </c>
      <c r="C1352" s="64" t="s">
        <v>26</v>
      </c>
      <c r="D1352" s="65">
        <v>133.99</v>
      </c>
      <c r="E1352" s="3"/>
    </row>
    <row r="1353" spans="1:5">
      <c r="A1353" s="59">
        <v>83729</v>
      </c>
      <c r="B1353" s="63" t="s">
        <v>322</v>
      </c>
      <c r="C1353" s="64" t="s">
        <v>79</v>
      </c>
      <c r="D1353" s="65">
        <v>14.48</v>
      </c>
      <c r="E1353" s="3"/>
    </row>
    <row r="1354" spans="1:5">
      <c r="A1354" s="59">
        <v>83739</v>
      </c>
      <c r="B1354" s="63" t="s">
        <v>323</v>
      </c>
      <c r="C1354" s="64" t="s">
        <v>79</v>
      </c>
      <c r="D1354" s="65">
        <v>5.09</v>
      </c>
      <c r="E1354" s="3"/>
    </row>
    <row r="1355" spans="1:5">
      <c r="A1355" s="59">
        <v>6454</v>
      </c>
      <c r="B1355" s="66" t="s">
        <v>324</v>
      </c>
      <c r="C1355" s="67" t="s">
        <v>26</v>
      </c>
      <c r="D1355" s="68">
        <v>178.69</v>
      </c>
      <c r="E1355" s="3"/>
    </row>
    <row r="1356" spans="1:5">
      <c r="A1356" s="59">
        <v>73611</v>
      </c>
      <c r="B1356" s="66" t="s">
        <v>325</v>
      </c>
      <c r="C1356" s="67" t="s">
        <v>26</v>
      </c>
      <c r="D1356" s="68">
        <v>383.47</v>
      </c>
      <c r="E1356" s="3"/>
    </row>
    <row r="1357" spans="1:5">
      <c r="A1357" s="59">
        <v>73697</v>
      </c>
      <c r="B1357" s="66" t="s">
        <v>326</v>
      </c>
      <c r="C1357" s="67" t="s">
        <v>26</v>
      </c>
      <c r="D1357" s="68">
        <v>179.38</v>
      </c>
      <c r="E1357" s="3"/>
    </row>
    <row r="1358" spans="1:5">
      <c r="A1358" s="90">
        <v>73698</v>
      </c>
      <c r="B1358" s="63" t="s">
        <v>327</v>
      </c>
      <c r="C1358" s="64" t="s">
        <v>26</v>
      </c>
      <c r="D1358" s="65">
        <v>231.43</v>
      </c>
      <c r="E1358" s="3"/>
    </row>
    <row r="1359" spans="1:5">
      <c r="A1359" s="59" t="s">
        <v>1421</v>
      </c>
      <c r="B1359" s="63" t="s">
        <v>328</v>
      </c>
      <c r="C1359" s="64" t="s">
        <v>79</v>
      </c>
      <c r="D1359" s="65">
        <v>109.23</v>
      </c>
      <c r="E1359" s="3"/>
    </row>
    <row r="1360" spans="1:5">
      <c r="A1360" s="59" t="s">
        <v>1422</v>
      </c>
      <c r="B1360" s="63" t="s">
        <v>329</v>
      </c>
      <c r="C1360" s="64" t="s">
        <v>79</v>
      </c>
      <c r="D1360" s="65">
        <v>274.88</v>
      </c>
      <c r="E1360" s="3"/>
    </row>
    <row r="1361" spans="1:5" ht="30">
      <c r="A1361" s="59">
        <v>92743</v>
      </c>
      <c r="B1361" s="66" t="s">
        <v>6155</v>
      </c>
      <c r="C1361" s="67" t="s">
        <v>26</v>
      </c>
      <c r="D1361" s="68">
        <v>460.44</v>
      </c>
      <c r="E1361" s="3"/>
    </row>
    <row r="1362" spans="1:5" ht="30">
      <c r="A1362" s="59">
        <v>92744</v>
      </c>
      <c r="B1362" s="66" t="s">
        <v>6156</v>
      </c>
      <c r="C1362" s="67" t="s">
        <v>26</v>
      </c>
      <c r="D1362" s="68">
        <v>436.26</v>
      </c>
      <c r="E1362" s="3"/>
    </row>
    <row r="1363" spans="1:5" ht="30">
      <c r="A1363" s="59">
        <v>92745</v>
      </c>
      <c r="B1363" s="63" t="s">
        <v>6157</v>
      </c>
      <c r="C1363" s="64" t="s">
        <v>26</v>
      </c>
      <c r="D1363" s="65">
        <v>563.70000000000005</v>
      </c>
      <c r="E1363" s="3"/>
    </row>
    <row r="1364" spans="1:5" ht="30">
      <c r="A1364" s="59">
        <v>92746</v>
      </c>
      <c r="B1364" s="66" t="s">
        <v>6158</v>
      </c>
      <c r="C1364" s="67" t="s">
        <v>26</v>
      </c>
      <c r="D1364" s="68">
        <v>513.46</v>
      </c>
      <c r="E1364" s="3"/>
    </row>
    <row r="1365" spans="1:5" ht="30">
      <c r="A1365" s="59">
        <v>92747</v>
      </c>
      <c r="B1365" s="63" t="s">
        <v>6159</v>
      </c>
      <c r="C1365" s="64" t="s">
        <v>26</v>
      </c>
      <c r="D1365" s="65">
        <v>622.74</v>
      </c>
      <c r="E1365" s="3"/>
    </row>
    <row r="1366" spans="1:5" ht="30">
      <c r="A1366" s="59">
        <v>92748</v>
      </c>
      <c r="B1366" s="63" t="s">
        <v>6160</v>
      </c>
      <c r="C1366" s="64" t="s">
        <v>26</v>
      </c>
      <c r="D1366" s="65">
        <v>557.98</v>
      </c>
      <c r="E1366" s="3"/>
    </row>
    <row r="1367" spans="1:5" ht="30">
      <c r="A1367" s="59">
        <v>92749</v>
      </c>
      <c r="B1367" s="66" t="s">
        <v>6161</v>
      </c>
      <c r="C1367" s="67" t="s">
        <v>26</v>
      </c>
      <c r="D1367" s="68">
        <v>638.74</v>
      </c>
      <c r="E1367" s="3"/>
    </row>
    <row r="1368" spans="1:5" ht="30">
      <c r="A1368" s="59">
        <v>92750</v>
      </c>
      <c r="B1368" s="66" t="s">
        <v>6162</v>
      </c>
      <c r="C1368" s="67" t="s">
        <v>26</v>
      </c>
      <c r="D1368" s="68">
        <v>1072.74</v>
      </c>
      <c r="E1368" s="3"/>
    </row>
    <row r="1369" spans="1:5" ht="30">
      <c r="A1369" s="59">
        <v>92751</v>
      </c>
      <c r="B1369" s="63" t="s">
        <v>6163</v>
      </c>
      <c r="C1369" s="64" t="s">
        <v>26</v>
      </c>
      <c r="D1369" s="65">
        <v>1325.09</v>
      </c>
      <c r="E1369" s="3"/>
    </row>
    <row r="1370" spans="1:5" ht="30">
      <c r="A1370" s="59">
        <v>92752</v>
      </c>
      <c r="B1370" s="63" t="s">
        <v>6164</v>
      </c>
      <c r="C1370" s="64" t="s">
        <v>26</v>
      </c>
      <c r="D1370" s="65">
        <v>1576.38</v>
      </c>
      <c r="E1370" s="3"/>
    </row>
    <row r="1371" spans="1:5" ht="30">
      <c r="A1371" s="59">
        <v>92753</v>
      </c>
      <c r="B1371" s="66" t="s">
        <v>6165</v>
      </c>
      <c r="C1371" s="67" t="s">
        <v>26</v>
      </c>
      <c r="D1371" s="68">
        <v>413.65</v>
      </c>
      <c r="E1371" s="3"/>
    </row>
    <row r="1372" spans="1:5" ht="45">
      <c r="A1372" s="59">
        <v>92754</v>
      </c>
      <c r="B1372" s="66" t="s">
        <v>6166</v>
      </c>
      <c r="C1372" s="67" t="s">
        <v>26</v>
      </c>
      <c r="D1372" s="68">
        <v>379.37</v>
      </c>
      <c r="E1372" s="3"/>
    </row>
    <row r="1373" spans="1:5" ht="30">
      <c r="A1373" s="59">
        <v>92755</v>
      </c>
      <c r="B1373" s="63" t="s">
        <v>2783</v>
      </c>
      <c r="C1373" s="64" t="s">
        <v>79</v>
      </c>
      <c r="D1373" s="65">
        <v>161.72999999999999</v>
      </c>
      <c r="E1373" s="3"/>
    </row>
    <row r="1374" spans="1:5" ht="30">
      <c r="A1374" s="59">
        <v>92756</v>
      </c>
      <c r="B1374" s="66" t="s">
        <v>2784</v>
      </c>
      <c r="C1374" s="67" t="s">
        <v>79</v>
      </c>
      <c r="D1374" s="68">
        <v>185.1</v>
      </c>
      <c r="E1374" s="3"/>
    </row>
    <row r="1375" spans="1:5" ht="30">
      <c r="A1375" s="59">
        <v>92757</v>
      </c>
      <c r="B1375" s="66" t="s">
        <v>2785</v>
      </c>
      <c r="C1375" s="67" t="s">
        <v>79</v>
      </c>
      <c r="D1375" s="68">
        <v>213.35</v>
      </c>
      <c r="E1375" s="3"/>
    </row>
    <row r="1376" spans="1:5" ht="30">
      <c r="A1376" s="59">
        <v>92758</v>
      </c>
      <c r="B1376" s="63" t="s">
        <v>2786</v>
      </c>
      <c r="C1376" s="64" t="s">
        <v>26</v>
      </c>
      <c r="D1376" s="65">
        <v>515.30999999999995</v>
      </c>
      <c r="E1376" s="3"/>
    </row>
    <row r="1377" spans="1:5">
      <c r="A1377" s="59" t="s">
        <v>1423</v>
      </c>
      <c r="B1377" s="66" t="s">
        <v>330</v>
      </c>
      <c r="C1377" s="67" t="s">
        <v>26</v>
      </c>
      <c r="D1377" s="68">
        <v>353.29</v>
      </c>
      <c r="E1377" s="3"/>
    </row>
    <row r="1378" spans="1:5">
      <c r="A1378" s="59" t="s">
        <v>1424</v>
      </c>
      <c r="B1378" s="63" t="s">
        <v>331</v>
      </c>
      <c r="C1378" s="64" t="s">
        <v>26</v>
      </c>
      <c r="D1378" s="65">
        <v>522.97</v>
      </c>
      <c r="E1378" s="3"/>
    </row>
    <row r="1379" spans="1:5">
      <c r="A1379" s="59" t="s">
        <v>1425</v>
      </c>
      <c r="B1379" s="66" t="s">
        <v>332</v>
      </c>
      <c r="C1379" s="67" t="s">
        <v>26</v>
      </c>
      <c r="D1379" s="68">
        <v>460.86</v>
      </c>
      <c r="E1379" s="3"/>
    </row>
    <row r="1380" spans="1:5" ht="30">
      <c r="A1380" s="59" t="s">
        <v>1426</v>
      </c>
      <c r="B1380" s="63" t="s">
        <v>2787</v>
      </c>
      <c r="C1380" s="64" t="s">
        <v>26</v>
      </c>
      <c r="D1380" s="65">
        <v>274.11</v>
      </c>
      <c r="E1380" s="3"/>
    </row>
    <row r="1381" spans="1:5" ht="30">
      <c r="A1381" s="59" t="s">
        <v>1427</v>
      </c>
      <c r="B1381" s="66" t="s">
        <v>2788</v>
      </c>
      <c r="C1381" s="67" t="s">
        <v>26</v>
      </c>
      <c r="D1381" s="68">
        <v>120.52</v>
      </c>
      <c r="E1381" s="3"/>
    </row>
    <row r="1382" spans="1:5" ht="30">
      <c r="A1382" s="59">
        <v>91069</v>
      </c>
      <c r="B1382" s="63" t="s">
        <v>2789</v>
      </c>
      <c r="C1382" s="64" t="s">
        <v>79</v>
      </c>
      <c r="D1382" s="65">
        <v>75.569999999999993</v>
      </c>
      <c r="E1382" s="3"/>
    </row>
    <row r="1383" spans="1:5" ht="30">
      <c r="A1383" s="59">
        <v>91070</v>
      </c>
      <c r="B1383" s="63" t="s">
        <v>2790</v>
      </c>
      <c r="C1383" s="64" t="s">
        <v>79</v>
      </c>
      <c r="D1383" s="65">
        <v>84.43</v>
      </c>
      <c r="E1383" s="3"/>
    </row>
    <row r="1384" spans="1:5" ht="30">
      <c r="A1384" s="59">
        <v>91071</v>
      </c>
      <c r="B1384" s="63" t="s">
        <v>2791</v>
      </c>
      <c r="C1384" s="64" t="s">
        <v>79</v>
      </c>
      <c r="D1384" s="65">
        <v>105.37</v>
      </c>
      <c r="E1384" s="3"/>
    </row>
    <row r="1385" spans="1:5" ht="30">
      <c r="A1385" s="59">
        <v>91072</v>
      </c>
      <c r="B1385" s="63" t="s">
        <v>2792</v>
      </c>
      <c r="C1385" s="64" t="s">
        <v>79</v>
      </c>
      <c r="D1385" s="65">
        <v>114.24</v>
      </c>
      <c r="E1385" s="3"/>
    </row>
    <row r="1386" spans="1:5" ht="30">
      <c r="A1386" s="59">
        <v>91073</v>
      </c>
      <c r="B1386" s="66" t="s">
        <v>2793</v>
      </c>
      <c r="C1386" s="67" t="s">
        <v>79</v>
      </c>
      <c r="D1386" s="68">
        <v>85.82</v>
      </c>
      <c r="E1386" s="3"/>
    </row>
    <row r="1387" spans="1:5" ht="30">
      <c r="A1387" s="59">
        <v>91074</v>
      </c>
      <c r="B1387" s="66" t="s">
        <v>2794</v>
      </c>
      <c r="C1387" s="67" t="s">
        <v>79</v>
      </c>
      <c r="D1387" s="68">
        <v>95.74</v>
      </c>
      <c r="E1387" s="3"/>
    </row>
    <row r="1388" spans="1:5" ht="30">
      <c r="A1388" s="59">
        <v>91075</v>
      </c>
      <c r="B1388" s="66" t="s">
        <v>2795</v>
      </c>
      <c r="C1388" s="67" t="s">
        <v>79</v>
      </c>
      <c r="D1388" s="68">
        <v>117.86</v>
      </c>
      <c r="E1388" s="3"/>
    </row>
    <row r="1389" spans="1:5" ht="30">
      <c r="A1389" s="59">
        <v>91076</v>
      </c>
      <c r="B1389" s="63" t="s">
        <v>2796</v>
      </c>
      <c r="C1389" s="64" t="s">
        <v>79</v>
      </c>
      <c r="D1389" s="65">
        <v>127.83</v>
      </c>
      <c r="E1389" s="3"/>
    </row>
    <row r="1390" spans="1:5" ht="30">
      <c r="A1390" s="59">
        <v>91077</v>
      </c>
      <c r="B1390" s="66" t="s">
        <v>2797</v>
      </c>
      <c r="C1390" s="67" t="s">
        <v>79</v>
      </c>
      <c r="D1390" s="68">
        <v>111.77</v>
      </c>
      <c r="E1390" s="3"/>
    </row>
    <row r="1391" spans="1:5" ht="30">
      <c r="A1391" s="59">
        <v>91078</v>
      </c>
      <c r="B1391" s="63" t="s">
        <v>2798</v>
      </c>
      <c r="C1391" s="64" t="s">
        <v>79</v>
      </c>
      <c r="D1391" s="65">
        <v>132.18</v>
      </c>
      <c r="E1391" s="3"/>
    </row>
    <row r="1392" spans="1:5" ht="30">
      <c r="A1392" s="59">
        <v>91079</v>
      </c>
      <c r="B1392" s="66" t="s">
        <v>2799</v>
      </c>
      <c r="C1392" s="67" t="s">
        <v>79</v>
      </c>
      <c r="D1392" s="68">
        <v>116.27</v>
      </c>
      <c r="E1392" s="3"/>
    </row>
    <row r="1393" spans="1:5" ht="30">
      <c r="A1393" s="59">
        <v>91080</v>
      </c>
      <c r="B1393" s="66" t="s">
        <v>2800</v>
      </c>
      <c r="C1393" s="67" t="s">
        <v>79</v>
      </c>
      <c r="D1393" s="68">
        <v>136.52000000000001</v>
      </c>
      <c r="E1393" s="3"/>
    </row>
    <row r="1394" spans="1:5" ht="30">
      <c r="A1394" s="59">
        <v>91081</v>
      </c>
      <c r="B1394" s="63" t="s">
        <v>2801</v>
      </c>
      <c r="C1394" s="64" t="s">
        <v>79</v>
      </c>
      <c r="D1394" s="65">
        <v>123.18</v>
      </c>
      <c r="E1394" s="3"/>
    </row>
    <row r="1395" spans="1:5" ht="30">
      <c r="A1395" s="59">
        <v>91082</v>
      </c>
      <c r="B1395" s="63" t="s">
        <v>2802</v>
      </c>
      <c r="C1395" s="64" t="s">
        <v>79</v>
      </c>
      <c r="D1395" s="65">
        <v>144.46</v>
      </c>
      <c r="E1395" s="3"/>
    </row>
    <row r="1396" spans="1:5" ht="30">
      <c r="A1396" s="59">
        <v>91083</v>
      </c>
      <c r="B1396" s="66" t="s">
        <v>2803</v>
      </c>
      <c r="C1396" s="67" t="s">
        <v>79</v>
      </c>
      <c r="D1396" s="68">
        <v>131.1</v>
      </c>
      <c r="E1396" s="3"/>
    </row>
    <row r="1397" spans="1:5" ht="30">
      <c r="A1397" s="59">
        <v>91084</v>
      </c>
      <c r="B1397" s="63" t="s">
        <v>2804</v>
      </c>
      <c r="C1397" s="64" t="s">
        <v>79</v>
      </c>
      <c r="D1397" s="65">
        <v>152.27000000000001</v>
      </c>
      <c r="E1397" s="3"/>
    </row>
    <row r="1398" spans="1:5" ht="30">
      <c r="A1398" s="59">
        <v>91086</v>
      </c>
      <c r="B1398" s="66" t="s">
        <v>2805</v>
      </c>
      <c r="C1398" s="67" t="s">
        <v>79</v>
      </c>
      <c r="D1398" s="68">
        <v>82.96</v>
      </c>
      <c r="E1398" s="3"/>
    </row>
    <row r="1399" spans="1:5" ht="30">
      <c r="A1399" s="59">
        <v>91087</v>
      </c>
      <c r="B1399" s="63" t="s">
        <v>2806</v>
      </c>
      <c r="C1399" s="64" t="s">
        <v>79</v>
      </c>
      <c r="D1399" s="65">
        <v>92.05</v>
      </c>
      <c r="E1399" s="3"/>
    </row>
    <row r="1400" spans="1:5" ht="30">
      <c r="A1400" s="59">
        <v>91088</v>
      </c>
      <c r="B1400" s="63" t="s">
        <v>333</v>
      </c>
      <c r="C1400" s="64" t="s">
        <v>79</v>
      </c>
      <c r="D1400" s="65">
        <v>113.97</v>
      </c>
      <c r="E1400" s="3"/>
    </row>
    <row r="1401" spans="1:5" ht="30">
      <c r="A1401" s="59">
        <v>91089</v>
      </c>
      <c r="B1401" s="70" t="s">
        <v>334</v>
      </c>
      <c r="C1401" s="71" t="s">
        <v>79</v>
      </c>
      <c r="D1401" s="14">
        <v>123.19</v>
      </c>
    </row>
    <row r="1402" spans="1:5" ht="30">
      <c r="A1402" s="59">
        <v>91090</v>
      </c>
      <c r="B1402" s="66" t="s">
        <v>2807</v>
      </c>
      <c r="C1402" s="67" t="s">
        <v>79</v>
      </c>
      <c r="D1402" s="68">
        <v>91.87</v>
      </c>
      <c r="E1402" s="3"/>
    </row>
    <row r="1403" spans="1:5" ht="30">
      <c r="A1403" s="59">
        <v>91091</v>
      </c>
      <c r="B1403" s="66" t="s">
        <v>2808</v>
      </c>
      <c r="C1403" s="67" t="s">
        <v>79</v>
      </c>
      <c r="D1403" s="68">
        <v>102.15</v>
      </c>
      <c r="E1403" s="3"/>
    </row>
    <row r="1404" spans="1:5" ht="30">
      <c r="A1404" s="59">
        <v>91092</v>
      </c>
      <c r="B1404" s="63" t="s">
        <v>335</v>
      </c>
      <c r="C1404" s="64" t="s">
        <v>79</v>
      </c>
      <c r="D1404" s="65">
        <v>124.73</v>
      </c>
      <c r="E1404" s="3"/>
    </row>
    <row r="1405" spans="1:5" ht="30">
      <c r="A1405" s="89">
        <v>91093</v>
      </c>
      <c r="B1405" s="70" t="s">
        <v>336</v>
      </c>
      <c r="C1405" s="71" t="s">
        <v>79</v>
      </c>
      <c r="D1405" s="14">
        <v>135.33000000000001</v>
      </c>
      <c r="E1405" s="3"/>
    </row>
    <row r="1406" spans="1:5" ht="30">
      <c r="A1406" s="89">
        <v>91094</v>
      </c>
      <c r="B1406" s="70" t="s">
        <v>2809</v>
      </c>
      <c r="C1406" s="71" t="s">
        <v>79</v>
      </c>
      <c r="D1406" s="14">
        <v>116.3</v>
      </c>
    </row>
    <row r="1407" spans="1:5" ht="30">
      <c r="A1407" s="89">
        <v>91095</v>
      </c>
      <c r="B1407" s="70" t="s">
        <v>2810</v>
      </c>
      <c r="C1407" s="71" t="s">
        <v>79</v>
      </c>
      <c r="D1407" s="14">
        <v>136.96</v>
      </c>
      <c r="E1407" s="3"/>
    </row>
    <row r="1408" spans="1:5" ht="30">
      <c r="A1408" s="89">
        <v>91096</v>
      </c>
      <c r="B1408" s="70" t="s">
        <v>2811</v>
      </c>
      <c r="C1408" s="71" t="s">
        <v>79</v>
      </c>
      <c r="D1408" s="14">
        <v>118.78</v>
      </c>
      <c r="E1408" s="3"/>
    </row>
    <row r="1409" spans="1:5" ht="30">
      <c r="A1409" s="89">
        <v>91097</v>
      </c>
      <c r="B1409" s="70" t="s">
        <v>2812</v>
      </c>
      <c r="C1409" s="71" t="s">
        <v>79</v>
      </c>
      <c r="D1409" s="14">
        <v>139.36000000000001</v>
      </c>
      <c r="E1409" s="3"/>
    </row>
    <row r="1410" spans="1:5" ht="30">
      <c r="A1410" s="89">
        <v>91098</v>
      </c>
      <c r="B1410" s="70" t="s">
        <v>2813</v>
      </c>
      <c r="C1410" s="71" t="s">
        <v>79</v>
      </c>
      <c r="D1410" s="14">
        <v>127.6</v>
      </c>
    </row>
    <row r="1411" spans="1:5" ht="30">
      <c r="A1411" s="89">
        <v>91099</v>
      </c>
      <c r="B1411" s="70" t="s">
        <v>2814</v>
      </c>
      <c r="C1411" s="71" t="s">
        <v>79</v>
      </c>
      <c r="D1411" s="14">
        <v>149.28</v>
      </c>
    </row>
    <row r="1412" spans="1:5" ht="30">
      <c r="A1412" s="89">
        <v>91100</v>
      </c>
      <c r="B1412" s="70" t="s">
        <v>2815</v>
      </c>
      <c r="C1412" s="71" t="s">
        <v>79</v>
      </c>
      <c r="D1412" s="14">
        <v>134.09</v>
      </c>
    </row>
    <row r="1413" spans="1:5" ht="30">
      <c r="A1413" s="89">
        <v>91101</v>
      </c>
      <c r="B1413" s="70" t="s">
        <v>2816</v>
      </c>
      <c r="C1413" s="71" t="s">
        <v>79</v>
      </c>
      <c r="D1413" s="14">
        <v>155.72999999999999</v>
      </c>
    </row>
    <row r="1414" spans="1:5" ht="30">
      <c r="A1414" s="89">
        <v>93952</v>
      </c>
      <c r="B1414" s="70" t="s">
        <v>337</v>
      </c>
      <c r="C1414" s="71" t="s">
        <v>30</v>
      </c>
      <c r="D1414" s="14">
        <v>142.44</v>
      </c>
      <c r="E1414" s="3"/>
    </row>
    <row r="1415" spans="1:5" ht="30">
      <c r="A1415" s="89">
        <v>93953</v>
      </c>
      <c r="B1415" s="70" t="s">
        <v>2817</v>
      </c>
      <c r="C1415" s="71" t="s">
        <v>30</v>
      </c>
      <c r="D1415" s="14">
        <v>131.94999999999999</v>
      </c>
      <c r="E1415" s="3"/>
    </row>
    <row r="1416" spans="1:5" ht="30">
      <c r="A1416" s="89">
        <v>93954</v>
      </c>
      <c r="B1416" s="70" t="s">
        <v>2818</v>
      </c>
      <c r="C1416" s="71" t="s">
        <v>30</v>
      </c>
      <c r="D1416" s="14">
        <v>125.69</v>
      </c>
      <c r="E1416" s="3"/>
    </row>
    <row r="1417" spans="1:5" ht="30">
      <c r="A1417" s="89">
        <v>93955</v>
      </c>
      <c r="B1417" s="70" t="s">
        <v>338</v>
      </c>
      <c r="C1417" s="71" t="s">
        <v>30</v>
      </c>
      <c r="D1417" s="14">
        <v>121.24</v>
      </c>
      <c r="E1417" s="3"/>
    </row>
    <row r="1418" spans="1:5" ht="30">
      <c r="A1418" s="89">
        <v>93956</v>
      </c>
      <c r="B1418" s="70" t="s">
        <v>2819</v>
      </c>
      <c r="C1418" s="71" t="s">
        <v>30</v>
      </c>
      <c r="D1418" s="14">
        <v>117.75</v>
      </c>
      <c r="E1418" s="3"/>
    </row>
    <row r="1419" spans="1:5" ht="30">
      <c r="A1419" s="89">
        <v>93957</v>
      </c>
      <c r="B1419" s="70" t="s">
        <v>339</v>
      </c>
      <c r="C1419" s="71" t="s">
        <v>30</v>
      </c>
      <c r="D1419" s="14">
        <v>148.43</v>
      </c>
      <c r="E1419" s="3"/>
    </row>
    <row r="1420" spans="1:5" ht="30">
      <c r="A1420" s="89">
        <v>93958</v>
      </c>
      <c r="B1420" s="70" t="s">
        <v>2820</v>
      </c>
      <c r="C1420" s="71" t="s">
        <v>30</v>
      </c>
      <c r="D1420" s="14">
        <v>137.37</v>
      </c>
      <c r="E1420" s="3"/>
    </row>
    <row r="1421" spans="1:5" ht="30">
      <c r="A1421" s="59">
        <v>93959</v>
      </c>
      <c r="B1421" s="70" t="s">
        <v>2821</v>
      </c>
      <c r="C1421" s="71" t="s">
        <v>30</v>
      </c>
      <c r="D1421" s="14">
        <v>130.82</v>
      </c>
    </row>
    <row r="1422" spans="1:5" ht="30">
      <c r="A1422" s="59">
        <v>93960</v>
      </c>
      <c r="B1422" s="70" t="s">
        <v>340</v>
      </c>
      <c r="C1422" s="71" t="s">
        <v>30</v>
      </c>
      <c r="D1422" s="14">
        <v>126.2</v>
      </c>
    </row>
    <row r="1423" spans="1:5" ht="30">
      <c r="A1423" s="59">
        <v>93961</v>
      </c>
      <c r="B1423" s="70" t="s">
        <v>2822</v>
      </c>
      <c r="C1423" s="71" t="s">
        <v>30</v>
      </c>
      <c r="D1423" s="14">
        <v>122.58</v>
      </c>
    </row>
    <row r="1424" spans="1:5" ht="30">
      <c r="A1424" s="89">
        <v>93962</v>
      </c>
      <c r="B1424" s="70" t="s">
        <v>341</v>
      </c>
      <c r="C1424" s="71" t="s">
        <v>30</v>
      </c>
      <c r="D1424" s="14">
        <v>134.38999999999999</v>
      </c>
      <c r="E1424" s="3"/>
    </row>
    <row r="1425" spans="1:5" ht="30">
      <c r="A1425" s="89">
        <v>93963</v>
      </c>
      <c r="B1425" s="70" t="s">
        <v>2823</v>
      </c>
      <c r="C1425" s="71" t="s">
        <v>30</v>
      </c>
      <c r="D1425" s="14">
        <v>123.94</v>
      </c>
      <c r="E1425" s="3"/>
    </row>
    <row r="1426" spans="1:5" ht="30">
      <c r="A1426" s="89">
        <v>93964</v>
      </c>
      <c r="B1426" s="70" t="s">
        <v>2824</v>
      </c>
      <c r="C1426" s="71" t="s">
        <v>30</v>
      </c>
      <c r="D1426" s="14">
        <v>117.67</v>
      </c>
      <c r="E1426" s="3"/>
    </row>
    <row r="1427" spans="1:5" ht="30">
      <c r="A1427" s="89">
        <v>93965</v>
      </c>
      <c r="B1427" s="70" t="s">
        <v>2825</v>
      </c>
      <c r="C1427" s="71" t="s">
        <v>30</v>
      </c>
      <c r="D1427" s="14">
        <v>111.69</v>
      </c>
      <c r="E1427" s="3"/>
    </row>
    <row r="1428" spans="1:5" ht="30">
      <c r="A1428" s="89">
        <v>93966</v>
      </c>
      <c r="B1428" s="70" t="s">
        <v>2826</v>
      </c>
      <c r="C1428" s="71" t="s">
        <v>30</v>
      </c>
      <c r="D1428" s="14">
        <v>109.8</v>
      </c>
    </row>
    <row r="1429" spans="1:5" ht="30">
      <c r="A1429" s="89">
        <v>93967</v>
      </c>
      <c r="B1429" s="70" t="s">
        <v>342</v>
      </c>
      <c r="C1429" s="71" t="s">
        <v>30</v>
      </c>
      <c r="D1429" s="14">
        <v>140.35</v>
      </c>
    </row>
    <row r="1430" spans="1:5" ht="30">
      <c r="A1430" s="89">
        <v>93968</v>
      </c>
      <c r="B1430" s="70" t="s">
        <v>2827</v>
      </c>
      <c r="C1430" s="71" t="s">
        <v>30</v>
      </c>
      <c r="D1430" s="14">
        <v>129.33000000000001</v>
      </c>
    </row>
    <row r="1431" spans="1:5" ht="30">
      <c r="A1431" s="89">
        <v>93969</v>
      </c>
      <c r="B1431" s="70" t="s">
        <v>2828</v>
      </c>
      <c r="C1431" s="71" t="s">
        <v>30</v>
      </c>
      <c r="D1431" s="14">
        <v>122.8</v>
      </c>
      <c r="E1431" s="3"/>
    </row>
    <row r="1432" spans="1:5" ht="30">
      <c r="A1432" s="89">
        <v>93970</v>
      </c>
      <c r="B1432" s="70" t="s">
        <v>2829</v>
      </c>
      <c r="C1432" s="71" t="s">
        <v>30</v>
      </c>
      <c r="D1432" s="14">
        <v>118.23</v>
      </c>
    </row>
    <row r="1433" spans="1:5" ht="30">
      <c r="A1433" s="89">
        <v>93971</v>
      </c>
      <c r="B1433" s="70" t="s">
        <v>2830</v>
      </c>
      <c r="C1433" s="71" t="s">
        <v>30</v>
      </c>
      <c r="D1433" s="14">
        <v>111.15</v>
      </c>
      <c r="E1433" s="3"/>
    </row>
    <row r="1434" spans="1:5" ht="30">
      <c r="A1434" s="89">
        <v>95108</v>
      </c>
      <c r="B1434" s="70" t="s">
        <v>2831</v>
      </c>
      <c r="C1434" s="71" t="s">
        <v>45</v>
      </c>
      <c r="D1434" s="14">
        <v>22.09</v>
      </c>
      <c r="E1434" s="3"/>
    </row>
    <row r="1435" spans="1:5" ht="30">
      <c r="A1435" s="89">
        <v>83690</v>
      </c>
      <c r="B1435" s="70" t="s">
        <v>2832</v>
      </c>
      <c r="C1435" s="71" t="s">
        <v>26</v>
      </c>
      <c r="D1435" s="14">
        <v>504.25</v>
      </c>
      <c r="E1435" s="3"/>
    </row>
    <row r="1436" spans="1:5" ht="30">
      <c r="A1436" s="89" t="s">
        <v>1428</v>
      </c>
      <c r="B1436" s="70" t="s">
        <v>2833</v>
      </c>
      <c r="C1436" s="71" t="s">
        <v>45</v>
      </c>
      <c r="D1436" s="14">
        <v>337.17</v>
      </c>
    </row>
    <row r="1437" spans="1:5" ht="30">
      <c r="A1437" s="89" t="s">
        <v>1429</v>
      </c>
      <c r="B1437" s="70" t="s">
        <v>2834</v>
      </c>
      <c r="C1437" s="71" t="s">
        <v>45</v>
      </c>
      <c r="D1437" s="14">
        <v>623.01</v>
      </c>
    </row>
    <row r="1438" spans="1:5" ht="30">
      <c r="A1438" s="59" t="s">
        <v>1430</v>
      </c>
      <c r="B1438" s="66" t="s">
        <v>2835</v>
      </c>
      <c r="C1438" s="67" t="s">
        <v>45</v>
      </c>
      <c r="D1438" s="68">
        <v>1017.06</v>
      </c>
      <c r="E1438" s="3"/>
    </row>
    <row r="1439" spans="1:5" ht="30">
      <c r="A1439" s="59" t="s">
        <v>1431</v>
      </c>
      <c r="B1439" s="66" t="s">
        <v>2836</v>
      </c>
      <c r="C1439" s="67" t="s">
        <v>45</v>
      </c>
      <c r="D1439" s="68">
        <v>1519.22</v>
      </c>
      <c r="E1439" s="3"/>
    </row>
    <row r="1440" spans="1:5" ht="30">
      <c r="A1440" s="59" t="s">
        <v>1432</v>
      </c>
      <c r="B1440" s="63" t="s">
        <v>2837</v>
      </c>
      <c r="C1440" s="64" t="s">
        <v>45</v>
      </c>
      <c r="D1440" s="65">
        <v>2136.1799999999998</v>
      </c>
      <c r="E1440" s="3"/>
    </row>
    <row r="1441" spans="1:5" ht="30">
      <c r="A1441" s="59" t="s">
        <v>1433</v>
      </c>
      <c r="B1441" s="66" t="s">
        <v>2838</v>
      </c>
      <c r="C1441" s="67" t="s">
        <v>45</v>
      </c>
      <c r="D1441" s="68">
        <v>2873.29</v>
      </c>
      <c r="E1441" s="3"/>
    </row>
    <row r="1442" spans="1:5" ht="30">
      <c r="A1442" s="59" t="s">
        <v>1434</v>
      </c>
      <c r="B1442" s="63" t="s">
        <v>2839</v>
      </c>
      <c r="C1442" s="64" t="s">
        <v>45</v>
      </c>
      <c r="D1442" s="65">
        <v>876.53</v>
      </c>
      <c r="E1442" s="3"/>
    </row>
    <row r="1443" spans="1:5" ht="30">
      <c r="A1443" s="59" t="s">
        <v>1435</v>
      </c>
      <c r="B1443" s="66" t="s">
        <v>2840</v>
      </c>
      <c r="C1443" s="67" t="s">
        <v>45</v>
      </c>
      <c r="D1443" s="68">
        <v>1439.65</v>
      </c>
      <c r="E1443" s="3"/>
    </row>
    <row r="1444" spans="1:5" ht="30">
      <c r="A1444" s="59" t="s">
        <v>1436</v>
      </c>
      <c r="B1444" s="63" t="s">
        <v>2841</v>
      </c>
      <c r="C1444" s="64" t="s">
        <v>45</v>
      </c>
      <c r="D1444" s="65">
        <v>2154.9</v>
      </c>
      <c r="E1444" s="3"/>
    </row>
    <row r="1445" spans="1:5" ht="30">
      <c r="A1445" s="59" t="s">
        <v>1437</v>
      </c>
      <c r="B1445" s="66" t="s">
        <v>2842</v>
      </c>
      <c r="C1445" s="67" t="s">
        <v>45</v>
      </c>
      <c r="D1445" s="68">
        <v>2672.95</v>
      </c>
      <c r="E1445" s="3"/>
    </row>
    <row r="1446" spans="1:5" ht="30">
      <c r="A1446" s="59" t="s">
        <v>1438</v>
      </c>
      <c r="B1446" s="63" t="s">
        <v>343</v>
      </c>
      <c r="C1446" s="64" t="s">
        <v>45</v>
      </c>
      <c r="D1446" s="65">
        <v>4071.14</v>
      </c>
      <c r="E1446" s="3"/>
    </row>
    <row r="1447" spans="1:5" ht="30">
      <c r="A1447" s="59" t="s">
        <v>1439</v>
      </c>
      <c r="B1447" s="66" t="s">
        <v>2843</v>
      </c>
      <c r="C1447" s="67" t="s">
        <v>45</v>
      </c>
      <c r="D1447" s="68">
        <v>1129.5999999999999</v>
      </c>
      <c r="E1447" s="3"/>
    </row>
    <row r="1448" spans="1:5" ht="30">
      <c r="A1448" s="59" t="s">
        <v>1440</v>
      </c>
      <c r="B1448" s="63" t="s">
        <v>2844</v>
      </c>
      <c r="C1448" s="64" t="s">
        <v>45</v>
      </c>
      <c r="D1448" s="65">
        <v>1861.76</v>
      </c>
      <c r="E1448" s="3"/>
    </row>
    <row r="1449" spans="1:5" ht="30">
      <c r="A1449" s="59" t="s">
        <v>1441</v>
      </c>
      <c r="B1449" s="63" t="s">
        <v>2845</v>
      </c>
      <c r="C1449" s="64" t="s">
        <v>45</v>
      </c>
      <c r="D1449" s="65">
        <v>2790.2</v>
      </c>
      <c r="E1449" s="3"/>
    </row>
    <row r="1450" spans="1:5" ht="30">
      <c r="A1450" s="59" t="s">
        <v>1442</v>
      </c>
      <c r="B1450" s="66" t="s">
        <v>2846</v>
      </c>
      <c r="C1450" s="67" t="s">
        <v>45</v>
      </c>
      <c r="D1450" s="68">
        <v>3923.28</v>
      </c>
      <c r="E1450" s="3"/>
    </row>
    <row r="1451" spans="1:5" ht="30">
      <c r="A1451" s="59" t="s">
        <v>1443</v>
      </c>
      <c r="B1451" s="63" t="s">
        <v>2847</v>
      </c>
      <c r="C1451" s="64" t="s">
        <v>45</v>
      </c>
      <c r="D1451" s="65">
        <v>5269.1</v>
      </c>
      <c r="E1451" s="3"/>
    </row>
    <row r="1452" spans="1:5" ht="30">
      <c r="A1452" s="59" t="s">
        <v>1444</v>
      </c>
      <c r="B1452" s="63" t="s">
        <v>2848</v>
      </c>
      <c r="C1452" s="64" t="s">
        <v>45</v>
      </c>
      <c r="D1452" s="65">
        <v>1364.02</v>
      </c>
      <c r="E1452" s="3"/>
    </row>
    <row r="1453" spans="1:5" ht="30">
      <c r="A1453" s="59">
        <v>83659</v>
      </c>
      <c r="B1453" s="66" t="s">
        <v>2849</v>
      </c>
      <c r="C1453" s="67" t="s">
        <v>45</v>
      </c>
      <c r="D1453" s="68">
        <v>722.8</v>
      </c>
      <c r="E1453" s="3"/>
    </row>
    <row r="1454" spans="1:5">
      <c r="A1454" s="59">
        <v>83716</v>
      </c>
      <c r="B1454" s="63" t="s">
        <v>2850</v>
      </c>
      <c r="C1454" s="64" t="s">
        <v>45</v>
      </c>
      <c r="D1454" s="65">
        <v>336.42</v>
      </c>
      <c r="E1454" s="3"/>
    </row>
    <row r="1455" spans="1:5" ht="30">
      <c r="A1455" s="59">
        <v>97976</v>
      </c>
      <c r="B1455" s="66" t="s">
        <v>6167</v>
      </c>
      <c r="C1455" s="67" t="s">
        <v>45</v>
      </c>
      <c r="D1455" s="68">
        <v>823.7</v>
      </c>
      <c r="E1455" s="3"/>
    </row>
    <row r="1456" spans="1:5" ht="30">
      <c r="A1456" s="59">
        <v>97977</v>
      </c>
      <c r="B1456" s="66" t="s">
        <v>6168</v>
      </c>
      <c r="C1456" s="67" t="s">
        <v>45</v>
      </c>
      <c r="D1456" s="68">
        <v>1190.53</v>
      </c>
      <c r="E1456" s="3"/>
    </row>
    <row r="1457" spans="1:5" ht="30">
      <c r="A1457" s="59">
        <v>97980</v>
      </c>
      <c r="B1457" s="66" t="s">
        <v>6169</v>
      </c>
      <c r="C1457" s="67" t="s">
        <v>45</v>
      </c>
      <c r="D1457" s="68">
        <v>1529.4</v>
      </c>
      <c r="E1457" s="3"/>
    </row>
    <row r="1458" spans="1:5" ht="30">
      <c r="A1458" s="59">
        <v>97981</v>
      </c>
      <c r="B1458" s="63" t="s">
        <v>6170</v>
      </c>
      <c r="C1458" s="64" t="s">
        <v>30</v>
      </c>
      <c r="D1458" s="65">
        <v>900.66</v>
      </c>
      <c r="E1458" s="3"/>
    </row>
    <row r="1459" spans="1:5">
      <c r="A1459" s="59">
        <v>97983</v>
      </c>
      <c r="B1459" s="66" t="s">
        <v>6171</v>
      </c>
      <c r="C1459" s="67" t="s">
        <v>30</v>
      </c>
      <c r="D1459" s="68">
        <v>339.66</v>
      </c>
      <c r="E1459" s="3"/>
    </row>
    <row r="1460" spans="1:5" ht="30">
      <c r="A1460" s="59">
        <v>97985</v>
      </c>
      <c r="B1460" s="63" t="s">
        <v>6172</v>
      </c>
      <c r="C1460" s="64" t="s">
        <v>30</v>
      </c>
      <c r="D1460" s="65">
        <v>1090.33</v>
      </c>
      <c r="E1460" s="3"/>
    </row>
    <row r="1461" spans="1:5" ht="30">
      <c r="A1461" s="59">
        <v>97987</v>
      </c>
      <c r="B1461" s="63" t="s">
        <v>6173</v>
      </c>
      <c r="C1461" s="64" t="s">
        <v>30</v>
      </c>
      <c r="D1461" s="65">
        <v>380.78</v>
      </c>
      <c r="E1461" s="3"/>
    </row>
    <row r="1462" spans="1:5" ht="30">
      <c r="A1462" s="59">
        <v>97988</v>
      </c>
      <c r="B1462" s="66" t="s">
        <v>6174</v>
      </c>
      <c r="C1462" s="67" t="s">
        <v>45</v>
      </c>
      <c r="D1462" s="68">
        <v>2216.09</v>
      </c>
      <c r="E1462" s="3"/>
    </row>
    <row r="1463" spans="1:5" ht="30">
      <c r="A1463" s="59">
        <v>97989</v>
      </c>
      <c r="B1463" s="63" t="s">
        <v>6175</v>
      </c>
      <c r="C1463" s="64" t="s">
        <v>30</v>
      </c>
      <c r="D1463" s="65">
        <v>1280.01</v>
      </c>
      <c r="E1463" s="3"/>
    </row>
    <row r="1464" spans="1:5" ht="30">
      <c r="A1464" s="59">
        <v>97991</v>
      </c>
      <c r="B1464" s="66" t="s">
        <v>6176</v>
      </c>
      <c r="C1464" s="67" t="s">
        <v>30</v>
      </c>
      <c r="D1464" s="68">
        <v>591.80999999999995</v>
      </c>
      <c r="E1464" s="3"/>
    </row>
    <row r="1465" spans="1:5" ht="30">
      <c r="A1465" s="59">
        <v>97992</v>
      </c>
      <c r="B1465" s="66" t="s">
        <v>6177</v>
      </c>
      <c r="C1465" s="67" t="s">
        <v>45</v>
      </c>
      <c r="D1465" s="68">
        <v>2814.21</v>
      </c>
      <c r="E1465" s="3"/>
    </row>
    <row r="1466" spans="1:5" ht="30">
      <c r="A1466" s="59">
        <v>97993</v>
      </c>
      <c r="B1466" s="63" t="s">
        <v>6178</v>
      </c>
      <c r="C1466" s="64" t="s">
        <v>30</v>
      </c>
      <c r="D1466" s="65">
        <v>1564.52</v>
      </c>
      <c r="E1466" s="3"/>
    </row>
    <row r="1467" spans="1:5" ht="30">
      <c r="A1467" s="59">
        <v>97994</v>
      </c>
      <c r="B1467" s="63" t="s">
        <v>6179</v>
      </c>
      <c r="C1467" s="64" t="s">
        <v>45</v>
      </c>
      <c r="D1467" s="65">
        <v>1911.37</v>
      </c>
      <c r="E1467" s="3"/>
    </row>
    <row r="1468" spans="1:5" ht="30">
      <c r="A1468" s="59">
        <v>97995</v>
      </c>
      <c r="B1468" s="66" t="s">
        <v>6180</v>
      </c>
      <c r="C1468" s="67" t="s">
        <v>30</v>
      </c>
      <c r="D1468" s="68">
        <v>949.36</v>
      </c>
      <c r="E1468" s="3"/>
    </row>
    <row r="1469" spans="1:5" ht="30">
      <c r="A1469" s="59">
        <v>97996</v>
      </c>
      <c r="B1469" s="63" t="s">
        <v>6181</v>
      </c>
      <c r="C1469" s="64" t="s">
        <v>45</v>
      </c>
      <c r="D1469" s="65">
        <v>2415.34</v>
      </c>
      <c r="E1469" s="3"/>
    </row>
    <row r="1470" spans="1:5" ht="30">
      <c r="A1470" s="59">
        <v>97997</v>
      </c>
      <c r="B1470" s="66" t="s">
        <v>6182</v>
      </c>
      <c r="C1470" s="67" t="s">
        <v>30</v>
      </c>
      <c r="D1470" s="68">
        <v>1136.77</v>
      </c>
      <c r="E1470" s="3"/>
    </row>
    <row r="1471" spans="1:5" ht="30">
      <c r="A1471" s="59">
        <v>97999</v>
      </c>
      <c r="B1471" s="63" t="s">
        <v>6183</v>
      </c>
      <c r="C1471" s="64" t="s">
        <v>30</v>
      </c>
      <c r="D1471" s="65">
        <v>1324.15</v>
      </c>
      <c r="E1471" s="3"/>
    </row>
    <row r="1472" spans="1:5" ht="30">
      <c r="A1472" s="59">
        <v>98001</v>
      </c>
      <c r="B1472" s="66" t="s">
        <v>6184</v>
      </c>
      <c r="C1472" s="67" t="s">
        <v>30</v>
      </c>
      <c r="D1472" s="68">
        <v>1511.56</v>
      </c>
      <c r="E1472" s="3"/>
    </row>
    <row r="1473" spans="1:5" ht="30">
      <c r="A1473" s="59">
        <v>98002</v>
      </c>
      <c r="B1473" s="63" t="s">
        <v>6185</v>
      </c>
      <c r="C1473" s="64" t="s">
        <v>45</v>
      </c>
      <c r="D1473" s="65">
        <v>3949.81</v>
      </c>
      <c r="E1473" s="3"/>
    </row>
    <row r="1474" spans="1:5" ht="30">
      <c r="A1474" s="59">
        <v>98003</v>
      </c>
      <c r="B1474" s="66" t="s">
        <v>6186</v>
      </c>
      <c r="C1474" s="67" t="s">
        <v>30</v>
      </c>
      <c r="D1474" s="68">
        <v>1699</v>
      </c>
      <c r="E1474" s="3"/>
    </row>
    <row r="1475" spans="1:5" ht="30">
      <c r="A1475" s="59">
        <v>98005</v>
      </c>
      <c r="B1475" s="66" t="s">
        <v>6187</v>
      </c>
      <c r="C1475" s="67" t="s">
        <v>30</v>
      </c>
      <c r="D1475" s="68">
        <v>1886.42</v>
      </c>
      <c r="E1475" s="3"/>
    </row>
    <row r="1476" spans="1:5" ht="30">
      <c r="A1476" s="59">
        <v>98006</v>
      </c>
      <c r="B1476" s="63" t="s">
        <v>6188</v>
      </c>
      <c r="C1476" s="64" t="s">
        <v>45</v>
      </c>
      <c r="D1476" s="65">
        <v>4963.41</v>
      </c>
      <c r="E1476" s="3"/>
    </row>
    <row r="1477" spans="1:5" ht="30">
      <c r="A1477" s="89">
        <v>98007</v>
      </c>
      <c r="B1477" s="66" t="s">
        <v>6189</v>
      </c>
      <c r="C1477" s="67" t="s">
        <v>30</v>
      </c>
      <c r="D1477" s="68">
        <v>2073.81</v>
      </c>
      <c r="E1477" s="3"/>
    </row>
    <row r="1478" spans="1:5" ht="30">
      <c r="A1478" s="89">
        <v>98008</v>
      </c>
      <c r="B1478" s="63" t="s">
        <v>6190</v>
      </c>
      <c r="C1478" s="64" t="s">
        <v>45</v>
      </c>
      <c r="D1478" s="65">
        <v>2989.88</v>
      </c>
      <c r="E1478" s="3"/>
    </row>
    <row r="1479" spans="1:5" ht="30">
      <c r="A1479" s="59">
        <v>98009</v>
      </c>
      <c r="B1479" s="66" t="s">
        <v>6191</v>
      </c>
      <c r="C1479" s="67" t="s">
        <v>30</v>
      </c>
      <c r="D1479" s="68">
        <v>1324.15</v>
      </c>
      <c r="E1479" s="3"/>
    </row>
    <row r="1480" spans="1:5" ht="30">
      <c r="A1480" s="59">
        <v>98010</v>
      </c>
      <c r="B1480" s="63" t="s">
        <v>6192</v>
      </c>
      <c r="C1480" s="64" t="s">
        <v>45</v>
      </c>
      <c r="D1480" s="65">
        <v>3639.81</v>
      </c>
      <c r="E1480" s="3"/>
    </row>
    <row r="1481" spans="1:5" ht="30">
      <c r="A1481" s="59">
        <v>98011</v>
      </c>
      <c r="B1481" s="63" t="s">
        <v>6193</v>
      </c>
      <c r="C1481" s="64" t="s">
        <v>30</v>
      </c>
      <c r="D1481" s="65">
        <v>1511.56</v>
      </c>
      <c r="E1481" s="3"/>
    </row>
    <row r="1482" spans="1:5" ht="30">
      <c r="A1482" s="59">
        <v>98012</v>
      </c>
      <c r="B1482" s="66" t="s">
        <v>6194</v>
      </c>
      <c r="C1482" s="67" t="s">
        <v>45</v>
      </c>
      <c r="D1482" s="68">
        <v>4271.87</v>
      </c>
      <c r="E1482" s="3"/>
    </row>
    <row r="1483" spans="1:5" ht="30">
      <c r="A1483" s="59">
        <v>98013</v>
      </c>
      <c r="B1483" s="63" t="s">
        <v>6195</v>
      </c>
      <c r="C1483" s="64" t="s">
        <v>30</v>
      </c>
      <c r="D1483" s="65">
        <v>1699</v>
      </c>
      <c r="E1483" s="3"/>
    </row>
    <row r="1484" spans="1:5" ht="30">
      <c r="A1484" s="59">
        <v>98014</v>
      </c>
      <c r="B1484" s="66" t="s">
        <v>6196</v>
      </c>
      <c r="C1484" s="67" t="s">
        <v>45</v>
      </c>
      <c r="D1484" s="68">
        <v>4903.84</v>
      </c>
      <c r="E1484" s="3"/>
    </row>
    <row r="1485" spans="1:5" ht="30">
      <c r="A1485" s="59">
        <v>98015</v>
      </c>
      <c r="B1485" s="66" t="s">
        <v>6197</v>
      </c>
      <c r="C1485" s="67" t="s">
        <v>30</v>
      </c>
      <c r="D1485" s="68">
        <v>1886.42</v>
      </c>
      <c r="E1485" s="3"/>
    </row>
    <row r="1486" spans="1:5" ht="30">
      <c r="A1486" s="59">
        <v>98016</v>
      </c>
      <c r="B1486" s="63" t="s">
        <v>6198</v>
      </c>
      <c r="C1486" s="64" t="s">
        <v>45</v>
      </c>
      <c r="D1486" s="65">
        <v>5535.87</v>
      </c>
      <c r="E1486" s="3"/>
    </row>
    <row r="1487" spans="1:5" ht="30">
      <c r="A1487" s="59">
        <v>98017</v>
      </c>
      <c r="B1487" s="63" t="s">
        <v>6199</v>
      </c>
      <c r="C1487" s="64" t="s">
        <v>30</v>
      </c>
      <c r="D1487" s="65">
        <v>2073.81</v>
      </c>
      <c r="E1487" s="3"/>
    </row>
    <row r="1488" spans="1:5" ht="30">
      <c r="A1488" s="59">
        <v>98018</v>
      </c>
      <c r="B1488" s="66" t="s">
        <v>6200</v>
      </c>
      <c r="C1488" s="67" t="s">
        <v>45</v>
      </c>
      <c r="D1488" s="68">
        <v>6167.91</v>
      </c>
      <c r="E1488" s="3"/>
    </row>
    <row r="1489" spans="1:5" ht="30">
      <c r="A1489" s="59">
        <v>98019</v>
      </c>
      <c r="B1489" s="63" t="s">
        <v>6201</v>
      </c>
      <c r="C1489" s="64" t="s">
        <v>30</v>
      </c>
      <c r="D1489" s="65">
        <v>2287.5700000000002</v>
      </c>
      <c r="E1489" s="3"/>
    </row>
    <row r="1490" spans="1:5" ht="30">
      <c r="A1490" s="59">
        <v>98020</v>
      </c>
      <c r="B1490" s="63" t="s">
        <v>6202</v>
      </c>
      <c r="C1490" s="64" t="s">
        <v>45</v>
      </c>
      <c r="D1490" s="65">
        <v>4397.71</v>
      </c>
      <c r="E1490" s="3"/>
    </row>
    <row r="1491" spans="1:5" ht="30">
      <c r="A1491" s="59">
        <v>98021</v>
      </c>
      <c r="B1491" s="66" t="s">
        <v>6203</v>
      </c>
      <c r="C1491" s="67" t="s">
        <v>30</v>
      </c>
      <c r="D1491" s="68">
        <v>1725.35</v>
      </c>
      <c r="E1491" s="3"/>
    </row>
    <row r="1492" spans="1:5" ht="30">
      <c r="A1492" s="59">
        <v>98022</v>
      </c>
      <c r="B1492" s="70" t="s">
        <v>6204</v>
      </c>
      <c r="C1492" s="71" t="s">
        <v>45</v>
      </c>
      <c r="D1492" s="14">
        <v>5148.1899999999996</v>
      </c>
    </row>
    <row r="1493" spans="1:5" ht="30">
      <c r="A1493" s="59">
        <v>98023</v>
      </c>
      <c r="B1493" s="63" t="s">
        <v>6205</v>
      </c>
      <c r="C1493" s="64" t="s">
        <v>30</v>
      </c>
      <c r="D1493" s="65">
        <v>1912.77</v>
      </c>
      <c r="E1493" s="3"/>
    </row>
    <row r="1494" spans="1:5" ht="30">
      <c r="A1494" s="59">
        <v>98024</v>
      </c>
      <c r="B1494" s="63" t="s">
        <v>6206</v>
      </c>
      <c r="C1494" s="64" t="s">
        <v>45</v>
      </c>
      <c r="D1494" s="65">
        <v>5939.44</v>
      </c>
      <c r="E1494" s="3"/>
    </row>
    <row r="1495" spans="1:5" ht="30">
      <c r="A1495" s="59">
        <v>98025</v>
      </c>
      <c r="B1495" s="63" t="s">
        <v>6207</v>
      </c>
      <c r="C1495" s="64" t="s">
        <v>30</v>
      </c>
      <c r="D1495" s="65">
        <v>2100.1799999999998</v>
      </c>
      <c r="E1495" s="3"/>
    </row>
    <row r="1496" spans="1:5" ht="30">
      <c r="A1496" s="59">
        <v>98026</v>
      </c>
      <c r="B1496" s="66" t="s">
        <v>6208</v>
      </c>
      <c r="C1496" s="67" t="s">
        <v>45</v>
      </c>
      <c r="D1496" s="68">
        <v>6694.96</v>
      </c>
      <c r="E1496" s="3"/>
    </row>
    <row r="1497" spans="1:5" ht="30">
      <c r="A1497" s="59">
        <v>98027</v>
      </c>
      <c r="B1497" s="63" t="s">
        <v>6209</v>
      </c>
      <c r="C1497" s="64" t="s">
        <v>30</v>
      </c>
      <c r="D1497" s="65">
        <v>2287.5700000000002</v>
      </c>
      <c r="E1497" s="3"/>
    </row>
    <row r="1498" spans="1:5" ht="30">
      <c r="A1498" s="59">
        <v>98028</v>
      </c>
      <c r="B1498" s="66" t="s">
        <v>6210</v>
      </c>
      <c r="C1498" s="67" t="s">
        <v>45</v>
      </c>
      <c r="D1498" s="68">
        <v>7450.41</v>
      </c>
      <c r="E1498" s="3"/>
    </row>
    <row r="1499" spans="1:5" ht="30">
      <c r="A1499" s="59">
        <v>98029</v>
      </c>
      <c r="B1499" s="66" t="s">
        <v>6211</v>
      </c>
      <c r="C1499" s="67" t="s">
        <v>30</v>
      </c>
      <c r="D1499" s="68">
        <v>2480.4</v>
      </c>
      <c r="E1499" s="3"/>
    </row>
    <row r="1500" spans="1:5" ht="30">
      <c r="A1500" s="59">
        <v>98030</v>
      </c>
      <c r="B1500" s="63" t="s">
        <v>6212</v>
      </c>
      <c r="C1500" s="64" t="s">
        <v>45</v>
      </c>
      <c r="D1500" s="65">
        <v>6071.32</v>
      </c>
      <c r="E1500" s="3"/>
    </row>
    <row r="1501" spans="1:5" ht="30">
      <c r="A1501" s="59">
        <v>98031</v>
      </c>
      <c r="B1501" s="66" t="s">
        <v>6213</v>
      </c>
      <c r="C1501" s="67" t="s">
        <v>30</v>
      </c>
      <c r="D1501" s="68">
        <v>2105.69</v>
      </c>
      <c r="E1501" s="3"/>
    </row>
    <row r="1502" spans="1:5" ht="30">
      <c r="A1502" s="89">
        <v>98032</v>
      </c>
      <c r="B1502" s="63" t="s">
        <v>6214</v>
      </c>
      <c r="C1502" s="64" t="s">
        <v>45</v>
      </c>
      <c r="D1502" s="65">
        <v>6975.96</v>
      </c>
      <c r="E1502" s="3"/>
    </row>
    <row r="1503" spans="1:5" ht="30">
      <c r="A1503" s="59">
        <v>98033</v>
      </c>
      <c r="B1503" s="63" t="s">
        <v>6215</v>
      </c>
      <c r="C1503" s="64" t="s">
        <v>30</v>
      </c>
      <c r="D1503" s="65">
        <v>2293.08</v>
      </c>
      <c r="E1503" s="3"/>
    </row>
    <row r="1504" spans="1:5" ht="30">
      <c r="A1504" s="89">
        <v>98034</v>
      </c>
      <c r="B1504" s="66" t="s">
        <v>6216</v>
      </c>
      <c r="C1504" s="67" t="s">
        <v>45</v>
      </c>
      <c r="D1504" s="68">
        <v>7880.63</v>
      </c>
      <c r="E1504" s="3"/>
    </row>
    <row r="1505" spans="1:5" ht="30">
      <c r="A1505" s="59">
        <v>98035</v>
      </c>
      <c r="B1505" s="63" t="s">
        <v>6217</v>
      </c>
      <c r="C1505" s="64" t="s">
        <v>30</v>
      </c>
      <c r="D1505" s="65">
        <v>2480.4</v>
      </c>
      <c r="E1505" s="3"/>
    </row>
    <row r="1506" spans="1:5" ht="30">
      <c r="A1506" s="59">
        <v>98036</v>
      </c>
      <c r="B1506" s="66" t="s">
        <v>6218</v>
      </c>
      <c r="C1506" s="67" t="s">
        <v>45</v>
      </c>
      <c r="D1506" s="68">
        <v>8785.32</v>
      </c>
      <c r="E1506" s="3"/>
    </row>
    <row r="1507" spans="1:5" ht="30">
      <c r="A1507" s="59">
        <v>98037</v>
      </c>
      <c r="B1507" s="63" t="s">
        <v>6219</v>
      </c>
      <c r="C1507" s="64" t="s">
        <v>30</v>
      </c>
      <c r="D1507" s="65">
        <v>2673.33</v>
      </c>
      <c r="E1507" s="3"/>
    </row>
    <row r="1508" spans="1:5" ht="30">
      <c r="A1508" s="59">
        <v>98038</v>
      </c>
      <c r="B1508" s="66" t="s">
        <v>6220</v>
      </c>
      <c r="C1508" s="67" t="s">
        <v>45</v>
      </c>
      <c r="D1508" s="68">
        <v>8053.63</v>
      </c>
      <c r="E1508" s="3"/>
    </row>
    <row r="1509" spans="1:5" ht="30">
      <c r="A1509" s="59">
        <v>98039</v>
      </c>
      <c r="B1509" s="63" t="s">
        <v>6221</v>
      </c>
      <c r="C1509" s="64" t="s">
        <v>30</v>
      </c>
      <c r="D1509" s="65">
        <v>2485.9</v>
      </c>
      <c r="E1509" s="3"/>
    </row>
    <row r="1510" spans="1:5" ht="30">
      <c r="A1510" s="59">
        <v>98040</v>
      </c>
      <c r="B1510" s="66" t="s">
        <v>6222</v>
      </c>
      <c r="C1510" s="67" t="s">
        <v>45</v>
      </c>
      <c r="D1510" s="68">
        <v>9093.44</v>
      </c>
      <c r="E1510" s="3"/>
    </row>
    <row r="1511" spans="1:5" ht="30">
      <c r="A1511" s="59">
        <v>98041</v>
      </c>
      <c r="B1511" s="63" t="s">
        <v>6223</v>
      </c>
      <c r="C1511" s="64" t="s">
        <v>30</v>
      </c>
      <c r="D1511" s="65">
        <v>2673.33</v>
      </c>
      <c r="E1511" s="3"/>
    </row>
    <row r="1512" spans="1:5" ht="30">
      <c r="A1512" s="59">
        <v>98042</v>
      </c>
      <c r="B1512" s="66" t="s">
        <v>6224</v>
      </c>
      <c r="C1512" s="67" t="s">
        <v>45</v>
      </c>
      <c r="D1512" s="68">
        <v>10133.27</v>
      </c>
      <c r="E1512" s="3"/>
    </row>
    <row r="1513" spans="1:5" ht="30">
      <c r="A1513" s="89">
        <v>98043</v>
      </c>
      <c r="B1513" s="63" t="s">
        <v>6225</v>
      </c>
      <c r="C1513" s="64" t="s">
        <v>30</v>
      </c>
      <c r="D1513" s="65">
        <v>2866.23</v>
      </c>
      <c r="E1513" s="3"/>
    </row>
    <row r="1514" spans="1:5" ht="30">
      <c r="A1514" s="89">
        <v>98044</v>
      </c>
      <c r="B1514" s="66" t="s">
        <v>6226</v>
      </c>
      <c r="C1514" s="67" t="s">
        <v>45</v>
      </c>
      <c r="D1514" s="68">
        <v>10313.11</v>
      </c>
      <c r="E1514" s="3"/>
    </row>
    <row r="1515" spans="1:5" ht="30">
      <c r="A1515" s="89">
        <v>98045</v>
      </c>
      <c r="B1515" s="66" t="s">
        <v>6227</v>
      </c>
      <c r="C1515" s="67" t="s">
        <v>30</v>
      </c>
      <c r="D1515" s="68">
        <v>2866.23</v>
      </c>
      <c r="E1515" s="3"/>
    </row>
    <row r="1516" spans="1:5" ht="30">
      <c r="A1516" s="89">
        <v>98046</v>
      </c>
      <c r="B1516" s="63" t="s">
        <v>6228</v>
      </c>
      <c r="C1516" s="64" t="s">
        <v>45</v>
      </c>
      <c r="D1516" s="65">
        <v>11489.06</v>
      </c>
      <c r="E1516" s="3"/>
    </row>
    <row r="1517" spans="1:5" ht="30">
      <c r="A1517" s="59">
        <v>98047</v>
      </c>
      <c r="B1517" s="63" t="s">
        <v>6229</v>
      </c>
      <c r="C1517" s="64" t="s">
        <v>30</v>
      </c>
      <c r="D1517" s="65">
        <v>3059.12</v>
      </c>
      <c r="E1517" s="3"/>
    </row>
    <row r="1518" spans="1:5" ht="30">
      <c r="A1518" s="59">
        <v>98048</v>
      </c>
      <c r="B1518" s="63" t="s">
        <v>6230</v>
      </c>
      <c r="C1518" s="64" t="s">
        <v>45</v>
      </c>
      <c r="D1518" s="65">
        <v>12852.87</v>
      </c>
      <c r="E1518" s="3"/>
    </row>
    <row r="1519" spans="1:5" ht="30">
      <c r="A1519" s="59">
        <v>98049</v>
      </c>
      <c r="B1519" s="66" t="s">
        <v>6231</v>
      </c>
      <c r="C1519" s="67" t="s">
        <v>30</v>
      </c>
      <c r="D1519" s="68">
        <v>3198.2</v>
      </c>
      <c r="E1519" s="3"/>
    </row>
    <row r="1520" spans="1:5">
      <c r="A1520" s="59">
        <v>98050</v>
      </c>
      <c r="B1520" s="66" t="s">
        <v>6232</v>
      </c>
      <c r="C1520" s="67" t="s">
        <v>30</v>
      </c>
      <c r="D1520" s="68">
        <v>183.48</v>
      </c>
      <c r="E1520" s="3"/>
    </row>
    <row r="1521" spans="1:5" ht="30">
      <c r="A1521" s="59">
        <v>98051</v>
      </c>
      <c r="B1521" s="66" t="s">
        <v>6233</v>
      </c>
      <c r="C1521" s="67" t="s">
        <v>30</v>
      </c>
      <c r="D1521" s="68">
        <v>711.68</v>
      </c>
      <c r="E1521" s="3"/>
    </row>
    <row r="1522" spans="1:5" ht="30">
      <c r="A1522" s="59">
        <v>98405</v>
      </c>
      <c r="B1522" s="66" t="s">
        <v>6234</v>
      </c>
      <c r="C1522" s="67" t="s">
        <v>45</v>
      </c>
      <c r="D1522" s="68">
        <v>1875.35</v>
      </c>
      <c r="E1522" s="3"/>
    </row>
    <row r="1523" spans="1:5" ht="30">
      <c r="A1523" s="59">
        <v>98406</v>
      </c>
      <c r="B1523" s="66" t="s">
        <v>6235</v>
      </c>
      <c r="C1523" s="67" t="s">
        <v>45</v>
      </c>
      <c r="D1523" s="68">
        <v>4456.55</v>
      </c>
      <c r="E1523" s="3"/>
    </row>
    <row r="1524" spans="1:5" ht="30">
      <c r="A1524" s="59">
        <v>98407</v>
      </c>
      <c r="B1524" s="63" t="s">
        <v>6236</v>
      </c>
      <c r="C1524" s="64" t="s">
        <v>45</v>
      </c>
      <c r="D1524" s="65">
        <v>2919.23</v>
      </c>
      <c r="E1524" s="3"/>
    </row>
    <row r="1525" spans="1:5" ht="30">
      <c r="A1525" s="59">
        <v>98408</v>
      </c>
      <c r="B1525" s="63" t="s">
        <v>6237</v>
      </c>
      <c r="C1525" s="64" t="s">
        <v>45</v>
      </c>
      <c r="D1525" s="65">
        <v>3423.17</v>
      </c>
      <c r="E1525" s="3"/>
    </row>
    <row r="1526" spans="1:5" ht="30">
      <c r="A1526" s="59">
        <v>98409</v>
      </c>
      <c r="B1526" s="63" t="s">
        <v>6238</v>
      </c>
      <c r="C1526" s="64" t="s">
        <v>30</v>
      </c>
      <c r="D1526" s="65">
        <v>280.66000000000003</v>
      </c>
      <c r="E1526" s="3"/>
    </row>
    <row r="1527" spans="1:5" ht="30">
      <c r="A1527" s="59">
        <v>98414</v>
      </c>
      <c r="B1527" s="63" t="s">
        <v>6239</v>
      </c>
      <c r="C1527" s="64" t="s">
        <v>45</v>
      </c>
      <c r="D1527" s="65">
        <v>896.32</v>
      </c>
      <c r="E1527" s="3"/>
    </row>
    <row r="1528" spans="1:5" ht="30">
      <c r="A1528" s="59">
        <v>98415</v>
      </c>
      <c r="B1528" s="66" t="s">
        <v>6240</v>
      </c>
      <c r="C1528" s="67" t="s">
        <v>45</v>
      </c>
      <c r="D1528" s="68">
        <v>896.32</v>
      </c>
      <c r="E1528" s="3"/>
    </row>
    <row r="1529" spans="1:5" ht="30">
      <c r="A1529" s="59">
        <v>98416</v>
      </c>
      <c r="B1529" s="63" t="s">
        <v>6241</v>
      </c>
      <c r="C1529" s="64" t="s">
        <v>45</v>
      </c>
      <c r="D1529" s="65">
        <v>1066.1500000000001</v>
      </c>
      <c r="E1529" s="3"/>
    </row>
    <row r="1530" spans="1:5" ht="30">
      <c r="A1530" s="59">
        <v>98417</v>
      </c>
      <c r="B1530" s="66" t="s">
        <v>6242</v>
      </c>
      <c r="C1530" s="67" t="s">
        <v>45</v>
      </c>
      <c r="D1530" s="68">
        <v>1235.98</v>
      </c>
      <c r="E1530" s="3"/>
    </row>
    <row r="1531" spans="1:5" ht="30">
      <c r="A1531" s="89">
        <v>98418</v>
      </c>
      <c r="B1531" s="63" t="s">
        <v>6243</v>
      </c>
      <c r="C1531" s="64" t="s">
        <v>45</v>
      </c>
      <c r="D1531" s="65">
        <v>1327.72</v>
      </c>
      <c r="E1531" s="3"/>
    </row>
    <row r="1532" spans="1:5" ht="30">
      <c r="A1532" s="59">
        <v>98419</v>
      </c>
      <c r="B1532" s="66" t="s">
        <v>6244</v>
      </c>
      <c r="C1532" s="67" t="s">
        <v>45</v>
      </c>
      <c r="D1532" s="68">
        <v>1419.46</v>
      </c>
      <c r="E1532" s="3"/>
    </row>
    <row r="1533" spans="1:5" ht="30">
      <c r="A1533" s="59">
        <v>98420</v>
      </c>
      <c r="B1533" s="63" t="s">
        <v>6245</v>
      </c>
      <c r="C1533" s="64" t="s">
        <v>45</v>
      </c>
      <c r="D1533" s="65">
        <v>1351.65</v>
      </c>
      <c r="E1533" s="3"/>
    </row>
    <row r="1534" spans="1:5" ht="30">
      <c r="A1534" s="59">
        <v>98421</v>
      </c>
      <c r="B1534" s="66" t="s">
        <v>6246</v>
      </c>
      <c r="C1534" s="67" t="s">
        <v>45</v>
      </c>
      <c r="D1534" s="68">
        <v>1521.48</v>
      </c>
      <c r="E1534" s="3"/>
    </row>
    <row r="1535" spans="1:5" ht="30">
      <c r="A1535" s="59">
        <v>98422</v>
      </c>
      <c r="B1535" s="63" t="s">
        <v>6247</v>
      </c>
      <c r="C1535" s="64" t="s">
        <v>45</v>
      </c>
      <c r="D1535" s="65">
        <v>1691.31</v>
      </c>
      <c r="E1535" s="3"/>
    </row>
    <row r="1536" spans="1:5" ht="30">
      <c r="A1536" s="59">
        <v>98423</v>
      </c>
      <c r="B1536" s="63" t="s">
        <v>6248</v>
      </c>
      <c r="C1536" s="64" t="s">
        <v>45</v>
      </c>
      <c r="D1536" s="65">
        <v>1783.05</v>
      </c>
      <c r="E1536" s="3"/>
    </row>
    <row r="1537" spans="1:5" ht="30">
      <c r="A1537" s="59">
        <v>98424</v>
      </c>
      <c r="B1537" s="66" t="s">
        <v>6249</v>
      </c>
      <c r="C1537" s="67" t="s">
        <v>45</v>
      </c>
      <c r="D1537" s="68">
        <v>1874.79</v>
      </c>
      <c r="E1537" s="3"/>
    </row>
    <row r="1538" spans="1:5" ht="30">
      <c r="A1538" s="59">
        <v>98425</v>
      </c>
      <c r="B1538" s="63" t="s">
        <v>6250</v>
      </c>
      <c r="C1538" s="64" t="s">
        <v>45</v>
      </c>
      <c r="D1538" s="65">
        <v>2216.09</v>
      </c>
      <c r="E1538" s="3"/>
    </row>
    <row r="1539" spans="1:5" ht="30">
      <c r="A1539" s="59">
        <v>98426</v>
      </c>
      <c r="B1539" s="66" t="s">
        <v>6251</v>
      </c>
      <c r="C1539" s="67" t="s">
        <v>45</v>
      </c>
      <c r="D1539" s="68">
        <v>2856.09</v>
      </c>
      <c r="E1539" s="3"/>
    </row>
    <row r="1540" spans="1:5" ht="30">
      <c r="A1540" s="59">
        <v>98427</v>
      </c>
      <c r="B1540" s="63" t="s">
        <v>6252</v>
      </c>
      <c r="C1540" s="64" t="s">
        <v>45</v>
      </c>
      <c r="D1540" s="65">
        <v>3496.1</v>
      </c>
      <c r="E1540" s="3"/>
    </row>
    <row r="1541" spans="1:5" ht="30">
      <c r="A1541" s="59">
        <v>98428</v>
      </c>
      <c r="B1541" s="66" t="s">
        <v>6253</v>
      </c>
      <c r="C1541" s="67" t="s">
        <v>45</v>
      </c>
      <c r="D1541" s="68">
        <v>3851.94</v>
      </c>
      <c r="E1541" s="3"/>
    </row>
    <row r="1542" spans="1:5" ht="30">
      <c r="A1542" s="59">
        <v>98429</v>
      </c>
      <c r="B1542" s="63" t="s">
        <v>6254</v>
      </c>
      <c r="C1542" s="64" t="s">
        <v>45</v>
      </c>
      <c r="D1542" s="65">
        <v>4207.78</v>
      </c>
      <c r="E1542" s="3"/>
    </row>
    <row r="1543" spans="1:5" ht="45">
      <c r="A1543" s="59">
        <v>98430</v>
      </c>
      <c r="B1543" s="66" t="s">
        <v>6255</v>
      </c>
      <c r="C1543" s="67" t="s">
        <v>45</v>
      </c>
      <c r="D1543" s="68">
        <v>2671.42</v>
      </c>
      <c r="E1543" s="3"/>
    </row>
    <row r="1544" spans="1:5" ht="45">
      <c r="A1544" s="59">
        <v>98431</v>
      </c>
      <c r="B1544" s="63" t="s">
        <v>6256</v>
      </c>
      <c r="C1544" s="64" t="s">
        <v>45</v>
      </c>
      <c r="D1544" s="65">
        <v>3311.42</v>
      </c>
      <c r="E1544" s="3"/>
    </row>
    <row r="1545" spans="1:5" ht="45">
      <c r="A1545" s="59">
        <v>98432</v>
      </c>
      <c r="B1545" s="66" t="s">
        <v>6257</v>
      </c>
      <c r="C1545" s="67" t="s">
        <v>45</v>
      </c>
      <c r="D1545" s="68">
        <v>3951.43</v>
      </c>
      <c r="E1545" s="3"/>
    </row>
    <row r="1546" spans="1:5" ht="45">
      <c r="A1546" s="59">
        <v>98433</v>
      </c>
      <c r="B1546" s="70" t="s">
        <v>6258</v>
      </c>
      <c r="C1546" s="71" t="s">
        <v>45</v>
      </c>
      <c r="D1546" s="14">
        <v>4307.2700000000004</v>
      </c>
    </row>
    <row r="1547" spans="1:5" ht="45">
      <c r="A1547" s="89">
        <v>98434</v>
      </c>
      <c r="B1547" s="70" t="s">
        <v>6259</v>
      </c>
      <c r="C1547" s="71" t="s">
        <v>45</v>
      </c>
      <c r="D1547" s="14">
        <v>4663.1099999999997</v>
      </c>
      <c r="E1547" s="3"/>
    </row>
    <row r="1548" spans="1:5">
      <c r="A1548" s="59">
        <v>94263</v>
      </c>
      <c r="B1548" s="66" t="s">
        <v>2851</v>
      </c>
      <c r="C1548" s="67" t="s">
        <v>30</v>
      </c>
      <c r="D1548" s="68">
        <v>21.37</v>
      </c>
      <c r="E1548" s="3"/>
    </row>
    <row r="1549" spans="1:5">
      <c r="A1549" s="59">
        <v>94264</v>
      </c>
      <c r="B1549" s="66" t="s">
        <v>2852</v>
      </c>
      <c r="C1549" s="67" t="s">
        <v>30</v>
      </c>
      <c r="D1549" s="68">
        <v>24.09</v>
      </c>
      <c r="E1549" s="3"/>
    </row>
    <row r="1550" spans="1:5">
      <c r="A1550" s="59">
        <v>94265</v>
      </c>
      <c r="B1550" s="63" t="s">
        <v>2853</v>
      </c>
      <c r="C1550" s="64" t="s">
        <v>30</v>
      </c>
      <c r="D1550" s="65">
        <v>26.95</v>
      </c>
      <c r="E1550" s="3">
        <f>+D1550*0.06</f>
        <v>1.617</v>
      </c>
    </row>
    <row r="1551" spans="1:5">
      <c r="A1551" s="59">
        <v>94266</v>
      </c>
      <c r="B1551" s="63" t="s">
        <v>2854</v>
      </c>
      <c r="C1551" s="64" t="s">
        <v>30</v>
      </c>
      <c r="D1551" s="65">
        <v>30.05</v>
      </c>
      <c r="E1551" s="3"/>
    </row>
    <row r="1552" spans="1:5" ht="30">
      <c r="A1552" s="59">
        <v>94267</v>
      </c>
      <c r="B1552" s="63" t="s">
        <v>2855</v>
      </c>
      <c r="C1552" s="64" t="s">
        <v>30</v>
      </c>
      <c r="D1552" s="65">
        <v>31.86</v>
      </c>
      <c r="E1552" s="3"/>
    </row>
    <row r="1553" spans="1:5" ht="30">
      <c r="A1553" s="59">
        <v>94268</v>
      </c>
      <c r="B1553" s="63" t="s">
        <v>2856</v>
      </c>
      <c r="C1553" s="64" t="s">
        <v>30</v>
      </c>
      <c r="D1553" s="65">
        <v>35.28</v>
      </c>
      <c r="E1553" s="3"/>
    </row>
    <row r="1554" spans="1:5" ht="30">
      <c r="A1554" s="59">
        <v>94269</v>
      </c>
      <c r="B1554" s="66" t="s">
        <v>2857</v>
      </c>
      <c r="C1554" s="67" t="s">
        <v>30</v>
      </c>
      <c r="D1554" s="68">
        <v>44.44</v>
      </c>
      <c r="E1554" s="3"/>
    </row>
    <row r="1555" spans="1:5" ht="30">
      <c r="A1555" s="59">
        <v>94270</v>
      </c>
      <c r="B1555" s="66" t="s">
        <v>2858</v>
      </c>
      <c r="C1555" s="67" t="s">
        <v>30</v>
      </c>
      <c r="D1555" s="68">
        <v>49.23</v>
      </c>
      <c r="E1555" s="3"/>
    </row>
    <row r="1556" spans="1:5" ht="30">
      <c r="A1556" s="59">
        <v>94271</v>
      </c>
      <c r="B1556" s="63" t="s">
        <v>2859</v>
      </c>
      <c r="C1556" s="64" t="s">
        <v>30</v>
      </c>
      <c r="D1556" s="65">
        <v>54</v>
      </c>
      <c r="E1556" s="3"/>
    </row>
    <row r="1557" spans="1:5" ht="30">
      <c r="A1557" s="59">
        <v>94272</v>
      </c>
      <c r="B1557" s="63" t="s">
        <v>2860</v>
      </c>
      <c r="C1557" s="64" t="s">
        <v>30</v>
      </c>
      <c r="D1557" s="65">
        <v>60.36</v>
      </c>
      <c r="E1557" s="3"/>
    </row>
    <row r="1558" spans="1:5" ht="30">
      <c r="A1558" s="59">
        <v>94273</v>
      </c>
      <c r="B1558" s="66" t="s">
        <v>2861</v>
      </c>
      <c r="C1558" s="67" t="s">
        <v>30</v>
      </c>
      <c r="D1558" s="68">
        <v>31.52</v>
      </c>
      <c r="E1558" s="3"/>
    </row>
    <row r="1559" spans="1:5" ht="30">
      <c r="A1559" s="89">
        <v>94274</v>
      </c>
      <c r="B1559" s="63" t="s">
        <v>2862</v>
      </c>
      <c r="C1559" s="64" t="s">
        <v>30</v>
      </c>
      <c r="D1559" s="65">
        <v>34.61</v>
      </c>
      <c r="E1559" s="3"/>
    </row>
    <row r="1560" spans="1:5" ht="45">
      <c r="A1560" s="59">
        <v>94275</v>
      </c>
      <c r="B1560" s="63" t="s">
        <v>2863</v>
      </c>
      <c r="C1560" s="64" t="s">
        <v>30</v>
      </c>
      <c r="D1560" s="65">
        <v>29.91</v>
      </c>
      <c r="E1560" s="3"/>
    </row>
    <row r="1561" spans="1:5" ht="45">
      <c r="A1561" s="89">
        <v>94276</v>
      </c>
      <c r="B1561" s="66" t="s">
        <v>2864</v>
      </c>
      <c r="C1561" s="67" t="s">
        <v>30</v>
      </c>
      <c r="D1561" s="68">
        <v>33</v>
      </c>
      <c r="E1561" s="3"/>
    </row>
    <row r="1562" spans="1:5">
      <c r="A1562" s="59">
        <v>94281</v>
      </c>
      <c r="B1562" s="66" t="s">
        <v>2865</v>
      </c>
      <c r="C1562" s="67" t="s">
        <v>30</v>
      </c>
      <c r="D1562" s="68">
        <v>33.79</v>
      </c>
      <c r="E1562" s="3"/>
    </row>
    <row r="1563" spans="1:5">
      <c r="A1563" s="59">
        <v>94282</v>
      </c>
      <c r="B1563" s="66" t="s">
        <v>2866</v>
      </c>
      <c r="C1563" s="67" t="s">
        <v>30</v>
      </c>
      <c r="D1563" s="68">
        <v>43.21</v>
      </c>
      <c r="E1563" s="3"/>
    </row>
    <row r="1564" spans="1:5">
      <c r="A1564" s="59">
        <v>94283</v>
      </c>
      <c r="B1564" s="63" t="s">
        <v>2867</v>
      </c>
      <c r="C1564" s="64" t="s">
        <v>30</v>
      </c>
      <c r="D1564" s="65">
        <v>42.35</v>
      </c>
      <c r="E1564" s="3"/>
    </row>
    <row r="1565" spans="1:5">
      <c r="A1565" s="59">
        <v>94284</v>
      </c>
      <c r="B1565" s="66" t="s">
        <v>2868</v>
      </c>
      <c r="C1565" s="67" t="s">
        <v>30</v>
      </c>
      <c r="D1565" s="68">
        <v>51.76</v>
      </c>
      <c r="E1565" s="3"/>
    </row>
    <row r="1566" spans="1:5">
      <c r="A1566" s="59">
        <v>94285</v>
      </c>
      <c r="B1566" s="63" t="s">
        <v>2869</v>
      </c>
      <c r="C1566" s="64" t="s">
        <v>30</v>
      </c>
      <c r="D1566" s="65">
        <v>50.45</v>
      </c>
      <c r="E1566" s="3"/>
    </row>
    <row r="1567" spans="1:5">
      <c r="A1567" s="59">
        <v>94286</v>
      </c>
      <c r="B1567" s="66" t="s">
        <v>2870</v>
      </c>
      <c r="C1567" s="67" t="s">
        <v>30</v>
      </c>
      <c r="D1567" s="68">
        <v>59.86</v>
      </c>
      <c r="E1567" s="3"/>
    </row>
    <row r="1568" spans="1:5">
      <c r="A1568" s="59">
        <v>94287</v>
      </c>
      <c r="B1568" s="63" t="s">
        <v>2871</v>
      </c>
      <c r="C1568" s="64" t="s">
        <v>30</v>
      </c>
      <c r="D1568" s="65">
        <v>27.05</v>
      </c>
      <c r="E1568" s="3"/>
    </row>
    <row r="1569" spans="1:5">
      <c r="A1569" s="59">
        <v>94288</v>
      </c>
      <c r="B1569" s="66" t="s">
        <v>2872</v>
      </c>
      <c r="C1569" s="67" t="s">
        <v>30</v>
      </c>
      <c r="D1569" s="68">
        <v>35.28</v>
      </c>
      <c r="E1569" s="3"/>
    </row>
    <row r="1570" spans="1:5">
      <c r="A1570" s="59">
        <v>94289</v>
      </c>
      <c r="B1570" s="63" t="s">
        <v>2873</v>
      </c>
      <c r="C1570" s="64" t="s">
        <v>30</v>
      </c>
      <c r="D1570" s="65">
        <v>33.340000000000003</v>
      </c>
      <c r="E1570" s="3"/>
    </row>
    <row r="1571" spans="1:5">
      <c r="A1571" s="59">
        <v>94290</v>
      </c>
      <c r="B1571" s="66" t="s">
        <v>2874</v>
      </c>
      <c r="C1571" s="67" t="s">
        <v>30</v>
      </c>
      <c r="D1571" s="68">
        <v>41.58</v>
      </c>
      <c r="E1571" s="3"/>
    </row>
    <row r="1572" spans="1:5">
      <c r="A1572" s="59">
        <v>94291</v>
      </c>
      <c r="B1572" s="66" t="s">
        <v>2875</v>
      </c>
      <c r="C1572" s="67" t="s">
        <v>30</v>
      </c>
      <c r="D1572" s="68">
        <v>39.21</v>
      </c>
      <c r="E1572" s="3"/>
    </row>
    <row r="1573" spans="1:5">
      <c r="A1573" s="59">
        <v>94292</v>
      </c>
      <c r="B1573" s="63" t="s">
        <v>2876</v>
      </c>
      <c r="C1573" s="64" t="s">
        <v>30</v>
      </c>
      <c r="D1573" s="65">
        <v>47.45</v>
      </c>
      <c r="E1573" s="3"/>
    </row>
    <row r="1574" spans="1:5">
      <c r="A1574" s="89">
        <v>94293</v>
      </c>
      <c r="B1574" s="63" t="s">
        <v>344</v>
      </c>
      <c r="C1574" s="64" t="s">
        <v>30</v>
      </c>
      <c r="D1574" s="65">
        <v>97.14</v>
      </c>
      <c r="E1574" s="3"/>
    </row>
    <row r="1575" spans="1:5">
      <c r="A1575" s="59">
        <v>94294</v>
      </c>
      <c r="B1575" s="63" t="s">
        <v>2877</v>
      </c>
      <c r="C1575" s="64" t="s">
        <v>30</v>
      </c>
      <c r="D1575" s="65">
        <v>6.32</v>
      </c>
      <c r="E1575" s="3"/>
    </row>
    <row r="1576" spans="1:5" ht="30">
      <c r="A1576" s="59">
        <v>94037</v>
      </c>
      <c r="B1576" s="66" t="s">
        <v>345</v>
      </c>
      <c r="C1576" s="67" t="s">
        <v>79</v>
      </c>
      <c r="D1576" s="68">
        <v>17.53</v>
      </c>
      <c r="E1576" s="3"/>
    </row>
    <row r="1577" spans="1:5" ht="30">
      <c r="A1577" s="59">
        <v>94038</v>
      </c>
      <c r="B1577" s="63" t="s">
        <v>2878</v>
      </c>
      <c r="C1577" s="64" t="s">
        <v>79</v>
      </c>
      <c r="D1577" s="65">
        <v>23.63</v>
      </c>
      <c r="E1577" s="3"/>
    </row>
    <row r="1578" spans="1:5" ht="30">
      <c r="A1578" s="59">
        <v>94039</v>
      </c>
      <c r="B1578" s="66" t="s">
        <v>2879</v>
      </c>
      <c r="C1578" s="67" t="s">
        <v>79</v>
      </c>
      <c r="D1578" s="68">
        <v>13.92</v>
      </c>
      <c r="E1578" s="3"/>
    </row>
    <row r="1579" spans="1:5" ht="30">
      <c r="A1579" s="59">
        <v>94040</v>
      </c>
      <c r="B1579" s="63" t="s">
        <v>2880</v>
      </c>
      <c r="C1579" s="64" t="s">
        <v>79</v>
      </c>
      <c r="D1579" s="65">
        <v>20.05</v>
      </c>
      <c r="E1579" s="3"/>
    </row>
    <row r="1580" spans="1:5" ht="30">
      <c r="A1580" s="59">
        <v>94041</v>
      </c>
      <c r="B1580" s="66" t="s">
        <v>2881</v>
      </c>
      <c r="C1580" s="67" t="s">
        <v>79</v>
      </c>
      <c r="D1580" s="68">
        <v>10.81</v>
      </c>
      <c r="E1580" s="3"/>
    </row>
    <row r="1581" spans="1:5" ht="30">
      <c r="A1581" s="89">
        <v>94042</v>
      </c>
      <c r="B1581" s="66" t="s">
        <v>2882</v>
      </c>
      <c r="C1581" s="67" t="s">
        <v>79</v>
      </c>
      <c r="D1581" s="68">
        <v>17.07</v>
      </c>
      <c r="E1581" s="3"/>
    </row>
    <row r="1582" spans="1:5" ht="30">
      <c r="A1582" s="89">
        <v>94043</v>
      </c>
      <c r="B1582" s="66" t="s">
        <v>2883</v>
      </c>
      <c r="C1582" s="67" t="s">
        <v>79</v>
      </c>
      <c r="D1582" s="68">
        <v>16.559999999999999</v>
      </c>
      <c r="E1582" s="3"/>
    </row>
    <row r="1583" spans="1:5" ht="30">
      <c r="A1583" s="89">
        <v>94044</v>
      </c>
      <c r="B1583" s="63" t="s">
        <v>2884</v>
      </c>
      <c r="C1583" s="64" t="s">
        <v>79</v>
      </c>
      <c r="D1583" s="65">
        <v>22.69</v>
      </c>
      <c r="E1583" s="3"/>
    </row>
    <row r="1584" spans="1:5" ht="30">
      <c r="A1584" s="59">
        <v>94045</v>
      </c>
      <c r="B1584" s="66" t="s">
        <v>2885</v>
      </c>
      <c r="C1584" s="67" t="s">
        <v>79</v>
      </c>
      <c r="D1584" s="68">
        <v>12.98</v>
      </c>
      <c r="E1584" s="3"/>
    </row>
    <row r="1585" spans="1:5" ht="30">
      <c r="A1585" s="59">
        <v>94046</v>
      </c>
      <c r="B1585" s="63" t="s">
        <v>2886</v>
      </c>
      <c r="C1585" s="64" t="s">
        <v>79</v>
      </c>
      <c r="D1585" s="65">
        <v>19.079999999999998</v>
      </c>
      <c r="E1585" s="3"/>
    </row>
    <row r="1586" spans="1:5" ht="30">
      <c r="A1586" s="59">
        <v>94047</v>
      </c>
      <c r="B1586" s="66" t="s">
        <v>2887</v>
      </c>
      <c r="C1586" s="67" t="s">
        <v>79</v>
      </c>
      <c r="D1586" s="68">
        <v>9.8699999999999992</v>
      </c>
      <c r="E1586" s="3"/>
    </row>
    <row r="1587" spans="1:5" ht="30">
      <c r="A1587" s="59">
        <v>94048</v>
      </c>
      <c r="B1587" s="63" t="s">
        <v>2888</v>
      </c>
      <c r="C1587" s="64" t="s">
        <v>79</v>
      </c>
      <c r="D1587" s="65">
        <v>16.100000000000001</v>
      </c>
      <c r="E1587" s="3"/>
    </row>
    <row r="1588" spans="1:5" ht="30">
      <c r="A1588" s="59">
        <v>94049</v>
      </c>
      <c r="B1588" s="63" t="s">
        <v>2889</v>
      </c>
      <c r="C1588" s="64" t="s">
        <v>79</v>
      </c>
      <c r="D1588" s="65">
        <v>28.98</v>
      </c>
      <c r="E1588" s="3"/>
    </row>
    <row r="1589" spans="1:5" ht="30">
      <c r="A1589" s="89">
        <v>94050</v>
      </c>
      <c r="B1589" s="63" t="s">
        <v>2890</v>
      </c>
      <c r="C1589" s="64" t="s">
        <v>79</v>
      </c>
      <c r="D1589" s="65">
        <v>36.92</v>
      </c>
      <c r="E1589" s="3"/>
    </row>
    <row r="1590" spans="1:5" ht="30">
      <c r="A1590" s="59">
        <v>94051</v>
      </c>
      <c r="B1590" s="63" t="s">
        <v>346</v>
      </c>
      <c r="C1590" s="64" t="s">
        <v>79</v>
      </c>
      <c r="D1590" s="65">
        <v>23.81</v>
      </c>
      <c r="E1590" s="3"/>
    </row>
    <row r="1591" spans="1:5" ht="30">
      <c r="A1591" s="59">
        <v>94052</v>
      </c>
      <c r="B1591" s="63" t="s">
        <v>2891</v>
      </c>
      <c r="C1591" s="64" t="s">
        <v>79</v>
      </c>
      <c r="D1591" s="65">
        <v>31.63</v>
      </c>
      <c r="E1591" s="3"/>
    </row>
    <row r="1592" spans="1:5" ht="30">
      <c r="A1592" s="59">
        <v>94053</v>
      </c>
      <c r="B1592" s="66" t="s">
        <v>2892</v>
      </c>
      <c r="C1592" s="67" t="s">
        <v>79</v>
      </c>
      <c r="D1592" s="68">
        <v>20.27</v>
      </c>
      <c r="E1592" s="3"/>
    </row>
    <row r="1593" spans="1:5" ht="30">
      <c r="A1593" s="59">
        <v>94054</v>
      </c>
      <c r="B1593" s="66" t="s">
        <v>2893</v>
      </c>
      <c r="C1593" s="67" t="s">
        <v>79</v>
      </c>
      <c r="D1593" s="68">
        <v>28.21</v>
      </c>
      <c r="E1593" s="3"/>
    </row>
    <row r="1594" spans="1:5" ht="30">
      <c r="A1594" s="89">
        <v>94055</v>
      </c>
      <c r="B1594" s="66" t="s">
        <v>2894</v>
      </c>
      <c r="C1594" s="67" t="s">
        <v>79</v>
      </c>
      <c r="D1594" s="68">
        <v>27.73</v>
      </c>
      <c r="E1594" s="3"/>
    </row>
    <row r="1595" spans="1:5" ht="30">
      <c r="A1595" s="59">
        <v>94056</v>
      </c>
      <c r="B1595" s="66" t="s">
        <v>2895</v>
      </c>
      <c r="C1595" s="67" t="s">
        <v>79</v>
      </c>
      <c r="D1595" s="68">
        <v>35.69</v>
      </c>
      <c r="E1595" s="3"/>
    </row>
    <row r="1596" spans="1:5" ht="30">
      <c r="A1596" s="59">
        <v>94057</v>
      </c>
      <c r="B1596" s="66" t="s">
        <v>2896</v>
      </c>
      <c r="C1596" s="67" t="s">
        <v>79</v>
      </c>
      <c r="D1596" s="68">
        <v>22.58</v>
      </c>
      <c r="E1596" s="3"/>
    </row>
    <row r="1597" spans="1:5" ht="30">
      <c r="A1597" s="59">
        <v>94058</v>
      </c>
      <c r="B1597" s="66" t="s">
        <v>2897</v>
      </c>
      <c r="C1597" s="67" t="s">
        <v>79</v>
      </c>
      <c r="D1597" s="68">
        <v>30.39</v>
      </c>
      <c r="E1597" s="3"/>
    </row>
    <row r="1598" spans="1:5" ht="30">
      <c r="A1598" s="59">
        <v>94059</v>
      </c>
      <c r="B1598" s="63" t="s">
        <v>2898</v>
      </c>
      <c r="C1598" s="64" t="s">
        <v>79</v>
      </c>
      <c r="D1598" s="65">
        <v>19.03</v>
      </c>
      <c r="E1598" s="3"/>
    </row>
    <row r="1599" spans="1:5" ht="30">
      <c r="A1599" s="59">
        <v>94060</v>
      </c>
      <c r="B1599" s="66" t="s">
        <v>2899</v>
      </c>
      <c r="C1599" s="67" t="s">
        <v>79</v>
      </c>
      <c r="D1599" s="68">
        <v>26.96</v>
      </c>
      <c r="E1599" s="3"/>
    </row>
    <row r="1600" spans="1:5">
      <c r="A1600" s="59" t="s">
        <v>1445</v>
      </c>
      <c r="B1600" s="63" t="s">
        <v>347</v>
      </c>
      <c r="C1600" s="64" t="s">
        <v>79</v>
      </c>
      <c r="D1600" s="65">
        <v>57.16</v>
      </c>
      <c r="E1600" s="3"/>
    </row>
    <row r="1601" spans="1:5">
      <c r="A1601" s="59" t="s">
        <v>1446</v>
      </c>
      <c r="B1601" s="66" t="s">
        <v>348</v>
      </c>
      <c r="C1601" s="67" t="s">
        <v>79</v>
      </c>
      <c r="D1601" s="68">
        <v>39.56</v>
      </c>
      <c r="E1601" s="3"/>
    </row>
    <row r="1602" spans="1:5">
      <c r="A1602" s="59">
        <v>83770</v>
      </c>
      <c r="B1602" s="66" t="s">
        <v>349</v>
      </c>
      <c r="C1602" s="67" t="s">
        <v>79</v>
      </c>
      <c r="D1602" s="68">
        <v>132.19</v>
      </c>
      <c r="E1602" s="3"/>
    </row>
    <row r="1603" spans="1:5" ht="30">
      <c r="A1603" s="59">
        <v>73301</v>
      </c>
      <c r="B1603" s="63" t="s">
        <v>2900</v>
      </c>
      <c r="C1603" s="64" t="s">
        <v>26</v>
      </c>
      <c r="D1603" s="65">
        <v>11.42</v>
      </c>
      <c r="E1603" s="3"/>
    </row>
    <row r="1604" spans="1:5" ht="30">
      <c r="A1604" s="59">
        <v>83515</v>
      </c>
      <c r="B1604" s="66" t="s">
        <v>2901</v>
      </c>
      <c r="C1604" s="67" t="s">
        <v>26</v>
      </c>
      <c r="D1604" s="68">
        <v>16.059999999999999</v>
      </c>
      <c r="E1604" s="3"/>
    </row>
    <row r="1605" spans="1:5" ht="30">
      <c r="A1605" s="59">
        <v>83516</v>
      </c>
      <c r="B1605" s="63" t="s">
        <v>2902</v>
      </c>
      <c r="C1605" s="64" t="s">
        <v>26</v>
      </c>
      <c r="D1605" s="65">
        <v>18.52</v>
      </c>
      <c r="E1605" s="3"/>
    </row>
    <row r="1606" spans="1:5">
      <c r="A1606" s="59">
        <v>72144</v>
      </c>
      <c r="B1606" s="66" t="s">
        <v>2903</v>
      </c>
      <c r="C1606" s="67" t="s">
        <v>45</v>
      </c>
      <c r="D1606" s="68">
        <v>76.290000000000006</v>
      </c>
      <c r="E1606" s="3"/>
    </row>
    <row r="1607" spans="1:5">
      <c r="A1607" s="59" t="s">
        <v>1447</v>
      </c>
      <c r="B1607" s="66" t="s">
        <v>2904</v>
      </c>
      <c r="C1607" s="67" t="s">
        <v>45</v>
      </c>
      <c r="D1607" s="68">
        <v>661.32</v>
      </c>
      <c r="E1607" s="3"/>
    </row>
    <row r="1608" spans="1:5" ht="30">
      <c r="A1608" s="59" t="s">
        <v>1448</v>
      </c>
      <c r="B1608" s="66" t="s">
        <v>350</v>
      </c>
      <c r="C1608" s="67" t="s">
        <v>45</v>
      </c>
      <c r="D1608" s="68">
        <v>814.91</v>
      </c>
      <c r="E1608" s="3"/>
    </row>
    <row r="1609" spans="1:5" ht="30">
      <c r="A1609" s="59">
        <v>84874</v>
      </c>
      <c r="B1609" s="63" t="s">
        <v>2905</v>
      </c>
      <c r="C1609" s="64" t="s">
        <v>45</v>
      </c>
      <c r="D1609" s="65">
        <v>217.69</v>
      </c>
      <c r="E1609" s="3"/>
    </row>
    <row r="1610" spans="1:5">
      <c r="A1610" s="59">
        <v>84876</v>
      </c>
      <c r="B1610" s="66" t="s">
        <v>351</v>
      </c>
      <c r="C1610" s="67" t="s">
        <v>79</v>
      </c>
      <c r="D1610" s="68">
        <v>579.65</v>
      </c>
      <c r="E1610" s="3"/>
    </row>
    <row r="1611" spans="1:5">
      <c r="A1611" s="59">
        <v>90800</v>
      </c>
      <c r="B1611" s="63" t="s">
        <v>2906</v>
      </c>
      <c r="C1611" s="64" t="s">
        <v>45</v>
      </c>
      <c r="D1611" s="65">
        <v>211.22</v>
      </c>
      <c r="E1611" s="3"/>
    </row>
    <row r="1612" spans="1:5">
      <c r="A1612" s="59">
        <v>90801</v>
      </c>
      <c r="B1612" s="66" t="s">
        <v>2907</v>
      </c>
      <c r="C1612" s="67" t="s">
        <v>45</v>
      </c>
      <c r="D1612" s="68">
        <v>218.15</v>
      </c>
      <c r="E1612" s="3"/>
    </row>
    <row r="1613" spans="1:5">
      <c r="A1613" s="59">
        <v>90802</v>
      </c>
      <c r="B1613" s="63" t="s">
        <v>2908</v>
      </c>
      <c r="C1613" s="64" t="s">
        <v>45</v>
      </c>
      <c r="D1613" s="65">
        <v>225.1</v>
      </c>
      <c r="E1613" s="3"/>
    </row>
    <row r="1614" spans="1:5">
      <c r="A1614" s="59">
        <v>90803</v>
      </c>
      <c r="B1614" s="63" t="s">
        <v>2909</v>
      </c>
      <c r="C1614" s="64" t="s">
        <v>45</v>
      </c>
      <c r="D1614" s="65">
        <v>232.03</v>
      </c>
      <c r="E1614" s="3"/>
    </row>
    <row r="1615" spans="1:5" ht="30">
      <c r="A1615" s="59">
        <v>90804</v>
      </c>
      <c r="B1615" s="70" t="s">
        <v>2910</v>
      </c>
      <c r="C1615" s="71" t="s">
        <v>45</v>
      </c>
      <c r="D1615" s="14">
        <v>270.95999999999998</v>
      </c>
      <c r="E1615" s="3"/>
    </row>
    <row r="1616" spans="1:5">
      <c r="A1616" s="89">
        <v>90805</v>
      </c>
      <c r="B1616" s="66" t="s">
        <v>352</v>
      </c>
      <c r="C1616" s="67" t="s">
        <v>45</v>
      </c>
      <c r="D1616" s="68">
        <v>59.74</v>
      </c>
      <c r="E1616" s="3"/>
    </row>
    <row r="1617" spans="1:5" ht="30">
      <c r="A1617" s="59">
        <v>90806</v>
      </c>
      <c r="B1617" s="66" t="s">
        <v>2911</v>
      </c>
      <c r="C1617" s="67" t="s">
        <v>45</v>
      </c>
      <c r="D1617" s="68">
        <v>282.94</v>
      </c>
      <c r="E1617" s="3"/>
    </row>
    <row r="1618" spans="1:5">
      <c r="A1618" s="89">
        <v>90807</v>
      </c>
      <c r="B1618" s="63" t="s">
        <v>353</v>
      </c>
      <c r="C1618" s="64" t="s">
        <v>45</v>
      </c>
      <c r="D1618" s="65">
        <v>64.790000000000006</v>
      </c>
      <c r="E1618" s="3"/>
    </row>
    <row r="1619" spans="1:5" ht="30">
      <c r="A1619" s="59">
        <v>90816</v>
      </c>
      <c r="B1619" s="63" t="s">
        <v>2912</v>
      </c>
      <c r="C1619" s="64" t="s">
        <v>45</v>
      </c>
      <c r="D1619" s="65">
        <v>294.92</v>
      </c>
      <c r="E1619" s="3"/>
    </row>
    <row r="1620" spans="1:5">
      <c r="A1620" s="59">
        <v>90817</v>
      </c>
      <c r="B1620" s="70" t="s">
        <v>354</v>
      </c>
      <c r="C1620" s="71" t="s">
        <v>45</v>
      </c>
      <c r="D1620" s="14">
        <v>69.819999999999993</v>
      </c>
    </row>
    <row r="1621" spans="1:5" ht="30">
      <c r="A1621" s="59">
        <v>90818</v>
      </c>
      <c r="B1621" s="63" t="s">
        <v>2913</v>
      </c>
      <c r="C1621" s="64" t="s">
        <v>45</v>
      </c>
      <c r="D1621" s="65">
        <v>306.93</v>
      </c>
      <c r="E1621" s="3"/>
    </row>
    <row r="1622" spans="1:5">
      <c r="A1622" s="59">
        <v>90819</v>
      </c>
      <c r="B1622" s="66" t="s">
        <v>355</v>
      </c>
      <c r="C1622" s="67" t="s">
        <v>45</v>
      </c>
      <c r="D1622" s="68">
        <v>74.900000000000006</v>
      </c>
      <c r="E1622" s="3"/>
    </row>
    <row r="1623" spans="1:5" ht="30">
      <c r="A1623" s="89">
        <v>90820</v>
      </c>
      <c r="B1623" s="63" t="s">
        <v>2914</v>
      </c>
      <c r="C1623" s="64" t="s">
        <v>45</v>
      </c>
      <c r="D1623" s="65">
        <v>260.81</v>
      </c>
      <c r="E1623" s="3"/>
    </row>
    <row r="1624" spans="1:5" ht="30">
      <c r="A1624" s="89">
        <v>90821</v>
      </c>
      <c r="B1624" s="66" t="s">
        <v>2915</v>
      </c>
      <c r="C1624" s="67" t="s">
        <v>45</v>
      </c>
      <c r="D1624" s="68">
        <v>284.14999999999998</v>
      </c>
      <c r="E1624" s="3"/>
    </row>
    <row r="1625" spans="1:5" ht="30">
      <c r="A1625" s="89">
        <v>90822</v>
      </c>
      <c r="B1625" s="66" t="s">
        <v>2916</v>
      </c>
      <c r="C1625" s="67" t="s">
        <v>45</v>
      </c>
      <c r="D1625" s="68">
        <v>281.20999999999998</v>
      </c>
      <c r="E1625" s="3"/>
    </row>
    <row r="1626" spans="1:5" ht="30">
      <c r="A1626" s="89">
        <v>90823</v>
      </c>
      <c r="B1626" s="66" t="s">
        <v>2917</v>
      </c>
      <c r="C1626" s="67" t="s">
        <v>45</v>
      </c>
      <c r="D1626" s="68">
        <v>296.11</v>
      </c>
      <c r="E1626" s="3"/>
    </row>
    <row r="1627" spans="1:5" ht="30">
      <c r="A1627" s="89">
        <v>90826</v>
      </c>
      <c r="B1627" s="63" t="s">
        <v>2918</v>
      </c>
      <c r="C1627" s="64" t="s">
        <v>45</v>
      </c>
      <c r="D1627" s="65">
        <v>32.659999999999997</v>
      </c>
      <c r="E1627" s="3"/>
    </row>
    <row r="1628" spans="1:5" ht="30">
      <c r="A1628" s="89">
        <v>90827</v>
      </c>
      <c r="B1628" s="63" t="s">
        <v>2919</v>
      </c>
      <c r="C1628" s="64" t="s">
        <v>45</v>
      </c>
      <c r="D1628" s="65">
        <v>34.11</v>
      </c>
      <c r="E1628" s="3"/>
    </row>
    <row r="1629" spans="1:5" ht="30">
      <c r="A1629" s="89">
        <v>90828</v>
      </c>
      <c r="B1629" s="66" t="s">
        <v>2920</v>
      </c>
      <c r="C1629" s="67" t="s">
        <v>45</v>
      </c>
      <c r="D1629" s="68">
        <v>35.590000000000003</v>
      </c>
      <c r="E1629" s="3"/>
    </row>
    <row r="1630" spans="1:5" ht="30">
      <c r="A1630" s="89">
        <v>90829</v>
      </c>
      <c r="B1630" s="63" t="s">
        <v>2921</v>
      </c>
      <c r="C1630" s="64" t="s">
        <v>45</v>
      </c>
      <c r="D1630" s="65">
        <v>37.1</v>
      </c>
      <c r="E1630" s="3"/>
    </row>
    <row r="1631" spans="1:5" ht="30">
      <c r="A1631" s="89">
        <v>90830</v>
      </c>
      <c r="B1631" s="63" t="s">
        <v>2922</v>
      </c>
      <c r="C1631" s="64" t="s">
        <v>45</v>
      </c>
      <c r="D1631" s="65">
        <v>100.12</v>
      </c>
      <c r="E1631" s="3"/>
    </row>
    <row r="1632" spans="1:5" ht="30">
      <c r="A1632" s="89">
        <v>90831</v>
      </c>
      <c r="B1632" s="66" t="s">
        <v>2923</v>
      </c>
      <c r="C1632" s="67" t="s">
        <v>45</v>
      </c>
      <c r="D1632" s="68">
        <v>78.48</v>
      </c>
      <c r="E1632" s="3"/>
    </row>
    <row r="1633" spans="1:5" ht="45">
      <c r="A1633" s="59">
        <v>90841</v>
      </c>
      <c r="B1633" s="66" t="s">
        <v>2924</v>
      </c>
      <c r="C1633" s="67" t="s">
        <v>45</v>
      </c>
      <c r="D1633" s="68">
        <v>675.57</v>
      </c>
      <c r="E1633" s="3"/>
    </row>
    <row r="1634" spans="1:5" ht="45">
      <c r="A1634" s="89">
        <v>90842</v>
      </c>
      <c r="B1634" s="63" t="s">
        <v>2925</v>
      </c>
      <c r="C1634" s="64" t="s">
        <v>45</v>
      </c>
      <c r="D1634" s="65">
        <v>720.84</v>
      </c>
      <c r="E1634" s="3"/>
    </row>
    <row r="1635" spans="1:5" ht="45">
      <c r="A1635" s="89">
        <v>90843</v>
      </c>
      <c r="B1635" s="66" t="s">
        <v>2926</v>
      </c>
      <c r="C1635" s="67" t="s">
        <v>45</v>
      </c>
      <c r="D1635" s="68">
        <v>747.43</v>
      </c>
      <c r="E1635" s="3"/>
    </row>
    <row r="1636" spans="1:5" ht="45">
      <c r="A1636" s="59">
        <v>90844</v>
      </c>
      <c r="B1636" s="63" t="s">
        <v>2927</v>
      </c>
      <c r="C1636" s="64" t="s">
        <v>45</v>
      </c>
      <c r="D1636" s="65">
        <v>777.36</v>
      </c>
      <c r="E1636" s="3"/>
    </row>
    <row r="1637" spans="1:5" ht="30">
      <c r="A1637" s="89">
        <v>90847</v>
      </c>
      <c r="B1637" s="66" t="s">
        <v>2928</v>
      </c>
      <c r="C1637" s="67" t="s">
        <v>45</v>
      </c>
      <c r="D1637" s="68">
        <v>597.09</v>
      </c>
      <c r="E1637" s="3"/>
    </row>
    <row r="1638" spans="1:5" ht="30">
      <c r="A1638" s="59">
        <v>90848</v>
      </c>
      <c r="B1638" s="66" t="s">
        <v>2929</v>
      </c>
      <c r="C1638" s="67" t="s">
        <v>45</v>
      </c>
      <c r="D1638" s="68">
        <v>635.30999999999995</v>
      </c>
      <c r="E1638" s="3"/>
    </row>
    <row r="1639" spans="1:5" ht="30">
      <c r="A1639" s="59">
        <v>90849</v>
      </c>
      <c r="B1639" s="63" t="s">
        <v>2930</v>
      </c>
      <c r="C1639" s="64" t="s">
        <v>45</v>
      </c>
      <c r="D1639" s="65">
        <v>647.30999999999995</v>
      </c>
      <c r="E1639" s="3"/>
    </row>
    <row r="1640" spans="1:5" ht="30">
      <c r="A1640" s="89">
        <v>90850</v>
      </c>
      <c r="B1640" s="66" t="s">
        <v>2931</v>
      </c>
      <c r="C1640" s="67" t="s">
        <v>45</v>
      </c>
      <c r="D1640" s="68">
        <v>677.24</v>
      </c>
      <c r="E1640" s="3"/>
    </row>
    <row r="1641" spans="1:5" ht="30">
      <c r="A1641" s="89">
        <v>91009</v>
      </c>
      <c r="B1641" s="63" t="s">
        <v>2932</v>
      </c>
      <c r="C1641" s="64" t="s">
        <v>45</v>
      </c>
      <c r="D1641" s="65">
        <v>266.98</v>
      </c>
      <c r="E1641" s="3"/>
    </row>
    <row r="1642" spans="1:5" ht="30">
      <c r="A1642" s="59">
        <v>91010</v>
      </c>
      <c r="B1642" s="66" t="s">
        <v>2933</v>
      </c>
      <c r="C1642" s="67" t="s">
        <v>45</v>
      </c>
      <c r="D1642" s="68">
        <v>216.53</v>
      </c>
      <c r="E1642" s="3"/>
    </row>
    <row r="1643" spans="1:5" ht="30">
      <c r="A1643" s="59">
        <v>91011</v>
      </c>
      <c r="B1643" s="63" t="s">
        <v>2934</v>
      </c>
      <c r="C1643" s="64" t="s">
        <v>45</v>
      </c>
      <c r="D1643" s="65">
        <v>304.32</v>
      </c>
      <c r="E1643" s="3"/>
    </row>
    <row r="1644" spans="1:5" ht="30">
      <c r="A1644" s="59">
        <v>91012</v>
      </c>
      <c r="B1644" s="66" t="s">
        <v>2935</v>
      </c>
      <c r="C1644" s="67" t="s">
        <v>45</v>
      </c>
      <c r="D1644" s="68">
        <v>291.37</v>
      </c>
      <c r="E1644" s="3"/>
    </row>
    <row r="1645" spans="1:5" ht="30">
      <c r="A1645" s="89">
        <v>91013</v>
      </c>
      <c r="B1645" s="66" t="s">
        <v>2936</v>
      </c>
      <c r="C1645" s="67" t="s">
        <v>45</v>
      </c>
      <c r="D1645" s="68">
        <v>603.26</v>
      </c>
      <c r="E1645" s="3"/>
    </row>
    <row r="1646" spans="1:5" ht="30">
      <c r="A1646" s="59">
        <v>91014</v>
      </c>
      <c r="B1646" s="63" t="s">
        <v>2937</v>
      </c>
      <c r="C1646" s="64" t="s">
        <v>45</v>
      </c>
      <c r="D1646" s="65">
        <v>567.69000000000005</v>
      </c>
      <c r="E1646" s="3"/>
    </row>
    <row r="1647" spans="1:5" ht="30">
      <c r="A1647" s="59">
        <v>91015</v>
      </c>
      <c r="B1647" s="70" t="s">
        <v>2938</v>
      </c>
      <c r="C1647" s="71" t="s">
        <v>45</v>
      </c>
      <c r="D1647" s="14">
        <v>670.42</v>
      </c>
    </row>
    <row r="1648" spans="1:5" ht="30">
      <c r="A1648" s="59">
        <v>91016</v>
      </c>
      <c r="B1648" s="63" t="s">
        <v>2939</v>
      </c>
      <c r="C1648" s="64" t="s">
        <v>45</v>
      </c>
      <c r="D1648" s="65">
        <v>672.5</v>
      </c>
      <c r="E1648" s="3"/>
    </row>
    <row r="1649" spans="1:5">
      <c r="A1649" s="89">
        <v>91286</v>
      </c>
      <c r="B1649" s="66" t="s">
        <v>2940</v>
      </c>
      <c r="C1649" s="67" t="s">
        <v>45</v>
      </c>
      <c r="D1649" s="68">
        <v>162.55000000000001</v>
      </c>
      <c r="E1649" s="3"/>
    </row>
    <row r="1650" spans="1:5">
      <c r="A1650" s="59">
        <v>91287</v>
      </c>
      <c r="B1650" s="66" t="s">
        <v>2941</v>
      </c>
      <c r="C1650" s="67" t="s">
        <v>45</v>
      </c>
      <c r="D1650" s="68">
        <v>169.48</v>
      </c>
      <c r="E1650" s="3"/>
    </row>
    <row r="1651" spans="1:5">
      <c r="A1651" s="59">
        <v>91288</v>
      </c>
      <c r="B1651" s="66" t="s">
        <v>2942</v>
      </c>
      <c r="C1651" s="67" t="s">
        <v>45</v>
      </c>
      <c r="D1651" s="68">
        <v>176.43</v>
      </c>
      <c r="E1651" s="3"/>
    </row>
    <row r="1652" spans="1:5">
      <c r="A1652" s="89">
        <v>91290</v>
      </c>
      <c r="B1652" s="63" t="s">
        <v>2943</v>
      </c>
      <c r="C1652" s="64" t="s">
        <v>45</v>
      </c>
      <c r="D1652" s="65">
        <v>183.36</v>
      </c>
      <c r="E1652" s="3"/>
    </row>
    <row r="1653" spans="1:5" ht="30">
      <c r="A1653" s="89">
        <v>91291</v>
      </c>
      <c r="B1653" s="66" t="s">
        <v>2944</v>
      </c>
      <c r="C1653" s="67" t="s">
        <v>45</v>
      </c>
      <c r="D1653" s="68">
        <v>222.29</v>
      </c>
      <c r="E1653" s="3"/>
    </row>
    <row r="1654" spans="1:5" ht="30">
      <c r="A1654" s="89">
        <v>91292</v>
      </c>
      <c r="B1654" s="63" t="s">
        <v>2945</v>
      </c>
      <c r="C1654" s="64" t="s">
        <v>45</v>
      </c>
      <c r="D1654" s="65">
        <v>234.27</v>
      </c>
      <c r="E1654" s="3"/>
    </row>
    <row r="1655" spans="1:5" ht="30">
      <c r="A1655" s="59">
        <v>91293</v>
      </c>
      <c r="B1655" s="63" t="s">
        <v>2946</v>
      </c>
      <c r="C1655" s="64" t="s">
        <v>45</v>
      </c>
      <c r="D1655" s="65">
        <v>246.25</v>
      </c>
      <c r="E1655" s="3"/>
    </row>
    <row r="1656" spans="1:5" ht="30">
      <c r="A1656" s="59">
        <v>91294</v>
      </c>
      <c r="B1656" s="66" t="s">
        <v>2947</v>
      </c>
      <c r="C1656" s="67" t="s">
        <v>45</v>
      </c>
      <c r="D1656" s="68">
        <v>258.26</v>
      </c>
      <c r="E1656" s="3"/>
    </row>
    <row r="1657" spans="1:5" ht="30">
      <c r="A1657" s="59">
        <v>91295</v>
      </c>
      <c r="B1657" s="66" t="s">
        <v>2948</v>
      </c>
      <c r="C1657" s="67" t="s">
        <v>45</v>
      </c>
      <c r="D1657" s="68">
        <v>250.41</v>
      </c>
      <c r="E1657" s="3"/>
    </row>
    <row r="1658" spans="1:5" ht="30">
      <c r="A1658" s="59">
        <v>91296</v>
      </c>
      <c r="B1658" s="63" t="s">
        <v>2949</v>
      </c>
      <c r="C1658" s="64" t="s">
        <v>45</v>
      </c>
      <c r="D1658" s="65">
        <v>266.12</v>
      </c>
      <c r="E1658" s="3"/>
    </row>
    <row r="1659" spans="1:5" ht="30">
      <c r="A1659" s="59">
        <v>91297</v>
      </c>
      <c r="B1659" s="66" t="s">
        <v>2950</v>
      </c>
      <c r="C1659" s="67" t="s">
        <v>45</v>
      </c>
      <c r="D1659" s="68">
        <v>306.01</v>
      </c>
      <c r="E1659" s="3"/>
    </row>
    <row r="1660" spans="1:5" ht="30">
      <c r="A1660" s="59">
        <v>91298</v>
      </c>
      <c r="B1660" s="63" t="s">
        <v>2951</v>
      </c>
      <c r="C1660" s="64" t="s">
        <v>45</v>
      </c>
      <c r="D1660" s="65">
        <v>466.1</v>
      </c>
      <c r="E1660" s="3"/>
    </row>
    <row r="1661" spans="1:5" ht="30">
      <c r="A1661" s="59">
        <v>91299</v>
      </c>
      <c r="B1661" s="66" t="s">
        <v>2952</v>
      </c>
      <c r="C1661" s="67" t="s">
        <v>45</v>
      </c>
      <c r="D1661" s="68">
        <v>642.27</v>
      </c>
      <c r="E1661" s="3"/>
    </row>
    <row r="1662" spans="1:5" ht="30">
      <c r="A1662" s="59">
        <v>91300</v>
      </c>
      <c r="B1662" s="63" t="s">
        <v>2953</v>
      </c>
      <c r="C1662" s="64" t="s">
        <v>45</v>
      </c>
      <c r="D1662" s="65">
        <v>27</v>
      </c>
      <c r="E1662" s="3"/>
    </row>
    <row r="1663" spans="1:5" ht="30">
      <c r="A1663" s="59">
        <v>91301</v>
      </c>
      <c r="B1663" s="66" t="s">
        <v>2954</v>
      </c>
      <c r="C1663" s="67" t="s">
        <v>45</v>
      </c>
      <c r="D1663" s="68">
        <v>28.36</v>
      </c>
      <c r="E1663" s="3"/>
    </row>
    <row r="1664" spans="1:5" ht="30">
      <c r="A1664" s="59">
        <v>91302</v>
      </c>
      <c r="B1664" s="63" t="s">
        <v>2955</v>
      </c>
      <c r="C1664" s="64" t="s">
        <v>45</v>
      </c>
      <c r="D1664" s="65">
        <v>29.73</v>
      </c>
      <c r="E1664" s="3"/>
    </row>
    <row r="1665" spans="1:5" ht="30">
      <c r="A1665" s="59">
        <v>91303</v>
      </c>
      <c r="B1665" s="63" t="s">
        <v>2956</v>
      </c>
      <c r="C1665" s="64" t="s">
        <v>45</v>
      </c>
      <c r="D1665" s="65">
        <v>31.14</v>
      </c>
      <c r="E1665" s="3"/>
    </row>
    <row r="1666" spans="1:5" ht="30">
      <c r="A1666" s="59">
        <v>91304</v>
      </c>
      <c r="B1666" s="66" t="s">
        <v>2957</v>
      </c>
      <c r="C1666" s="67" t="s">
        <v>45</v>
      </c>
      <c r="D1666" s="68">
        <v>75.45</v>
      </c>
      <c r="E1666" s="3"/>
    </row>
    <row r="1667" spans="1:5" ht="30">
      <c r="A1667" s="59">
        <v>91305</v>
      </c>
      <c r="B1667" s="63" t="s">
        <v>2958</v>
      </c>
      <c r="C1667" s="64" t="s">
        <v>45</v>
      </c>
      <c r="D1667" s="65">
        <v>56.92</v>
      </c>
      <c r="E1667" s="3"/>
    </row>
    <row r="1668" spans="1:5" ht="30">
      <c r="A1668" s="59">
        <v>91306</v>
      </c>
      <c r="B1668" s="63" t="s">
        <v>356</v>
      </c>
      <c r="C1668" s="64" t="s">
        <v>45</v>
      </c>
      <c r="D1668" s="65">
        <v>85.53</v>
      </c>
      <c r="E1668" s="3"/>
    </row>
    <row r="1669" spans="1:5" ht="30">
      <c r="A1669" s="59">
        <v>91307</v>
      </c>
      <c r="B1669" s="66" t="s">
        <v>357</v>
      </c>
      <c r="C1669" s="67" t="s">
        <v>45</v>
      </c>
      <c r="D1669" s="68">
        <v>59.82</v>
      </c>
      <c r="E1669" s="3"/>
    </row>
    <row r="1670" spans="1:5" ht="45">
      <c r="A1670" s="89">
        <v>91312</v>
      </c>
      <c r="B1670" s="63" t="s">
        <v>2959</v>
      </c>
      <c r="C1670" s="64" t="s">
        <v>45</v>
      </c>
      <c r="D1670" s="65">
        <v>594.02</v>
      </c>
      <c r="E1670" s="3"/>
    </row>
    <row r="1671" spans="1:5" ht="45">
      <c r="A1671" s="89">
        <v>91313</v>
      </c>
      <c r="B1671" s="66" t="s">
        <v>2960</v>
      </c>
      <c r="C1671" s="67" t="s">
        <v>45</v>
      </c>
      <c r="D1671" s="68">
        <v>634.96</v>
      </c>
      <c r="E1671" s="3"/>
    </row>
    <row r="1672" spans="1:5" ht="45">
      <c r="A1672" s="89">
        <v>91314</v>
      </c>
      <c r="B1672" s="63" t="s">
        <v>2961</v>
      </c>
      <c r="C1672" s="64" t="s">
        <v>45</v>
      </c>
      <c r="D1672" s="65">
        <v>662.37</v>
      </c>
      <c r="E1672" s="3"/>
    </row>
    <row r="1673" spans="1:5" ht="45">
      <c r="A1673" s="59">
        <v>91315</v>
      </c>
      <c r="B1673" s="63" t="s">
        <v>2962</v>
      </c>
      <c r="C1673" s="64" t="s">
        <v>45</v>
      </c>
      <c r="D1673" s="65">
        <v>692.1</v>
      </c>
      <c r="E1673" s="3"/>
    </row>
    <row r="1674" spans="1:5" ht="30">
      <c r="A1674" s="59">
        <v>91318</v>
      </c>
      <c r="B1674" s="63" t="s">
        <v>2963</v>
      </c>
      <c r="C1674" s="64" t="s">
        <v>45</v>
      </c>
      <c r="D1674" s="65">
        <v>537.1</v>
      </c>
      <c r="E1674" s="3"/>
    </row>
    <row r="1675" spans="1:5" ht="30">
      <c r="A1675" s="59">
        <v>91319</v>
      </c>
      <c r="B1675" s="63" t="s">
        <v>2964</v>
      </c>
      <c r="C1675" s="64" t="s">
        <v>45</v>
      </c>
      <c r="D1675" s="65">
        <v>575.14</v>
      </c>
      <c r="E1675" s="3"/>
    </row>
    <row r="1676" spans="1:5" ht="30">
      <c r="A1676" s="89">
        <v>91320</v>
      </c>
      <c r="B1676" s="66" t="s">
        <v>2965</v>
      </c>
      <c r="C1676" s="67" t="s">
        <v>45</v>
      </c>
      <c r="D1676" s="68">
        <v>586.91999999999996</v>
      </c>
      <c r="E1676" s="3"/>
    </row>
    <row r="1677" spans="1:5" ht="30">
      <c r="A1677" s="59">
        <v>91321</v>
      </c>
      <c r="B1677" s="63" t="s">
        <v>2966</v>
      </c>
      <c r="C1677" s="64" t="s">
        <v>45</v>
      </c>
      <c r="D1677" s="65">
        <v>616.65</v>
      </c>
      <c r="E1677" s="3"/>
    </row>
    <row r="1678" spans="1:5" ht="30">
      <c r="A1678" s="59">
        <v>91324</v>
      </c>
      <c r="B1678" s="66" t="s">
        <v>2967</v>
      </c>
      <c r="C1678" s="67" t="s">
        <v>45</v>
      </c>
      <c r="D1678" s="68">
        <v>543.27</v>
      </c>
      <c r="E1678" s="3"/>
    </row>
    <row r="1679" spans="1:5" ht="30">
      <c r="A1679" s="59">
        <v>91325</v>
      </c>
      <c r="B1679" s="66" t="s">
        <v>2968</v>
      </c>
      <c r="C1679" s="67" t="s">
        <v>45</v>
      </c>
      <c r="D1679" s="68">
        <v>507.52</v>
      </c>
      <c r="E1679" s="3"/>
    </row>
    <row r="1680" spans="1:5" ht="30">
      <c r="A1680" s="59">
        <v>91326</v>
      </c>
      <c r="B1680" s="63" t="s">
        <v>2969</v>
      </c>
      <c r="C1680" s="64" t="s">
        <v>45</v>
      </c>
      <c r="D1680" s="65">
        <v>610.03</v>
      </c>
      <c r="E1680" s="3"/>
    </row>
    <row r="1681" spans="1:5" ht="30">
      <c r="A1681" s="59">
        <v>91327</v>
      </c>
      <c r="B1681" s="63" t="s">
        <v>2970</v>
      </c>
      <c r="C1681" s="64" t="s">
        <v>45</v>
      </c>
      <c r="D1681" s="65">
        <v>611.91</v>
      </c>
      <c r="E1681" s="3"/>
    </row>
    <row r="1682" spans="1:5" ht="30">
      <c r="A1682" s="59">
        <v>91328</v>
      </c>
      <c r="B1682" s="66" t="s">
        <v>2971</v>
      </c>
      <c r="C1682" s="67" t="s">
        <v>45</v>
      </c>
      <c r="D1682" s="68">
        <v>586.69000000000005</v>
      </c>
      <c r="E1682" s="3"/>
    </row>
    <row r="1683" spans="1:5" ht="30">
      <c r="A1683" s="59">
        <v>91329</v>
      </c>
      <c r="B1683" s="66" t="s">
        <v>2972</v>
      </c>
      <c r="C1683" s="67" t="s">
        <v>45</v>
      </c>
      <c r="D1683" s="68">
        <v>526.70000000000005</v>
      </c>
      <c r="E1683" s="3"/>
    </row>
    <row r="1684" spans="1:5" ht="30">
      <c r="A1684" s="59">
        <v>91330</v>
      </c>
      <c r="B1684" s="63" t="s">
        <v>2973</v>
      </c>
      <c r="C1684" s="64" t="s">
        <v>45</v>
      </c>
      <c r="D1684" s="65">
        <v>617.28</v>
      </c>
      <c r="E1684" s="3"/>
    </row>
    <row r="1685" spans="1:5" ht="30">
      <c r="A1685" s="59">
        <v>91331</v>
      </c>
      <c r="B1685" s="63" t="s">
        <v>2974</v>
      </c>
      <c r="C1685" s="64" t="s">
        <v>45</v>
      </c>
      <c r="D1685" s="65">
        <v>557.11</v>
      </c>
      <c r="E1685" s="3"/>
    </row>
    <row r="1686" spans="1:5" ht="30">
      <c r="A1686" s="59">
        <v>91332</v>
      </c>
      <c r="B1686" s="63" t="s">
        <v>2975</v>
      </c>
      <c r="C1686" s="64" t="s">
        <v>45</v>
      </c>
      <c r="D1686" s="65">
        <v>672.11</v>
      </c>
      <c r="E1686" s="3"/>
    </row>
    <row r="1687" spans="1:5" ht="30">
      <c r="A1687" s="59">
        <v>91333</v>
      </c>
      <c r="B1687" s="66" t="s">
        <v>2976</v>
      </c>
      <c r="C1687" s="67" t="s">
        <v>45</v>
      </c>
      <c r="D1687" s="68">
        <v>611.72</v>
      </c>
      <c r="E1687" s="3"/>
    </row>
    <row r="1688" spans="1:5" ht="30">
      <c r="A1688" s="59">
        <v>91334</v>
      </c>
      <c r="B1688" s="63" t="s">
        <v>2977</v>
      </c>
      <c r="C1688" s="64" t="s">
        <v>45</v>
      </c>
      <c r="D1688" s="65">
        <v>832.2</v>
      </c>
      <c r="E1688" s="3"/>
    </row>
    <row r="1689" spans="1:5" ht="30">
      <c r="A1689" s="59">
        <v>91335</v>
      </c>
      <c r="B1689" s="66" t="s">
        <v>2978</v>
      </c>
      <c r="C1689" s="67" t="s">
        <v>45</v>
      </c>
      <c r="D1689" s="68">
        <v>771.81</v>
      </c>
      <c r="E1689" s="3"/>
    </row>
    <row r="1690" spans="1:5" ht="45">
      <c r="A1690" s="59">
        <v>91336</v>
      </c>
      <c r="B1690" s="66" t="s">
        <v>2979</v>
      </c>
      <c r="C1690" s="67" t="s">
        <v>45</v>
      </c>
      <c r="D1690" s="68">
        <v>1008.37</v>
      </c>
      <c r="E1690" s="3"/>
    </row>
    <row r="1691" spans="1:5" ht="45">
      <c r="A1691" s="59">
        <v>91337</v>
      </c>
      <c r="B1691" s="66" t="s">
        <v>2980</v>
      </c>
      <c r="C1691" s="67" t="s">
        <v>45</v>
      </c>
      <c r="D1691" s="68">
        <v>947.98</v>
      </c>
      <c r="E1691" s="3"/>
    </row>
    <row r="1692" spans="1:5">
      <c r="A1692" s="59" t="s">
        <v>1449</v>
      </c>
      <c r="B1692" s="63" t="s">
        <v>2981</v>
      </c>
      <c r="C1692" s="64" t="s">
        <v>45</v>
      </c>
      <c r="D1692" s="65">
        <v>1395.67</v>
      </c>
      <c r="E1692" s="3"/>
    </row>
    <row r="1693" spans="1:5">
      <c r="A1693" s="59">
        <v>84844</v>
      </c>
      <c r="B1693" s="66" t="s">
        <v>358</v>
      </c>
      <c r="C1693" s="67" t="s">
        <v>79</v>
      </c>
      <c r="D1693" s="68">
        <v>406.87</v>
      </c>
      <c r="E1693" s="3"/>
    </row>
    <row r="1694" spans="1:5">
      <c r="A1694" s="59">
        <v>84845</v>
      </c>
      <c r="B1694" s="63" t="s">
        <v>2982</v>
      </c>
      <c r="C1694" s="64" t="s">
        <v>79</v>
      </c>
      <c r="D1694" s="65">
        <v>608.33000000000004</v>
      </c>
      <c r="E1694" s="3"/>
    </row>
    <row r="1695" spans="1:5">
      <c r="A1695" s="59">
        <v>84846</v>
      </c>
      <c r="B1695" s="70" t="s">
        <v>359</v>
      </c>
      <c r="C1695" s="71" t="s">
        <v>79</v>
      </c>
      <c r="D1695" s="14">
        <v>622.78</v>
      </c>
      <c r="E1695" s="3"/>
    </row>
    <row r="1696" spans="1:5">
      <c r="A1696" s="59">
        <v>84847</v>
      </c>
      <c r="B1696" s="70" t="s">
        <v>2983</v>
      </c>
      <c r="C1696" s="71" t="s">
        <v>79</v>
      </c>
      <c r="D1696" s="14">
        <v>622.78</v>
      </c>
      <c r="E1696" s="3"/>
    </row>
    <row r="1697" spans="1:5">
      <c r="A1697" s="59">
        <v>84848</v>
      </c>
      <c r="B1697" s="70" t="s">
        <v>2984</v>
      </c>
      <c r="C1697" s="71" t="s">
        <v>79</v>
      </c>
      <c r="D1697" s="14">
        <v>496.32</v>
      </c>
      <c r="E1697" s="3"/>
    </row>
    <row r="1698" spans="1:5">
      <c r="A1698" s="89">
        <v>84849</v>
      </c>
      <c r="B1698" s="66" t="s">
        <v>2985</v>
      </c>
      <c r="C1698" s="67" t="s">
        <v>45</v>
      </c>
      <c r="D1698" s="68">
        <v>98.28</v>
      </c>
      <c r="E1698" s="3"/>
    </row>
    <row r="1699" spans="1:5">
      <c r="A1699" s="59" t="s">
        <v>1450</v>
      </c>
      <c r="B1699" s="66" t="s">
        <v>2986</v>
      </c>
      <c r="C1699" s="67" t="s">
        <v>79</v>
      </c>
      <c r="D1699" s="68">
        <v>412.92</v>
      </c>
      <c r="E1699" s="3"/>
    </row>
    <row r="1700" spans="1:5">
      <c r="A1700" s="59" t="s">
        <v>1451</v>
      </c>
      <c r="B1700" s="63" t="s">
        <v>360</v>
      </c>
      <c r="C1700" s="64" t="s">
        <v>79</v>
      </c>
      <c r="D1700" s="65">
        <v>284.06</v>
      </c>
      <c r="E1700" s="3"/>
    </row>
    <row r="1701" spans="1:5">
      <c r="A1701" s="59" t="s">
        <v>1452</v>
      </c>
      <c r="B1701" s="66" t="s">
        <v>2987</v>
      </c>
      <c r="C1701" s="67" t="s">
        <v>79</v>
      </c>
      <c r="D1701" s="68">
        <v>382.19</v>
      </c>
      <c r="E1701" s="3"/>
    </row>
    <row r="1702" spans="1:5">
      <c r="A1702" s="59" t="s">
        <v>1453</v>
      </c>
      <c r="B1702" s="63" t="s">
        <v>361</v>
      </c>
      <c r="C1702" s="64" t="s">
        <v>45</v>
      </c>
      <c r="D1702" s="65">
        <v>84.18</v>
      </c>
      <c r="E1702" s="3"/>
    </row>
    <row r="1703" spans="1:5">
      <c r="A1703" s="59" t="s">
        <v>1454</v>
      </c>
      <c r="B1703" s="63" t="s">
        <v>362</v>
      </c>
      <c r="C1703" s="64" t="s">
        <v>45</v>
      </c>
      <c r="D1703" s="65">
        <v>96.1</v>
      </c>
      <c r="E1703" s="3"/>
    </row>
    <row r="1704" spans="1:5">
      <c r="A1704" s="59" t="s">
        <v>1455</v>
      </c>
      <c r="B1704" s="66" t="s">
        <v>363</v>
      </c>
      <c r="C1704" s="67" t="s">
        <v>79</v>
      </c>
      <c r="D1704" s="68">
        <v>327.68</v>
      </c>
      <c r="E1704" s="3"/>
    </row>
    <row r="1705" spans="1:5" ht="30">
      <c r="A1705" s="59" t="s">
        <v>1456</v>
      </c>
      <c r="B1705" s="70" t="s">
        <v>364</v>
      </c>
      <c r="C1705" s="71" t="s">
        <v>79</v>
      </c>
      <c r="D1705" s="14">
        <v>285.38</v>
      </c>
    </row>
    <row r="1706" spans="1:5">
      <c r="A1706" s="59" t="s">
        <v>1457</v>
      </c>
      <c r="B1706" s="70" t="s">
        <v>2988</v>
      </c>
      <c r="C1706" s="71" t="s">
        <v>79</v>
      </c>
      <c r="D1706" s="14">
        <v>216.26</v>
      </c>
    </row>
    <row r="1707" spans="1:5">
      <c r="A1707" s="59">
        <v>84854</v>
      </c>
      <c r="B1707" s="70" t="s">
        <v>365</v>
      </c>
      <c r="C1707" s="71" t="s">
        <v>30</v>
      </c>
      <c r="D1707" s="14">
        <v>31.88</v>
      </c>
    </row>
    <row r="1708" spans="1:5">
      <c r="A1708" s="59">
        <v>94559</v>
      </c>
      <c r="B1708" s="70" t="s">
        <v>2989</v>
      </c>
      <c r="C1708" s="71" t="s">
        <v>79</v>
      </c>
      <c r="D1708" s="14">
        <v>425.89</v>
      </c>
    </row>
    <row r="1709" spans="1:5">
      <c r="A1709" s="59">
        <v>94560</v>
      </c>
      <c r="B1709" s="70" t="s">
        <v>366</v>
      </c>
      <c r="C1709" s="71" t="s">
        <v>79</v>
      </c>
      <c r="D1709" s="14">
        <v>362.04</v>
      </c>
    </row>
    <row r="1710" spans="1:5">
      <c r="A1710" s="59">
        <v>94562</v>
      </c>
      <c r="B1710" s="66" t="s">
        <v>367</v>
      </c>
      <c r="C1710" s="67" t="s">
        <v>79</v>
      </c>
      <c r="D1710" s="68">
        <v>382.91</v>
      </c>
      <c r="E1710" s="3"/>
    </row>
    <row r="1711" spans="1:5">
      <c r="A1711" s="59">
        <v>94563</v>
      </c>
      <c r="B1711" s="66" t="s">
        <v>368</v>
      </c>
      <c r="C1711" s="67" t="s">
        <v>79</v>
      </c>
      <c r="D1711" s="68">
        <v>478.72</v>
      </c>
      <c r="E1711" s="3"/>
    </row>
    <row r="1712" spans="1:5" ht="30">
      <c r="A1712" s="59">
        <v>94564</v>
      </c>
      <c r="B1712" s="63" t="s">
        <v>2990</v>
      </c>
      <c r="C1712" s="64" t="s">
        <v>79</v>
      </c>
      <c r="D1712" s="65">
        <v>372.75</v>
      </c>
      <c r="E1712" s="3"/>
    </row>
    <row r="1713" spans="1:5" ht="30">
      <c r="A1713" s="59">
        <v>94565</v>
      </c>
      <c r="B1713" s="70" t="s">
        <v>2991</v>
      </c>
      <c r="C1713" s="71" t="s">
        <v>79</v>
      </c>
      <c r="D1713" s="14">
        <v>343.92</v>
      </c>
    </row>
    <row r="1714" spans="1:5" ht="30">
      <c r="A1714" s="59">
        <v>94567</v>
      </c>
      <c r="B1714" s="70" t="s">
        <v>2992</v>
      </c>
      <c r="C1714" s="71" t="s">
        <v>79</v>
      </c>
      <c r="D1714" s="14">
        <v>359.57</v>
      </c>
      <c r="E1714" s="3"/>
    </row>
    <row r="1715" spans="1:5" ht="30">
      <c r="A1715" s="59">
        <v>94568</v>
      </c>
      <c r="B1715" s="70" t="s">
        <v>2993</v>
      </c>
      <c r="C1715" s="71" t="s">
        <v>79</v>
      </c>
      <c r="D1715" s="14">
        <v>451.47</v>
      </c>
    </row>
    <row r="1716" spans="1:5">
      <c r="A1716" s="59" t="s">
        <v>1458</v>
      </c>
      <c r="B1716" s="70" t="s">
        <v>369</v>
      </c>
      <c r="C1716" s="71" t="s">
        <v>79</v>
      </c>
      <c r="D1716" s="14">
        <v>271.89</v>
      </c>
    </row>
    <row r="1717" spans="1:5">
      <c r="A1717" s="59">
        <v>73631</v>
      </c>
      <c r="B1717" s="70" t="s">
        <v>370</v>
      </c>
      <c r="C1717" s="71" t="s">
        <v>79</v>
      </c>
      <c r="D1717" s="14">
        <v>318.41000000000003</v>
      </c>
    </row>
    <row r="1718" spans="1:5">
      <c r="A1718" s="59" t="s">
        <v>1459</v>
      </c>
      <c r="B1718" s="70" t="s">
        <v>371</v>
      </c>
      <c r="C1718" s="71" t="s">
        <v>30</v>
      </c>
      <c r="D1718" s="14">
        <v>323.88</v>
      </c>
    </row>
    <row r="1719" spans="1:5">
      <c r="A1719" s="59">
        <v>73665</v>
      </c>
      <c r="B1719" s="70" t="s">
        <v>2994</v>
      </c>
      <c r="C1719" s="71" t="s">
        <v>30</v>
      </c>
      <c r="D1719" s="14">
        <v>61.78</v>
      </c>
    </row>
    <row r="1720" spans="1:5">
      <c r="A1720" s="59">
        <v>73669</v>
      </c>
      <c r="B1720" s="70" t="s">
        <v>372</v>
      </c>
      <c r="C1720" s="71" t="s">
        <v>30</v>
      </c>
      <c r="D1720" s="14">
        <v>116.37</v>
      </c>
    </row>
    <row r="1721" spans="1:5">
      <c r="A1721" s="59" t="s">
        <v>1460</v>
      </c>
      <c r="B1721" s="70" t="s">
        <v>373</v>
      </c>
      <c r="C1721" s="71" t="s">
        <v>30</v>
      </c>
      <c r="D1721" s="14">
        <v>65.22</v>
      </c>
    </row>
    <row r="1722" spans="1:5">
      <c r="A1722" s="59" t="s">
        <v>1461</v>
      </c>
      <c r="B1722" s="70" t="s">
        <v>374</v>
      </c>
      <c r="C1722" s="71" t="s">
        <v>30</v>
      </c>
      <c r="D1722" s="14">
        <v>104</v>
      </c>
    </row>
    <row r="1723" spans="1:5">
      <c r="A1723" s="59" t="s">
        <v>1462</v>
      </c>
      <c r="B1723" s="70" t="s">
        <v>375</v>
      </c>
      <c r="C1723" s="71" t="s">
        <v>30</v>
      </c>
      <c r="D1723" s="14">
        <v>76.680000000000007</v>
      </c>
    </row>
    <row r="1724" spans="1:5">
      <c r="A1724" s="59" t="s">
        <v>1463</v>
      </c>
      <c r="B1724" s="66" t="s">
        <v>376</v>
      </c>
      <c r="C1724" s="67" t="s">
        <v>30</v>
      </c>
      <c r="D1724" s="68">
        <v>231.32</v>
      </c>
      <c r="E1724" s="3"/>
    </row>
    <row r="1725" spans="1:5">
      <c r="A1725" s="59">
        <v>84862</v>
      </c>
      <c r="B1725" s="63" t="s">
        <v>377</v>
      </c>
      <c r="C1725" s="64" t="s">
        <v>30</v>
      </c>
      <c r="D1725" s="65">
        <v>204.01</v>
      </c>
      <c r="E1725" s="3"/>
    </row>
    <row r="1726" spans="1:5">
      <c r="A1726" s="59">
        <v>84863</v>
      </c>
      <c r="B1726" s="66" t="s">
        <v>378</v>
      </c>
      <c r="C1726" s="67" t="s">
        <v>30</v>
      </c>
      <c r="D1726" s="68">
        <v>102.86</v>
      </c>
      <c r="E1726" s="3"/>
    </row>
    <row r="1727" spans="1:5" ht="30">
      <c r="A1727" s="59">
        <v>68050</v>
      </c>
      <c r="B1727" s="63" t="s">
        <v>379</v>
      </c>
      <c r="C1727" s="64" t="s">
        <v>79</v>
      </c>
      <c r="D1727" s="65">
        <v>536.16999999999996</v>
      </c>
      <c r="E1727" s="3"/>
    </row>
    <row r="1728" spans="1:5">
      <c r="A1728" s="59">
        <v>90838</v>
      </c>
      <c r="B1728" s="63" t="s">
        <v>380</v>
      </c>
      <c r="C1728" s="64" t="s">
        <v>45</v>
      </c>
      <c r="D1728" s="65">
        <v>777.34</v>
      </c>
      <c r="E1728" s="3"/>
    </row>
    <row r="1729" spans="1:5" ht="30">
      <c r="A1729" s="59">
        <v>91338</v>
      </c>
      <c r="B1729" s="66" t="s">
        <v>6260</v>
      </c>
      <c r="C1729" s="67" t="s">
        <v>79</v>
      </c>
      <c r="D1729" s="68">
        <v>889.49</v>
      </c>
      <c r="E1729" s="3"/>
    </row>
    <row r="1730" spans="1:5" ht="30">
      <c r="A1730" s="59">
        <v>91341</v>
      </c>
      <c r="B1730" s="70" t="s">
        <v>2995</v>
      </c>
      <c r="C1730" s="71" t="s">
        <v>79</v>
      </c>
      <c r="D1730" s="14">
        <v>654.75</v>
      </c>
      <c r="E1730" s="3"/>
    </row>
    <row r="1731" spans="1:5" ht="30">
      <c r="A1731" s="89">
        <v>94805</v>
      </c>
      <c r="B1731" s="63" t="s">
        <v>2996</v>
      </c>
      <c r="C1731" s="64" t="s">
        <v>45</v>
      </c>
      <c r="D1731" s="65">
        <v>1012.51</v>
      </c>
      <c r="E1731" s="3"/>
    </row>
    <row r="1732" spans="1:5" ht="30">
      <c r="A1732" s="59">
        <v>94806</v>
      </c>
      <c r="B1732" s="66" t="s">
        <v>381</v>
      </c>
      <c r="C1732" s="67" t="s">
        <v>45</v>
      </c>
      <c r="D1732" s="68">
        <v>375.6</v>
      </c>
      <c r="E1732" s="3"/>
    </row>
    <row r="1733" spans="1:5" ht="30">
      <c r="A1733" s="59">
        <v>94807</v>
      </c>
      <c r="B1733" s="66" t="s">
        <v>382</v>
      </c>
      <c r="C1733" s="67" t="s">
        <v>45</v>
      </c>
      <c r="D1733" s="68">
        <v>447.72</v>
      </c>
      <c r="E1733" s="3"/>
    </row>
    <row r="1734" spans="1:5">
      <c r="A1734" s="59" t="s">
        <v>1464</v>
      </c>
      <c r="B1734" s="66" t="s">
        <v>2997</v>
      </c>
      <c r="C1734" s="67" t="s">
        <v>30</v>
      </c>
      <c r="D1734" s="68">
        <v>132.19999999999999</v>
      </c>
      <c r="E1734" s="3"/>
    </row>
    <row r="1735" spans="1:5">
      <c r="A1735" s="59" t="s">
        <v>1465</v>
      </c>
      <c r="B1735" s="63" t="s">
        <v>2998</v>
      </c>
      <c r="C1735" s="64" t="s">
        <v>30</v>
      </c>
      <c r="D1735" s="65">
        <v>267.57</v>
      </c>
      <c r="E1735" s="3"/>
    </row>
    <row r="1736" spans="1:5">
      <c r="A1736" s="59" t="s">
        <v>1466</v>
      </c>
      <c r="B1736" s="63" t="s">
        <v>2999</v>
      </c>
      <c r="C1736" s="64" t="s">
        <v>30</v>
      </c>
      <c r="D1736" s="65">
        <v>311.27</v>
      </c>
      <c r="E1736" s="3"/>
    </row>
    <row r="1737" spans="1:5">
      <c r="A1737" s="59">
        <v>85096</v>
      </c>
      <c r="B1737" s="66" t="s">
        <v>383</v>
      </c>
      <c r="C1737" s="67" t="s">
        <v>79</v>
      </c>
      <c r="D1737" s="68">
        <v>270.39999999999998</v>
      </c>
      <c r="E1737" s="3"/>
    </row>
    <row r="1738" spans="1:5">
      <c r="A1738" s="59" t="s">
        <v>1467</v>
      </c>
      <c r="B1738" s="63" t="s">
        <v>384</v>
      </c>
      <c r="C1738" s="64" t="s">
        <v>45</v>
      </c>
      <c r="D1738" s="65">
        <v>69.7</v>
      </c>
      <c r="E1738" s="3"/>
    </row>
    <row r="1739" spans="1:5" ht="30">
      <c r="A1739" s="59">
        <v>84885</v>
      </c>
      <c r="B1739" s="66" t="s">
        <v>3000</v>
      </c>
      <c r="C1739" s="67" t="s">
        <v>45</v>
      </c>
      <c r="D1739" s="68">
        <v>662.91</v>
      </c>
      <c r="E1739" s="3"/>
    </row>
    <row r="1740" spans="1:5">
      <c r="A1740" s="59">
        <v>84886</v>
      </c>
      <c r="B1740" s="66" t="s">
        <v>385</v>
      </c>
      <c r="C1740" s="67" t="s">
        <v>45</v>
      </c>
      <c r="D1740" s="68">
        <v>1230.0999999999999</v>
      </c>
      <c r="E1740" s="3"/>
    </row>
    <row r="1741" spans="1:5">
      <c r="A1741" s="59">
        <v>84889</v>
      </c>
      <c r="B1741" s="63" t="s">
        <v>386</v>
      </c>
      <c r="C1741" s="64" t="s">
        <v>45</v>
      </c>
      <c r="D1741" s="65">
        <v>17.2</v>
      </c>
      <c r="E1741" s="3"/>
    </row>
    <row r="1742" spans="1:5">
      <c r="A1742" s="59">
        <v>84891</v>
      </c>
      <c r="B1742" s="63" t="s">
        <v>387</v>
      </c>
      <c r="C1742" s="64" t="s">
        <v>45</v>
      </c>
      <c r="D1742" s="65">
        <v>184.36</v>
      </c>
      <c r="E1742" s="3"/>
    </row>
    <row r="1743" spans="1:5">
      <c r="A1743" s="59" t="s">
        <v>1468</v>
      </c>
      <c r="B1743" s="63" t="s">
        <v>388</v>
      </c>
      <c r="C1743" s="64" t="s">
        <v>45</v>
      </c>
      <c r="D1743" s="65">
        <v>32.67</v>
      </c>
      <c r="E1743" s="3"/>
    </row>
    <row r="1744" spans="1:5">
      <c r="A1744" s="59" t="s">
        <v>1469</v>
      </c>
      <c r="B1744" s="66" t="s">
        <v>389</v>
      </c>
      <c r="C1744" s="67" t="s">
        <v>45</v>
      </c>
      <c r="D1744" s="68">
        <v>22.1</v>
      </c>
      <c r="E1744" s="3"/>
    </row>
    <row r="1745" spans="1:5">
      <c r="A1745" s="59" t="s">
        <v>1470</v>
      </c>
      <c r="B1745" s="63" t="s">
        <v>3001</v>
      </c>
      <c r="C1745" s="64" t="s">
        <v>45</v>
      </c>
      <c r="D1745" s="65">
        <v>138.94999999999999</v>
      </c>
      <c r="E1745" s="3"/>
    </row>
    <row r="1746" spans="1:5">
      <c r="A1746" s="59">
        <v>84950</v>
      </c>
      <c r="B1746" s="63" t="s">
        <v>390</v>
      </c>
      <c r="C1746" s="64" t="s">
        <v>45</v>
      </c>
      <c r="D1746" s="65">
        <v>46.23</v>
      </c>
      <c r="E1746" s="3"/>
    </row>
    <row r="1747" spans="1:5">
      <c r="A1747" s="59">
        <v>84952</v>
      </c>
      <c r="B1747" s="63" t="s">
        <v>391</v>
      </c>
      <c r="C1747" s="64" t="s">
        <v>45</v>
      </c>
      <c r="D1747" s="65">
        <v>35.119999999999997</v>
      </c>
      <c r="E1747" s="3"/>
    </row>
    <row r="1748" spans="1:5">
      <c r="A1748" s="59">
        <v>72116</v>
      </c>
      <c r="B1748" s="66" t="s">
        <v>392</v>
      </c>
      <c r="C1748" s="67" t="s">
        <v>79</v>
      </c>
      <c r="D1748" s="68">
        <v>79.209999999999994</v>
      </c>
      <c r="E1748" s="3"/>
    </row>
    <row r="1749" spans="1:5">
      <c r="A1749" s="59">
        <v>72117</v>
      </c>
      <c r="B1749" s="63" t="s">
        <v>393</v>
      </c>
      <c r="C1749" s="64" t="s">
        <v>79</v>
      </c>
      <c r="D1749" s="65">
        <v>100.86</v>
      </c>
      <c r="E1749" s="3"/>
    </row>
    <row r="1750" spans="1:5">
      <c r="A1750" s="59">
        <v>72118</v>
      </c>
      <c r="B1750" s="66" t="s">
        <v>3002</v>
      </c>
      <c r="C1750" s="67" t="s">
        <v>79</v>
      </c>
      <c r="D1750" s="68">
        <v>109.96</v>
      </c>
      <c r="E1750" s="3"/>
    </row>
    <row r="1751" spans="1:5">
      <c r="A1751" s="59">
        <v>72119</v>
      </c>
      <c r="B1751" s="63" t="s">
        <v>3003</v>
      </c>
      <c r="C1751" s="64" t="s">
        <v>79</v>
      </c>
      <c r="D1751" s="65">
        <v>136.19999999999999</v>
      </c>
      <c r="E1751" s="3"/>
    </row>
    <row r="1752" spans="1:5">
      <c r="A1752" s="59">
        <v>72120</v>
      </c>
      <c r="B1752" s="66" t="s">
        <v>3004</v>
      </c>
      <c r="C1752" s="67" t="s">
        <v>79</v>
      </c>
      <c r="D1752" s="68">
        <v>169.65</v>
      </c>
      <c r="E1752" s="3"/>
    </row>
    <row r="1753" spans="1:5">
      <c r="A1753" s="59">
        <v>72122</v>
      </c>
      <c r="B1753" s="66" t="s">
        <v>394</v>
      </c>
      <c r="C1753" s="67" t="s">
        <v>79</v>
      </c>
      <c r="D1753" s="68">
        <v>87.36</v>
      </c>
      <c r="E1753" s="3"/>
    </row>
    <row r="1754" spans="1:5">
      <c r="A1754" s="59">
        <v>72123</v>
      </c>
      <c r="B1754" s="63" t="s">
        <v>395</v>
      </c>
      <c r="C1754" s="64" t="s">
        <v>79</v>
      </c>
      <c r="D1754" s="65">
        <v>223.86</v>
      </c>
      <c r="E1754" s="3"/>
    </row>
    <row r="1755" spans="1:5">
      <c r="A1755" s="59" t="s">
        <v>1471</v>
      </c>
      <c r="B1755" s="66" t="s">
        <v>3005</v>
      </c>
      <c r="C1755" s="67" t="s">
        <v>45</v>
      </c>
      <c r="D1755" s="68">
        <v>1910.63</v>
      </c>
      <c r="E1755" s="3"/>
    </row>
    <row r="1756" spans="1:5">
      <c r="A1756" s="59" t="s">
        <v>1472</v>
      </c>
      <c r="B1756" s="63" t="s">
        <v>396</v>
      </c>
      <c r="C1756" s="64" t="s">
        <v>79</v>
      </c>
      <c r="D1756" s="65">
        <v>317.87</v>
      </c>
      <c r="E1756" s="3"/>
    </row>
    <row r="1757" spans="1:5">
      <c r="A1757" s="89" t="s">
        <v>1473</v>
      </c>
      <c r="B1757" s="66" t="s">
        <v>3006</v>
      </c>
      <c r="C1757" s="67" t="s">
        <v>79</v>
      </c>
      <c r="D1757" s="68">
        <v>343.98</v>
      </c>
      <c r="E1757" s="3"/>
    </row>
    <row r="1758" spans="1:5">
      <c r="A1758" s="59">
        <v>84957</v>
      </c>
      <c r="B1758" s="63" t="s">
        <v>397</v>
      </c>
      <c r="C1758" s="64" t="s">
        <v>79</v>
      </c>
      <c r="D1758" s="65">
        <v>122.44</v>
      </c>
      <c r="E1758" s="3"/>
    </row>
    <row r="1759" spans="1:5">
      <c r="A1759" s="59">
        <v>84959</v>
      </c>
      <c r="B1759" s="63" t="s">
        <v>398</v>
      </c>
      <c r="C1759" s="64" t="s">
        <v>79</v>
      </c>
      <c r="D1759" s="65">
        <v>141.94</v>
      </c>
      <c r="E1759" s="3"/>
    </row>
    <row r="1760" spans="1:5">
      <c r="A1760" s="59">
        <v>85001</v>
      </c>
      <c r="B1760" s="63" t="s">
        <v>399</v>
      </c>
      <c r="C1760" s="64" t="s">
        <v>79</v>
      </c>
      <c r="D1760" s="65">
        <v>135.44</v>
      </c>
      <c r="E1760" s="3"/>
    </row>
    <row r="1761" spans="1:5">
      <c r="A1761" s="59">
        <v>85002</v>
      </c>
      <c r="B1761" s="66" t="s">
        <v>400</v>
      </c>
      <c r="C1761" s="67" t="s">
        <v>79</v>
      </c>
      <c r="D1761" s="68">
        <v>187.44</v>
      </c>
      <c r="E1761" s="3"/>
    </row>
    <row r="1762" spans="1:5">
      <c r="A1762" s="59">
        <v>85004</v>
      </c>
      <c r="B1762" s="63" t="s">
        <v>401</v>
      </c>
      <c r="C1762" s="64" t="s">
        <v>79</v>
      </c>
      <c r="D1762" s="65">
        <v>96.43</v>
      </c>
      <c r="E1762" s="3"/>
    </row>
    <row r="1763" spans="1:5">
      <c r="A1763" s="59">
        <v>85005</v>
      </c>
      <c r="B1763" s="63" t="s">
        <v>402</v>
      </c>
      <c r="C1763" s="64" t="s">
        <v>79</v>
      </c>
      <c r="D1763" s="65">
        <v>278.16000000000003</v>
      </c>
      <c r="E1763" s="3"/>
    </row>
    <row r="1764" spans="1:5">
      <c r="A1764" s="59">
        <v>68054</v>
      </c>
      <c r="B1764" s="66" t="s">
        <v>403</v>
      </c>
      <c r="C1764" s="67" t="s">
        <v>79</v>
      </c>
      <c r="D1764" s="68">
        <v>213.07</v>
      </c>
      <c r="E1764" s="3"/>
    </row>
    <row r="1765" spans="1:5">
      <c r="A1765" s="59" t="s">
        <v>1474</v>
      </c>
      <c r="B1765" s="63" t="s">
        <v>404</v>
      </c>
      <c r="C1765" s="64" t="s">
        <v>79</v>
      </c>
      <c r="D1765" s="65">
        <v>346.41</v>
      </c>
      <c r="E1765" s="3"/>
    </row>
    <row r="1766" spans="1:5" ht="30">
      <c r="A1766" s="59" t="s">
        <v>1475</v>
      </c>
      <c r="B1766" s="66" t="s">
        <v>3007</v>
      </c>
      <c r="C1766" s="67" t="s">
        <v>79</v>
      </c>
      <c r="D1766" s="68">
        <v>634.23</v>
      </c>
      <c r="E1766" s="3"/>
    </row>
    <row r="1767" spans="1:5">
      <c r="A1767" s="59">
        <v>85188</v>
      </c>
      <c r="B1767" s="63" t="s">
        <v>3008</v>
      </c>
      <c r="C1767" s="64" t="s">
        <v>45</v>
      </c>
      <c r="D1767" s="65">
        <v>585.73</v>
      </c>
      <c r="E1767" s="3"/>
    </row>
    <row r="1768" spans="1:5">
      <c r="A1768" s="59">
        <v>85189</v>
      </c>
      <c r="B1768" s="66" t="s">
        <v>3009</v>
      </c>
      <c r="C1768" s="67" t="s">
        <v>45</v>
      </c>
      <c r="D1768" s="68">
        <v>1171</v>
      </c>
      <c r="E1768" s="3"/>
    </row>
    <row r="1769" spans="1:5">
      <c r="A1769" s="59">
        <v>85010</v>
      </c>
      <c r="B1769" s="66" t="s">
        <v>405</v>
      </c>
      <c r="C1769" s="67" t="s">
        <v>79</v>
      </c>
      <c r="D1769" s="68">
        <v>475.73</v>
      </c>
      <c r="E1769" s="3"/>
    </row>
    <row r="1770" spans="1:5">
      <c r="A1770" s="59">
        <v>85014</v>
      </c>
      <c r="B1770" s="63" t="s">
        <v>406</v>
      </c>
      <c r="C1770" s="64" t="s">
        <v>79</v>
      </c>
      <c r="D1770" s="65">
        <v>571.32000000000005</v>
      </c>
      <c r="E1770" s="3"/>
    </row>
    <row r="1771" spans="1:5" ht="30">
      <c r="A1771" s="59">
        <v>94569</v>
      </c>
      <c r="B1771" s="66" t="s">
        <v>3010</v>
      </c>
      <c r="C1771" s="67" t="s">
        <v>79</v>
      </c>
      <c r="D1771" s="68">
        <v>646.9</v>
      </c>
      <c r="E1771" s="3"/>
    </row>
    <row r="1772" spans="1:5" ht="30">
      <c r="A1772" s="59">
        <v>94570</v>
      </c>
      <c r="B1772" s="66" t="s">
        <v>3011</v>
      </c>
      <c r="C1772" s="67" t="s">
        <v>79</v>
      </c>
      <c r="D1772" s="68">
        <v>416.62</v>
      </c>
      <c r="E1772" s="3"/>
    </row>
    <row r="1773" spans="1:5" ht="30">
      <c r="A1773" s="59">
        <v>94572</v>
      </c>
      <c r="B1773" s="63" t="s">
        <v>3012</v>
      </c>
      <c r="C1773" s="64" t="s">
        <v>79</v>
      </c>
      <c r="D1773" s="65">
        <v>631.13</v>
      </c>
      <c r="E1773" s="3"/>
    </row>
    <row r="1774" spans="1:5" ht="30">
      <c r="A1774" s="59">
        <v>94573</v>
      </c>
      <c r="B1774" s="63" t="s">
        <v>3013</v>
      </c>
      <c r="C1774" s="64" t="s">
        <v>79</v>
      </c>
      <c r="D1774" s="65">
        <v>479.04</v>
      </c>
      <c r="E1774" s="3"/>
    </row>
    <row r="1775" spans="1:5" ht="30">
      <c r="A1775" s="59">
        <v>94574</v>
      </c>
      <c r="B1775" s="66" t="s">
        <v>3014</v>
      </c>
      <c r="C1775" s="67" t="s">
        <v>79</v>
      </c>
      <c r="D1775" s="68">
        <v>711.18</v>
      </c>
      <c r="E1775" s="3"/>
    </row>
    <row r="1776" spans="1:5" ht="30">
      <c r="A1776" s="59">
        <v>94575</v>
      </c>
      <c r="B1776" s="66" t="s">
        <v>407</v>
      </c>
      <c r="C1776" s="67" t="s">
        <v>79</v>
      </c>
      <c r="D1776" s="68">
        <v>687.34</v>
      </c>
      <c r="E1776" s="3"/>
    </row>
    <row r="1777" spans="1:5" ht="30">
      <c r="A1777" s="59">
        <v>94576</v>
      </c>
      <c r="B1777" s="66" t="s">
        <v>408</v>
      </c>
      <c r="C1777" s="67" t="s">
        <v>79</v>
      </c>
      <c r="D1777" s="68">
        <v>427.93</v>
      </c>
      <c r="E1777" s="3"/>
    </row>
    <row r="1778" spans="1:5" ht="30">
      <c r="A1778" s="59">
        <v>94578</v>
      </c>
      <c r="B1778" s="66" t="s">
        <v>409</v>
      </c>
      <c r="C1778" s="67" t="s">
        <v>79</v>
      </c>
      <c r="D1778" s="68">
        <v>642.62</v>
      </c>
      <c r="E1778" s="3"/>
    </row>
    <row r="1779" spans="1:5" ht="30">
      <c r="A1779" s="89">
        <v>94579</v>
      </c>
      <c r="B1779" s="63" t="s">
        <v>410</v>
      </c>
      <c r="C1779" s="64" t="s">
        <v>79</v>
      </c>
      <c r="D1779" s="65">
        <v>491.28</v>
      </c>
      <c r="E1779" s="3"/>
    </row>
    <row r="1780" spans="1:5" ht="30">
      <c r="A1780" s="59">
        <v>94580</v>
      </c>
      <c r="B1780" s="66" t="s">
        <v>411</v>
      </c>
      <c r="C1780" s="67" t="s">
        <v>79</v>
      </c>
      <c r="D1780" s="68">
        <v>723.02</v>
      </c>
      <c r="E1780" s="3"/>
    </row>
    <row r="1781" spans="1:5">
      <c r="A1781" s="59">
        <v>94581</v>
      </c>
      <c r="B1781" s="66" t="s">
        <v>3015</v>
      </c>
      <c r="C1781" s="67" t="s">
        <v>79</v>
      </c>
      <c r="D1781" s="68">
        <v>686.98</v>
      </c>
      <c r="E1781" s="3"/>
    </row>
    <row r="1782" spans="1:5">
      <c r="A1782" s="59">
        <v>94582</v>
      </c>
      <c r="B1782" s="66" t="s">
        <v>3016</v>
      </c>
      <c r="C1782" s="67" t="s">
        <v>79</v>
      </c>
      <c r="D1782" s="68">
        <v>428.63</v>
      </c>
      <c r="E1782" s="3"/>
    </row>
    <row r="1783" spans="1:5">
      <c r="A1783" s="59">
        <v>94584</v>
      </c>
      <c r="B1783" s="66" t="s">
        <v>3017</v>
      </c>
      <c r="C1783" s="67" t="s">
        <v>79</v>
      </c>
      <c r="D1783" s="68">
        <v>649.41999999999996</v>
      </c>
      <c r="E1783" s="3"/>
    </row>
    <row r="1784" spans="1:5">
      <c r="A1784" s="59">
        <v>94585</v>
      </c>
      <c r="B1784" s="66" t="s">
        <v>3018</v>
      </c>
      <c r="C1784" s="67" t="s">
        <v>79</v>
      </c>
      <c r="D1784" s="68">
        <v>491.16</v>
      </c>
      <c r="E1784" s="3"/>
    </row>
    <row r="1785" spans="1:5">
      <c r="A1785" s="59">
        <v>94586</v>
      </c>
      <c r="B1785" s="63" t="s">
        <v>3019</v>
      </c>
      <c r="C1785" s="64" t="s">
        <v>79</v>
      </c>
      <c r="D1785" s="65">
        <v>730.75</v>
      </c>
      <c r="E1785" s="3"/>
    </row>
    <row r="1786" spans="1:5">
      <c r="A1786" s="89" t="s">
        <v>1476</v>
      </c>
      <c r="B1786" s="63" t="s">
        <v>412</v>
      </c>
      <c r="C1786" s="64" t="s">
        <v>30</v>
      </c>
      <c r="D1786" s="65">
        <v>37.74</v>
      </c>
      <c r="E1786" s="3"/>
    </row>
    <row r="1787" spans="1:5">
      <c r="A1787" s="59" t="s">
        <v>1477</v>
      </c>
      <c r="B1787" s="66" t="s">
        <v>3020</v>
      </c>
      <c r="C1787" s="67" t="s">
        <v>30</v>
      </c>
      <c r="D1787" s="68">
        <v>29.64</v>
      </c>
      <c r="E1787" s="3"/>
    </row>
    <row r="1788" spans="1:5">
      <c r="A1788" s="59">
        <v>85015</v>
      </c>
      <c r="B1788" s="66" t="s">
        <v>413</v>
      </c>
      <c r="C1788" s="67" t="s">
        <v>30</v>
      </c>
      <c r="D1788" s="68">
        <v>21.09</v>
      </c>
      <c r="E1788" s="3"/>
    </row>
    <row r="1789" spans="1:5">
      <c r="A1789" s="59">
        <v>85016</v>
      </c>
      <c r="B1789" s="63" t="s">
        <v>414</v>
      </c>
      <c r="C1789" s="64" t="s">
        <v>30</v>
      </c>
      <c r="D1789" s="65">
        <v>25.6</v>
      </c>
      <c r="E1789" s="3"/>
    </row>
    <row r="1790" spans="1:5">
      <c r="A1790" s="59">
        <v>79475</v>
      </c>
      <c r="B1790" s="66" t="s">
        <v>415</v>
      </c>
      <c r="C1790" s="67" t="s">
        <v>26</v>
      </c>
      <c r="D1790" s="68">
        <v>295.60000000000002</v>
      </c>
      <c r="E1790" s="3"/>
    </row>
    <row r="1791" spans="1:5" ht="30">
      <c r="A1791" s="59">
        <v>97751</v>
      </c>
      <c r="B1791" s="63" t="s">
        <v>6261</v>
      </c>
      <c r="C1791" s="64" t="s">
        <v>26</v>
      </c>
      <c r="D1791" s="65">
        <v>613.09</v>
      </c>
      <c r="E1791" s="3"/>
    </row>
    <row r="1792" spans="1:5" ht="30">
      <c r="A1792" s="59">
        <v>97752</v>
      </c>
      <c r="B1792" s="63" t="s">
        <v>6262</v>
      </c>
      <c r="C1792" s="64" t="s">
        <v>26</v>
      </c>
      <c r="D1792" s="65">
        <v>583.74</v>
      </c>
      <c r="E1792" s="3"/>
    </row>
    <row r="1793" spans="1:5" ht="30">
      <c r="A1793" s="59">
        <v>97753</v>
      </c>
      <c r="B1793" s="63" t="s">
        <v>6263</v>
      </c>
      <c r="C1793" s="64" t="s">
        <v>26</v>
      </c>
      <c r="D1793" s="65">
        <v>542.72</v>
      </c>
      <c r="E1793" s="3"/>
    </row>
    <row r="1794" spans="1:5" ht="30">
      <c r="A1794" s="89">
        <v>97754</v>
      </c>
      <c r="B1794" s="63" t="s">
        <v>6264</v>
      </c>
      <c r="C1794" s="64" t="s">
        <v>26</v>
      </c>
      <c r="D1794" s="65">
        <v>515.79999999999995</v>
      </c>
      <c r="E1794" s="3"/>
    </row>
    <row r="1795" spans="1:5" ht="30">
      <c r="A1795" s="59">
        <v>97755</v>
      </c>
      <c r="B1795" s="63" t="s">
        <v>6265</v>
      </c>
      <c r="C1795" s="64" t="s">
        <v>26</v>
      </c>
      <c r="D1795" s="65">
        <v>594.4</v>
      </c>
      <c r="E1795" s="3"/>
    </row>
    <row r="1796" spans="1:5" ht="30">
      <c r="A1796" s="59">
        <v>97756</v>
      </c>
      <c r="B1796" s="63" t="s">
        <v>6266</v>
      </c>
      <c r="C1796" s="64" t="s">
        <v>26</v>
      </c>
      <c r="D1796" s="65">
        <v>568.08000000000004</v>
      </c>
      <c r="E1796" s="3"/>
    </row>
    <row r="1797" spans="1:5" ht="30">
      <c r="A1797" s="59">
        <v>97757</v>
      </c>
      <c r="B1797" s="66" t="s">
        <v>6267</v>
      </c>
      <c r="C1797" s="67" t="s">
        <v>26</v>
      </c>
      <c r="D1797" s="68">
        <v>524.08000000000004</v>
      </c>
      <c r="E1797" s="3"/>
    </row>
    <row r="1798" spans="1:5" ht="30">
      <c r="A1798" s="59">
        <v>97758</v>
      </c>
      <c r="B1798" s="66" t="s">
        <v>6268</v>
      </c>
      <c r="C1798" s="67" t="s">
        <v>26</v>
      </c>
      <c r="D1798" s="68">
        <v>491.14</v>
      </c>
      <c r="E1798" s="3"/>
    </row>
    <row r="1799" spans="1:5" ht="30">
      <c r="A1799" s="59">
        <v>97759</v>
      </c>
      <c r="B1799" s="70" t="s">
        <v>6269</v>
      </c>
      <c r="C1799" s="71" t="s">
        <v>26</v>
      </c>
      <c r="D1799" s="14">
        <v>592.42999999999995</v>
      </c>
    </row>
    <row r="1800" spans="1:5" ht="30">
      <c r="A1800" s="59">
        <v>97760</v>
      </c>
      <c r="B1800" s="70" t="s">
        <v>6270</v>
      </c>
      <c r="C1800" s="71" t="s">
        <v>26</v>
      </c>
      <c r="D1800" s="14">
        <v>558.38</v>
      </c>
    </row>
    <row r="1801" spans="1:5" ht="30">
      <c r="A1801" s="59">
        <v>97761</v>
      </c>
      <c r="B1801" s="70" t="s">
        <v>6271</v>
      </c>
      <c r="C1801" s="71" t="s">
        <v>26</v>
      </c>
      <c r="D1801" s="14">
        <v>509.68</v>
      </c>
    </row>
    <row r="1802" spans="1:5" ht="30">
      <c r="A1802" s="59">
        <v>97762</v>
      </c>
      <c r="B1802" s="63" t="s">
        <v>6272</v>
      </c>
      <c r="C1802" s="64" t="s">
        <v>26</v>
      </c>
      <c r="D1802" s="65">
        <v>472.86</v>
      </c>
      <c r="E1802" s="3"/>
    </row>
    <row r="1803" spans="1:5" ht="30">
      <c r="A1803" s="59">
        <v>97763</v>
      </c>
      <c r="B1803" s="66" t="s">
        <v>6273</v>
      </c>
      <c r="C1803" s="67" t="s">
        <v>26</v>
      </c>
      <c r="D1803" s="68">
        <v>581.38</v>
      </c>
      <c r="E1803" s="3"/>
    </row>
    <row r="1804" spans="1:5" ht="30">
      <c r="A1804" s="59">
        <v>97764</v>
      </c>
      <c r="B1804" s="63" t="s">
        <v>6274</v>
      </c>
      <c r="C1804" s="64" t="s">
        <v>26</v>
      </c>
      <c r="D1804" s="65">
        <v>511.26</v>
      </c>
      <c r="E1804" s="3"/>
    </row>
    <row r="1805" spans="1:5" ht="30">
      <c r="A1805" s="59">
        <v>97765</v>
      </c>
      <c r="B1805" s="66" t="s">
        <v>6275</v>
      </c>
      <c r="C1805" s="67" t="s">
        <v>26</v>
      </c>
      <c r="D1805" s="68">
        <v>484.22</v>
      </c>
      <c r="E1805" s="3"/>
    </row>
    <row r="1806" spans="1:5" ht="30">
      <c r="A1806" s="59">
        <v>97766</v>
      </c>
      <c r="B1806" s="66" t="s">
        <v>6276</v>
      </c>
      <c r="C1806" s="67" t="s">
        <v>26</v>
      </c>
      <c r="D1806" s="68">
        <v>467.18</v>
      </c>
      <c r="E1806" s="3"/>
    </row>
    <row r="1807" spans="1:5" ht="30">
      <c r="A1807" s="59">
        <v>97767</v>
      </c>
      <c r="B1807" s="63" t="s">
        <v>6277</v>
      </c>
      <c r="C1807" s="64" t="s">
        <v>26</v>
      </c>
      <c r="D1807" s="65">
        <v>484.87</v>
      </c>
      <c r="E1807" s="3"/>
    </row>
    <row r="1808" spans="1:5" ht="30">
      <c r="A1808" s="59">
        <v>97768</v>
      </c>
      <c r="B1808" s="66" t="s">
        <v>6278</v>
      </c>
      <c r="C1808" s="67" t="s">
        <v>26</v>
      </c>
      <c r="D1808" s="68">
        <v>473.49</v>
      </c>
      <c r="E1808" s="3"/>
    </row>
    <row r="1809" spans="1:5" ht="30">
      <c r="A1809" s="59">
        <v>97769</v>
      </c>
      <c r="B1809" s="63" t="s">
        <v>6279</v>
      </c>
      <c r="C1809" s="64" t="s">
        <v>26</v>
      </c>
      <c r="D1809" s="65">
        <v>449.88</v>
      </c>
      <c r="E1809" s="3"/>
    </row>
    <row r="1810" spans="1:5" ht="30">
      <c r="A1810" s="59">
        <v>97770</v>
      </c>
      <c r="B1810" s="66" t="s">
        <v>6280</v>
      </c>
      <c r="C1810" s="67" t="s">
        <v>26</v>
      </c>
      <c r="D1810" s="68">
        <v>430.1</v>
      </c>
      <c r="E1810" s="3"/>
    </row>
    <row r="1811" spans="1:5" ht="30">
      <c r="A1811" s="59">
        <v>97771</v>
      </c>
      <c r="B1811" s="63" t="s">
        <v>6281</v>
      </c>
      <c r="C1811" s="64" t="s">
        <v>26</v>
      </c>
      <c r="D1811" s="65">
        <v>466.35</v>
      </c>
      <c r="E1811" s="3"/>
    </row>
    <row r="1812" spans="1:5" ht="30">
      <c r="A1812" s="59">
        <v>97772</v>
      </c>
      <c r="B1812" s="66" t="s">
        <v>6282</v>
      </c>
      <c r="C1812" s="67" t="s">
        <v>26</v>
      </c>
      <c r="D1812" s="68">
        <v>450.71</v>
      </c>
      <c r="E1812" s="3"/>
    </row>
    <row r="1813" spans="1:5" ht="30">
      <c r="A1813" s="59">
        <v>97773</v>
      </c>
      <c r="B1813" s="66" t="s">
        <v>6283</v>
      </c>
      <c r="C1813" s="67" t="s">
        <v>26</v>
      </c>
      <c r="D1813" s="68">
        <v>426.24</v>
      </c>
      <c r="E1813" s="3"/>
    </row>
    <row r="1814" spans="1:5" ht="30">
      <c r="A1814" s="59">
        <v>97774</v>
      </c>
      <c r="B1814" s="63" t="s">
        <v>6284</v>
      </c>
      <c r="C1814" s="64" t="s">
        <v>26</v>
      </c>
      <c r="D1814" s="65">
        <v>404.93</v>
      </c>
      <c r="E1814" s="3"/>
    </row>
    <row r="1815" spans="1:5" ht="30">
      <c r="A1815" s="59">
        <v>97775</v>
      </c>
      <c r="B1815" s="66" t="s">
        <v>6285</v>
      </c>
      <c r="C1815" s="67" t="s">
        <v>26</v>
      </c>
      <c r="D1815" s="68">
        <v>542.38</v>
      </c>
      <c r="E1815" s="3"/>
    </row>
    <row r="1816" spans="1:5" ht="30">
      <c r="A1816" s="59">
        <v>97776</v>
      </c>
      <c r="B1816" s="63" t="s">
        <v>6286</v>
      </c>
      <c r="C1816" s="64" t="s">
        <v>26</v>
      </c>
      <c r="D1816" s="65">
        <v>513.62</v>
      </c>
      <c r="E1816" s="3"/>
    </row>
    <row r="1817" spans="1:5" ht="30">
      <c r="A1817" s="59">
        <v>97777</v>
      </c>
      <c r="B1817" s="66" t="s">
        <v>6287</v>
      </c>
      <c r="C1817" s="67" t="s">
        <v>26</v>
      </c>
      <c r="D1817" s="68">
        <v>474.08</v>
      </c>
      <c r="E1817" s="3"/>
    </row>
    <row r="1818" spans="1:5" ht="30">
      <c r="A1818" s="59">
        <v>97778</v>
      </c>
      <c r="B1818" s="63" t="s">
        <v>6288</v>
      </c>
      <c r="C1818" s="64" t="s">
        <v>26</v>
      </c>
      <c r="D1818" s="65">
        <v>448.61</v>
      </c>
      <c r="E1818" s="3"/>
    </row>
    <row r="1819" spans="1:5" ht="45">
      <c r="A1819" s="59">
        <v>97779</v>
      </c>
      <c r="B1819" s="63" t="s">
        <v>6289</v>
      </c>
      <c r="C1819" s="64" t="s">
        <v>26</v>
      </c>
      <c r="D1819" s="65">
        <v>519.94000000000005</v>
      </c>
      <c r="E1819" s="3"/>
    </row>
    <row r="1820" spans="1:5" ht="45">
      <c r="A1820" s="59">
        <v>97780</v>
      </c>
      <c r="B1820" s="63" t="s">
        <v>6290</v>
      </c>
      <c r="C1820" s="64" t="s">
        <v>26</v>
      </c>
      <c r="D1820" s="65">
        <v>494.51</v>
      </c>
      <c r="E1820" s="3"/>
    </row>
    <row r="1821" spans="1:5" ht="45">
      <c r="A1821" s="59">
        <v>97781</v>
      </c>
      <c r="B1821" s="66" t="s">
        <v>6291</v>
      </c>
      <c r="C1821" s="67" t="s">
        <v>26</v>
      </c>
      <c r="D1821" s="68">
        <v>453.29</v>
      </c>
      <c r="E1821" s="3"/>
    </row>
    <row r="1822" spans="1:5" ht="45">
      <c r="A1822" s="59">
        <v>97782</v>
      </c>
      <c r="B1822" s="63" t="s">
        <v>6292</v>
      </c>
      <c r="C1822" s="64" t="s">
        <v>26</v>
      </c>
      <c r="D1822" s="65">
        <v>423.09</v>
      </c>
      <c r="E1822" s="3"/>
    </row>
    <row r="1823" spans="1:5" ht="30">
      <c r="A1823" s="59">
        <v>97783</v>
      </c>
      <c r="B1823" s="63" t="s">
        <v>6293</v>
      </c>
      <c r="C1823" s="64" t="s">
        <v>26</v>
      </c>
      <c r="D1823" s="65">
        <v>519.54</v>
      </c>
      <c r="E1823" s="3"/>
    </row>
    <row r="1824" spans="1:5" ht="30">
      <c r="A1824" s="59">
        <v>97784</v>
      </c>
      <c r="B1824" s="66" t="s">
        <v>6294</v>
      </c>
      <c r="C1824" s="67" t="s">
        <v>26</v>
      </c>
      <c r="D1824" s="68">
        <v>487.47</v>
      </c>
      <c r="E1824" s="3"/>
    </row>
    <row r="1825" spans="1:5" ht="30">
      <c r="A1825" s="59">
        <v>97785</v>
      </c>
      <c r="B1825" s="66" t="s">
        <v>6295</v>
      </c>
      <c r="C1825" s="67" t="s">
        <v>26</v>
      </c>
      <c r="D1825" s="68">
        <v>442.13</v>
      </c>
      <c r="E1825" s="3"/>
    </row>
    <row r="1826" spans="1:5" ht="30">
      <c r="A1826" s="59">
        <v>97786</v>
      </c>
      <c r="B1826" s="63" t="s">
        <v>6296</v>
      </c>
      <c r="C1826" s="64" t="s">
        <v>26</v>
      </c>
      <c r="D1826" s="65">
        <v>408.54</v>
      </c>
      <c r="E1826" s="3"/>
    </row>
    <row r="1827" spans="1:5" ht="30">
      <c r="A1827" s="59">
        <v>97787</v>
      </c>
      <c r="B1827" s="66" t="s">
        <v>6297</v>
      </c>
      <c r="C1827" s="67" t="s">
        <v>26</v>
      </c>
      <c r="D1827" s="68">
        <v>460.57</v>
      </c>
      <c r="E1827" s="3"/>
    </row>
    <row r="1828" spans="1:5" ht="30">
      <c r="A1828" s="59">
        <v>97788</v>
      </c>
      <c r="B1828" s="63" t="s">
        <v>6298</v>
      </c>
      <c r="C1828" s="64" t="s">
        <v>26</v>
      </c>
      <c r="D1828" s="65">
        <v>441.14</v>
      </c>
      <c r="E1828" s="3"/>
    </row>
    <row r="1829" spans="1:5" ht="30">
      <c r="A1829" s="59">
        <v>97789</v>
      </c>
      <c r="B1829" s="63" t="s">
        <v>6299</v>
      </c>
      <c r="C1829" s="64" t="s">
        <v>26</v>
      </c>
      <c r="D1829" s="65">
        <v>415.58</v>
      </c>
      <c r="E1829" s="3"/>
    </row>
    <row r="1830" spans="1:5" ht="30">
      <c r="A1830" s="59">
        <v>97790</v>
      </c>
      <c r="B1830" s="63" t="s">
        <v>6300</v>
      </c>
      <c r="C1830" s="64" t="s">
        <v>26</v>
      </c>
      <c r="D1830" s="65">
        <v>399.99</v>
      </c>
      <c r="E1830" s="3"/>
    </row>
    <row r="1831" spans="1:5" ht="45">
      <c r="A1831" s="59">
        <v>97791</v>
      </c>
      <c r="B1831" s="63" t="s">
        <v>6301</v>
      </c>
      <c r="C1831" s="64" t="s">
        <v>26</v>
      </c>
      <c r="D1831" s="65">
        <v>410.41</v>
      </c>
      <c r="E1831" s="3"/>
    </row>
    <row r="1832" spans="1:5" ht="45">
      <c r="A1832" s="59">
        <v>97792</v>
      </c>
      <c r="B1832" s="66" t="s">
        <v>6302</v>
      </c>
      <c r="C1832" s="67" t="s">
        <v>26</v>
      </c>
      <c r="D1832" s="68">
        <v>399.92</v>
      </c>
      <c r="E1832" s="3"/>
    </row>
    <row r="1833" spans="1:5" ht="45">
      <c r="A1833" s="59">
        <v>97793</v>
      </c>
      <c r="B1833" s="63" t="s">
        <v>6303</v>
      </c>
      <c r="C1833" s="64" t="s">
        <v>26</v>
      </c>
      <c r="D1833" s="65">
        <v>379.09</v>
      </c>
      <c r="E1833" s="3"/>
    </row>
    <row r="1834" spans="1:5" ht="45">
      <c r="A1834" s="59">
        <v>97794</v>
      </c>
      <c r="B1834" s="66" t="s">
        <v>6304</v>
      </c>
      <c r="C1834" s="67" t="s">
        <v>26</v>
      </c>
      <c r="D1834" s="68">
        <v>362.05</v>
      </c>
      <c r="E1834" s="3"/>
    </row>
    <row r="1835" spans="1:5" ht="30">
      <c r="A1835" s="59">
        <v>97795</v>
      </c>
      <c r="B1835" s="63" t="s">
        <v>6305</v>
      </c>
      <c r="C1835" s="64" t="s">
        <v>26</v>
      </c>
      <c r="D1835" s="65">
        <v>393.46</v>
      </c>
      <c r="E1835" s="3"/>
    </row>
    <row r="1836" spans="1:5" ht="30">
      <c r="A1836" s="59">
        <v>97796</v>
      </c>
      <c r="B1836" s="66" t="s">
        <v>6306</v>
      </c>
      <c r="C1836" s="67" t="s">
        <v>26</v>
      </c>
      <c r="D1836" s="68">
        <v>379.8</v>
      </c>
      <c r="E1836" s="3"/>
    </row>
    <row r="1837" spans="1:5" ht="30">
      <c r="A1837" s="59">
        <v>97797</v>
      </c>
      <c r="B1837" s="66" t="s">
        <v>6307</v>
      </c>
      <c r="C1837" s="67" t="s">
        <v>26</v>
      </c>
      <c r="D1837" s="68">
        <v>358.69</v>
      </c>
      <c r="E1837" s="3"/>
    </row>
    <row r="1838" spans="1:5" ht="30">
      <c r="A1838" s="59">
        <v>97798</v>
      </c>
      <c r="B1838" s="63" t="s">
        <v>6308</v>
      </c>
      <c r="C1838" s="64" t="s">
        <v>26</v>
      </c>
      <c r="D1838" s="65">
        <v>340.61</v>
      </c>
      <c r="E1838" s="3"/>
    </row>
    <row r="1839" spans="1:5" ht="30">
      <c r="A1839" s="59">
        <v>97799</v>
      </c>
      <c r="B1839" s="66" t="s">
        <v>6309</v>
      </c>
      <c r="C1839" s="67" t="s">
        <v>26</v>
      </c>
      <c r="D1839" s="68">
        <v>539.45000000000005</v>
      </c>
      <c r="E1839" s="3"/>
    </row>
    <row r="1840" spans="1:5" ht="30">
      <c r="A1840" s="59">
        <v>97800</v>
      </c>
      <c r="B1840" s="63" t="s">
        <v>6310</v>
      </c>
      <c r="C1840" s="64" t="s">
        <v>26</v>
      </c>
      <c r="D1840" s="65">
        <v>472.3</v>
      </c>
      <c r="E1840" s="3"/>
    </row>
    <row r="1841" spans="1:5" ht="30">
      <c r="A1841" s="59">
        <v>89198</v>
      </c>
      <c r="B1841" s="63" t="s">
        <v>3021</v>
      </c>
      <c r="C1841" s="64" t="s">
        <v>30</v>
      </c>
      <c r="D1841" s="65">
        <v>72.87</v>
      </c>
      <c r="E1841" s="3"/>
    </row>
    <row r="1842" spans="1:5" ht="30">
      <c r="A1842" s="59">
        <v>89199</v>
      </c>
      <c r="B1842" s="66" t="s">
        <v>3022</v>
      </c>
      <c r="C1842" s="67" t="s">
        <v>30</v>
      </c>
      <c r="D1842" s="68">
        <v>95.86</v>
      </c>
      <c r="E1842" s="3"/>
    </row>
    <row r="1843" spans="1:5" ht="30">
      <c r="A1843" s="59">
        <v>89200</v>
      </c>
      <c r="B1843" s="66" t="s">
        <v>3023</v>
      </c>
      <c r="C1843" s="67" t="s">
        <v>30</v>
      </c>
      <c r="D1843" s="68">
        <v>225.69</v>
      </c>
      <c r="E1843" s="3"/>
    </row>
    <row r="1844" spans="1:5" ht="30">
      <c r="A1844" s="59">
        <v>89201</v>
      </c>
      <c r="B1844" s="63" t="s">
        <v>3024</v>
      </c>
      <c r="C1844" s="64" t="s">
        <v>30</v>
      </c>
      <c r="D1844" s="65">
        <v>58.4</v>
      </c>
      <c r="E1844" s="3"/>
    </row>
    <row r="1845" spans="1:5" ht="30">
      <c r="A1845" s="59">
        <v>89202</v>
      </c>
      <c r="B1845" s="66" t="s">
        <v>3025</v>
      </c>
      <c r="C1845" s="67" t="s">
        <v>30</v>
      </c>
      <c r="D1845" s="68">
        <v>75.75</v>
      </c>
      <c r="E1845" s="3"/>
    </row>
    <row r="1846" spans="1:5" ht="45">
      <c r="A1846" s="59">
        <v>89203</v>
      </c>
      <c r="B1846" s="63" t="s">
        <v>3026</v>
      </c>
      <c r="C1846" s="64" t="s">
        <v>30</v>
      </c>
      <c r="D1846" s="65">
        <v>177.31</v>
      </c>
      <c r="E1846" s="3"/>
    </row>
    <row r="1847" spans="1:5" ht="30">
      <c r="A1847" s="59">
        <v>89204</v>
      </c>
      <c r="B1847" s="66" t="s">
        <v>3027</v>
      </c>
      <c r="C1847" s="67" t="s">
        <v>30</v>
      </c>
      <c r="D1847" s="68">
        <v>53.18</v>
      </c>
      <c r="E1847" s="3"/>
    </row>
    <row r="1848" spans="1:5" ht="30">
      <c r="A1848" s="59">
        <v>89205</v>
      </c>
      <c r="B1848" s="66" t="s">
        <v>3028</v>
      </c>
      <c r="C1848" s="67" t="s">
        <v>30</v>
      </c>
      <c r="D1848" s="68">
        <v>69.63</v>
      </c>
      <c r="E1848" s="3"/>
    </row>
    <row r="1849" spans="1:5" ht="45">
      <c r="A1849" s="59">
        <v>89206</v>
      </c>
      <c r="B1849" s="63" t="s">
        <v>3029</v>
      </c>
      <c r="C1849" s="64" t="s">
        <v>30</v>
      </c>
      <c r="D1849" s="65">
        <v>165.67</v>
      </c>
      <c r="E1849" s="3"/>
    </row>
    <row r="1850" spans="1:5" ht="30">
      <c r="A1850" s="59">
        <v>90808</v>
      </c>
      <c r="B1850" s="66" t="s">
        <v>3030</v>
      </c>
      <c r="C1850" s="67" t="s">
        <v>30</v>
      </c>
      <c r="D1850" s="68">
        <v>56.59</v>
      </c>
      <c r="E1850" s="3"/>
    </row>
    <row r="1851" spans="1:5" ht="30">
      <c r="A1851" s="59">
        <v>90809</v>
      </c>
      <c r="B1851" s="63" t="s">
        <v>3031</v>
      </c>
      <c r="C1851" s="64" t="s">
        <v>30</v>
      </c>
      <c r="D1851" s="65">
        <v>54.5</v>
      </c>
      <c r="E1851" s="3"/>
    </row>
    <row r="1852" spans="1:5" ht="30">
      <c r="A1852" s="59">
        <v>90810</v>
      </c>
      <c r="B1852" s="66" t="s">
        <v>3032</v>
      </c>
      <c r="C1852" s="67" t="s">
        <v>30</v>
      </c>
      <c r="D1852" s="68">
        <v>119.13</v>
      </c>
      <c r="E1852" s="3"/>
    </row>
    <row r="1853" spans="1:5" ht="30">
      <c r="A1853" s="59">
        <v>90811</v>
      </c>
      <c r="B1853" s="63" t="s">
        <v>3033</v>
      </c>
      <c r="C1853" s="64" t="s">
        <v>30</v>
      </c>
      <c r="D1853" s="65">
        <v>112.81</v>
      </c>
      <c r="E1853" s="3"/>
    </row>
    <row r="1854" spans="1:5" ht="30">
      <c r="A1854" s="59">
        <v>90812</v>
      </c>
      <c r="B1854" s="63" t="s">
        <v>3034</v>
      </c>
      <c r="C1854" s="64" t="s">
        <v>30</v>
      </c>
      <c r="D1854" s="65">
        <v>203.13</v>
      </c>
      <c r="E1854" s="3"/>
    </row>
    <row r="1855" spans="1:5" ht="30">
      <c r="A1855" s="59">
        <v>90813</v>
      </c>
      <c r="B1855" s="63" t="s">
        <v>3035</v>
      </c>
      <c r="C1855" s="64" t="s">
        <v>30</v>
      </c>
      <c r="D1855" s="65">
        <v>194.45</v>
      </c>
      <c r="E1855" s="3"/>
    </row>
    <row r="1856" spans="1:5" ht="30">
      <c r="A1856" s="59">
        <v>90814</v>
      </c>
      <c r="B1856" s="70" t="s">
        <v>3036</v>
      </c>
      <c r="C1856" s="71" t="s">
        <v>30</v>
      </c>
      <c r="D1856" s="14">
        <v>244.77</v>
      </c>
      <c r="E1856" s="3"/>
    </row>
    <row r="1857" spans="1:5" ht="30">
      <c r="A1857" s="59">
        <v>90815</v>
      </c>
      <c r="B1857" s="70" t="s">
        <v>3037</v>
      </c>
      <c r="C1857" s="71" t="s">
        <v>30</v>
      </c>
      <c r="D1857" s="14">
        <v>296.61</v>
      </c>
      <c r="E1857" s="3"/>
    </row>
    <row r="1858" spans="1:5" ht="30">
      <c r="A1858" s="89">
        <v>90877</v>
      </c>
      <c r="B1858" s="66" t="s">
        <v>3038</v>
      </c>
      <c r="C1858" s="67" t="s">
        <v>30</v>
      </c>
      <c r="D1858" s="68">
        <v>36.21</v>
      </c>
      <c r="E1858" s="3"/>
    </row>
    <row r="1859" spans="1:5" ht="30">
      <c r="A1859" s="89">
        <v>90878</v>
      </c>
      <c r="B1859" s="63" t="s">
        <v>3039</v>
      </c>
      <c r="C1859" s="64" t="s">
        <v>30</v>
      </c>
      <c r="D1859" s="65">
        <v>34.64</v>
      </c>
      <c r="E1859" s="3"/>
    </row>
    <row r="1860" spans="1:5" ht="30">
      <c r="A1860" s="89">
        <v>90880</v>
      </c>
      <c r="B1860" s="66" t="s">
        <v>3040</v>
      </c>
      <c r="C1860" s="67" t="s">
        <v>30</v>
      </c>
      <c r="D1860" s="68">
        <v>48.58</v>
      </c>
      <c r="E1860" s="3"/>
    </row>
    <row r="1861" spans="1:5" ht="30">
      <c r="A1861" s="89">
        <v>90881</v>
      </c>
      <c r="B1861" s="63" t="s">
        <v>3041</v>
      </c>
      <c r="C1861" s="64" t="s">
        <v>30</v>
      </c>
      <c r="D1861" s="65">
        <v>44.62</v>
      </c>
      <c r="E1861" s="3"/>
    </row>
    <row r="1862" spans="1:5" ht="30">
      <c r="A1862" s="89">
        <v>90883</v>
      </c>
      <c r="B1862" s="66" t="s">
        <v>3042</v>
      </c>
      <c r="C1862" s="67" t="s">
        <v>30</v>
      </c>
      <c r="D1862" s="68">
        <v>60.24</v>
      </c>
      <c r="E1862" s="3"/>
    </row>
    <row r="1863" spans="1:5" ht="30">
      <c r="A1863" s="89">
        <v>90884</v>
      </c>
      <c r="B1863" s="63" t="s">
        <v>3043</v>
      </c>
      <c r="C1863" s="64" t="s">
        <v>30</v>
      </c>
      <c r="D1863" s="65">
        <v>58.42</v>
      </c>
      <c r="E1863" s="3"/>
    </row>
    <row r="1864" spans="1:5" ht="30">
      <c r="A1864" s="89">
        <v>90885</v>
      </c>
      <c r="B1864" s="63" t="s">
        <v>416</v>
      </c>
      <c r="C1864" s="64" t="s">
        <v>30</v>
      </c>
      <c r="D1864" s="65">
        <v>57.61</v>
      </c>
      <c r="E1864" s="3"/>
    </row>
    <row r="1865" spans="1:5" ht="30">
      <c r="A1865" s="89">
        <v>90886</v>
      </c>
      <c r="B1865" s="66" t="s">
        <v>3044</v>
      </c>
      <c r="C1865" s="67" t="s">
        <v>30</v>
      </c>
      <c r="D1865" s="68">
        <v>115.5</v>
      </c>
      <c r="E1865" s="3"/>
    </row>
    <row r="1866" spans="1:5" ht="30">
      <c r="A1866" s="89">
        <v>90887</v>
      </c>
      <c r="B1866" s="63" t="s">
        <v>3045</v>
      </c>
      <c r="C1866" s="64" t="s">
        <v>30</v>
      </c>
      <c r="D1866" s="65">
        <v>113.47</v>
      </c>
      <c r="E1866" s="3"/>
    </row>
    <row r="1867" spans="1:5" ht="30">
      <c r="A1867" s="89">
        <v>90888</v>
      </c>
      <c r="B1867" s="70" t="s">
        <v>417</v>
      </c>
      <c r="C1867" s="71" t="s">
        <v>30</v>
      </c>
      <c r="D1867" s="14">
        <v>112.59</v>
      </c>
      <c r="E1867" s="3"/>
    </row>
    <row r="1868" spans="1:5" ht="30">
      <c r="A1868" s="89">
        <v>90889</v>
      </c>
      <c r="B1868" s="70" t="s">
        <v>3046</v>
      </c>
      <c r="C1868" s="71" t="s">
        <v>30</v>
      </c>
      <c r="D1868" s="14">
        <v>135.96</v>
      </c>
      <c r="E1868" s="3"/>
    </row>
    <row r="1869" spans="1:5" ht="30">
      <c r="A1869" s="59">
        <v>90890</v>
      </c>
      <c r="B1869" s="66" t="s">
        <v>3047</v>
      </c>
      <c r="C1869" s="67" t="s">
        <v>30</v>
      </c>
      <c r="D1869" s="68">
        <v>132.91</v>
      </c>
      <c r="E1869" s="3"/>
    </row>
    <row r="1870" spans="1:5" ht="30">
      <c r="A1870" s="59">
        <v>90891</v>
      </c>
      <c r="B1870" s="63" t="s">
        <v>3048</v>
      </c>
      <c r="C1870" s="64" t="s">
        <v>30</v>
      </c>
      <c r="D1870" s="65">
        <v>131.55000000000001</v>
      </c>
      <c r="E1870" s="3"/>
    </row>
    <row r="1871" spans="1:5">
      <c r="A1871" s="59">
        <v>95601</v>
      </c>
      <c r="B1871" s="66" t="s">
        <v>418</v>
      </c>
      <c r="C1871" s="67" t="s">
        <v>45</v>
      </c>
      <c r="D1871" s="68">
        <v>15.62</v>
      </c>
      <c r="E1871" s="3"/>
    </row>
    <row r="1872" spans="1:5">
      <c r="A1872" s="59">
        <v>95602</v>
      </c>
      <c r="B1872" s="63" t="s">
        <v>419</v>
      </c>
      <c r="C1872" s="64" t="s">
        <v>45</v>
      </c>
      <c r="D1872" s="65">
        <v>19.87</v>
      </c>
      <c r="E1872" s="3"/>
    </row>
    <row r="1873" spans="1:5">
      <c r="A1873" s="59">
        <v>95603</v>
      </c>
      <c r="B1873" s="66" t="s">
        <v>420</v>
      </c>
      <c r="C1873" s="67" t="s">
        <v>45</v>
      </c>
      <c r="D1873" s="68">
        <v>26.08</v>
      </c>
      <c r="E1873" s="3"/>
    </row>
    <row r="1874" spans="1:5">
      <c r="A1874" s="59">
        <v>95604</v>
      </c>
      <c r="B1874" s="63" t="s">
        <v>421</v>
      </c>
      <c r="C1874" s="64" t="s">
        <v>45</v>
      </c>
      <c r="D1874" s="65">
        <v>34.33</v>
      </c>
      <c r="E1874" s="3"/>
    </row>
    <row r="1875" spans="1:5">
      <c r="A1875" s="59">
        <v>95605</v>
      </c>
      <c r="B1875" s="66" t="s">
        <v>422</v>
      </c>
      <c r="C1875" s="67" t="s">
        <v>45</v>
      </c>
      <c r="D1875" s="68">
        <v>53.84</v>
      </c>
      <c r="E1875" s="3"/>
    </row>
    <row r="1876" spans="1:5">
      <c r="A1876" s="59">
        <v>95607</v>
      </c>
      <c r="B1876" s="63" t="s">
        <v>3049</v>
      </c>
      <c r="C1876" s="64" t="s">
        <v>45</v>
      </c>
      <c r="D1876" s="65">
        <v>4.8899999999999997</v>
      </c>
      <c r="E1876" s="3"/>
    </row>
    <row r="1877" spans="1:5">
      <c r="A1877" s="59">
        <v>95608</v>
      </c>
      <c r="B1877" s="70" t="s">
        <v>3050</v>
      </c>
      <c r="C1877" s="71" t="s">
        <v>45</v>
      </c>
      <c r="D1877" s="14">
        <v>5.64</v>
      </c>
    </row>
    <row r="1878" spans="1:5">
      <c r="A1878" s="59">
        <v>95609</v>
      </c>
      <c r="B1878" s="66" t="s">
        <v>3051</v>
      </c>
      <c r="C1878" s="67" t="s">
        <v>45</v>
      </c>
      <c r="D1878" s="68">
        <v>6.29</v>
      </c>
      <c r="E1878" s="3"/>
    </row>
    <row r="1879" spans="1:5">
      <c r="A1879" s="59">
        <v>96160</v>
      </c>
      <c r="B1879" s="66" t="s">
        <v>3052</v>
      </c>
      <c r="C1879" s="67" t="s">
        <v>30</v>
      </c>
      <c r="D1879" s="68">
        <v>169.27</v>
      </c>
      <c r="E1879" s="3"/>
    </row>
    <row r="1880" spans="1:5">
      <c r="A1880" s="59">
        <v>96161</v>
      </c>
      <c r="B1880" s="66" t="s">
        <v>3053</v>
      </c>
      <c r="C1880" s="67" t="s">
        <v>30</v>
      </c>
      <c r="D1880" s="68">
        <v>250.24</v>
      </c>
      <c r="E1880" s="3"/>
    </row>
    <row r="1881" spans="1:5">
      <c r="A1881" s="59">
        <v>96162</v>
      </c>
      <c r="B1881" s="63" t="s">
        <v>3054</v>
      </c>
      <c r="C1881" s="64" t="s">
        <v>30</v>
      </c>
      <c r="D1881" s="65">
        <v>324.63</v>
      </c>
      <c r="E1881" s="3"/>
    </row>
    <row r="1882" spans="1:5">
      <c r="A1882" s="59">
        <v>96163</v>
      </c>
      <c r="B1882" s="63" t="s">
        <v>3055</v>
      </c>
      <c r="C1882" s="64" t="s">
        <v>30</v>
      </c>
      <c r="D1882" s="65">
        <v>366.9</v>
      </c>
      <c r="E1882" s="3"/>
    </row>
    <row r="1883" spans="1:5">
      <c r="A1883" s="59">
        <v>96164</v>
      </c>
      <c r="B1883" s="66" t="s">
        <v>3056</v>
      </c>
      <c r="C1883" s="67" t="s">
        <v>30</v>
      </c>
      <c r="D1883" s="68">
        <v>155.28</v>
      </c>
      <c r="E1883" s="3"/>
    </row>
    <row r="1884" spans="1:5">
      <c r="A1884" s="59">
        <v>96165</v>
      </c>
      <c r="B1884" s="63" t="s">
        <v>3057</v>
      </c>
      <c r="C1884" s="64" t="s">
        <v>30</v>
      </c>
      <c r="D1884" s="65">
        <v>231.03</v>
      </c>
      <c r="E1884" s="3"/>
    </row>
    <row r="1885" spans="1:5">
      <c r="A1885" s="59">
        <v>96166</v>
      </c>
      <c r="B1885" s="63" t="s">
        <v>3058</v>
      </c>
      <c r="C1885" s="64" t="s">
        <v>30</v>
      </c>
      <c r="D1885" s="65">
        <v>294.99</v>
      </c>
      <c r="E1885" s="3"/>
    </row>
    <row r="1886" spans="1:5">
      <c r="A1886" s="59">
        <v>96167</v>
      </c>
      <c r="B1886" s="63" t="s">
        <v>3059</v>
      </c>
      <c r="C1886" s="64" t="s">
        <v>30</v>
      </c>
      <c r="D1886" s="65">
        <v>324.69</v>
      </c>
      <c r="E1886" s="3"/>
    </row>
    <row r="1887" spans="1:5">
      <c r="A1887" s="59">
        <v>96168</v>
      </c>
      <c r="B1887" s="63" t="s">
        <v>3060</v>
      </c>
      <c r="C1887" s="64" t="s">
        <v>30</v>
      </c>
      <c r="D1887" s="65">
        <v>148.47</v>
      </c>
      <c r="E1887" s="3"/>
    </row>
    <row r="1888" spans="1:5">
      <c r="A1888" s="59">
        <v>96169</v>
      </c>
      <c r="B1888" s="66" t="s">
        <v>3061</v>
      </c>
      <c r="C1888" s="67" t="s">
        <v>30</v>
      </c>
      <c r="D1888" s="68">
        <v>222.29</v>
      </c>
      <c r="E1888" s="3"/>
    </row>
    <row r="1889" spans="1:5">
      <c r="A1889" s="59">
        <v>96170</v>
      </c>
      <c r="B1889" s="66" t="s">
        <v>3062</v>
      </c>
      <c r="C1889" s="67" t="s">
        <v>30</v>
      </c>
      <c r="D1889" s="68">
        <v>284.24</v>
      </c>
      <c r="E1889" s="3"/>
    </row>
    <row r="1890" spans="1:5">
      <c r="A1890" s="59">
        <v>96171</v>
      </c>
      <c r="B1890" s="63" t="s">
        <v>3063</v>
      </c>
      <c r="C1890" s="64" t="s">
        <v>30</v>
      </c>
      <c r="D1890" s="65">
        <v>310.2</v>
      </c>
      <c r="E1890" s="3"/>
    </row>
    <row r="1891" spans="1:5">
      <c r="A1891" s="90">
        <v>96172</v>
      </c>
      <c r="B1891" s="70" t="s">
        <v>3064</v>
      </c>
      <c r="C1891" s="71" t="s">
        <v>30</v>
      </c>
      <c r="D1891" s="14">
        <v>179.31</v>
      </c>
    </row>
    <row r="1892" spans="1:5">
      <c r="A1892" s="59">
        <v>96173</v>
      </c>
      <c r="B1892" s="63" t="s">
        <v>3065</v>
      </c>
      <c r="C1892" s="64" t="s">
        <v>30</v>
      </c>
      <c r="D1892" s="65">
        <v>262.8</v>
      </c>
      <c r="E1892" s="3"/>
    </row>
    <row r="1893" spans="1:5">
      <c r="A1893" s="59">
        <v>96174</v>
      </c>
      <c r="B1893" s="66" t="s">
        <v>3066</v>
      </c>
      <c r="C1893" s="67" t="s">
        <v>30</v>
      </c>
      <c r="D1893" s="68">
        <v>340.71</v>
      </c>
      <c r="E1893" s="3"/>
    </row>
    <row r="1894" spans="1:5">
      <c r="A1894" s="59">
        <v>96175</v>
      </c>
      <c r="B1894" s="63" t="s">
        <v>3067</v>
      </c>
      <c r="C1894" s="64" t="s">
        <v>30</v>
      </c>
      <c r="D1894" s="65">
        <v>385.6</v>
      </c>
      <c r="E1894" s="3"/>
    </row>
    <row r="1895" spans="1:5">
      <c r="A1895" s="59">
        <v>96176</v>
      </c>
      <c r="B1895" s="66" t="s">
        <v>3068</v>
      </c>
      <c r="C1895" s="67" t="s">
        <v>30</v>
      </c>
      <c r="D1895" s="68">
        <v>161.93</v>
      </c>
      <c r="E1895" s="3"/>
    </row>
    <row r="1896" spans="1:5">
      <c r="A1896" s="59">
        <v>96177</v>
      </c>
      <c r="B1896" s="63" t="s">
        <v>3069</v>
      </c>
      <c r="C1896" s="64" t="s">
        <v>30</v>
      </c>
      <c r="D1896" s="65">
        <v>238.77</v>
      </c>
      <c r="E1896" s="3"/>
    </row>
    <row r="1897" spans="1:5">
      <c r="A1897" s="59">
        <v>96178</v>
      </c>
      <c r="B1897" s="66" t="s">
        <v>3070</v>
      </c>
      <c r="C1897" s="67" t="s">
        <v>30</v>
      </c>
      <c r="D1897" s="68">
        <v>304.12</v>
      </c>
      <c r="E1897" s="3"/>
    </row>
    <row r="1898" spans="1:5">
      <c r="A1898" s="89">
        <v>96179</v>
      </c>
      <c r="B1898" s="70" t="s">
        <v>3071</v>
      </c>
      <c r="C1898" s="71" t="s">
        <v>30</v>
      </c>
      <c r="D1898" s="14">
        <v>334.57</v>
      </c>
      <c r="E1898" s="3"/>
    </row>
    <row r="1899" spans="1:5">
      <c r="A1899" s="89">
        <v>96180</v>
      </c>
      <c r="B1899" s="70" t="s">
        <v>3072</v>
      </c>
      <c r="C1899" s="71" t="s">
        <v>30</v>
      </c>
      <c r="D1899" s="14">
        <v>153.38</v>
      </c>
      <c r="E1899" s="3"/>
    </row>
    <row r="1900" spans="1:5">
      <c r="A1900" s="59">
        <v>96181</v>
      </c>
      <c r="B1900" s="63" t="s">
        <v>3073</v>
      </c>
      <c r="C1900" s="64" t="s">
        <v>30</v>
      </c>
      <c r="D1900" s="65">
        <v>228</v>
      </c>
      <c r="E1900" s="3"/>
    </row>
    <row r="1901" spans="1:5">
      <c r="A1901" s="59">
        <v>96182</v>
      </c>
      <c r="B1901" s="63" t="s">
        <v>3074</v>
      </c>
      <c r="C1901" s="64" t="s">
        <v>30</v>
      </c>
      <c r="D1901" s="65">
        <v>289.76</v>
      </c>
      <c r="E1901" s="3"/>
    </row>
    <row r="1902" spans="1:5">
      <c r="A1902" s="59">
        <v>96183</v>
      </c>
      <c r="B1902" s="66" t="s">
        <v>3075</v>
      </c>
      <c r="C1902" s="67" t="s">
        <v>30</v>
      </c>
      <c r="D1902" s="68">
        <v>316.91000000000003</v>
      </c>
      <c r="E1902" s="3"/>
    </row>
    <row r="1903" spans="1:5" ht="30">
      <c r="A1903" s="59">
        <v>98228</v>
      </c>
      <c r="B1903" s="66" t="s">
        <v>6311</v>
      </c>
      <c r="C1903" s="67" t="s">
        <v>30</v>
      </c>
      <c r="D1903" s="68">
        <v>48.47</v>
      </c>
      <c r="E1903" s="3"/>
    </row>
    <row r="1904" spans="1:5" ht="30">
      <c r="A1904" s="59">
        <v>98229</v>
      </c>
      <c r="B1904" s="63" t="s">
        <v>6312</v>
      </c>
      <c r="C1904" s="64" t="s">
        <v>30</v>
      </c>
      <c r="D1904" s="65">
        <v>65.430000000000007</v>
      </c>
      <c r="E1904" s="3"/>
    </row>
    <row r="1905" spans="1:5" ht="30">
      <c r="A1905" s="59">
        <v>98230</v>
      </c>
      <c r="B1905" s="63" t="s">
        <v>6313</v>
      </c>
      <c r="C1905" s="64" t="s">
        <v>30</v>
      </c>
      <c r="D1905" s="65">
        <v>88.83</v>
      </c>
      <c r="E1905" s="3"/>
    </row>
    <row r="1906" spans="1:5">
      <c r="A1906" s="59">
        <v>83534</v>
      </c>
      <c r="B1906" s="66" t="s">
        <v>3076</v>
      </c>
      <c r="C1906" s="67" t="s">
        <v>26</v>
      </c>
      <c r="D1906" s="68">
        <v>500.07</v>
      </c>
      <c r="E1906" s="3"/>
    </row>
    <row r="1907" spans="1:5">
      <c r="A1907" s="59">
        <v>95240</v>
      </c>
      <c r="B1907" s="66" t="s">
        <v>6314</v>
      </c>
      <c r="C1907" s="67" t="s">
        <v>79</v>
      </c>
      <c r="D1907" s="68">
        <v>13.12</v>
      </c>
      <c r="E1907" s="3"/>
    </row>
    <row r="1908" spans="1:5">
      <c r="A1908" s="59">
        <v>95241</v>
      </c>
      <c r="B1908" s="63" t="s">
        <v>6315</v>
      </c>
      <c r="C1908" s="64" t="s">
        <v>79</v>
      </c>
      <c r="D1908" s="65">
        <v>21.88</v>
      </c>
      <c r="E1908" s="3"/>
    </row>
    <row r="1909" spans="1:5">
      <c r="A1909" s="59">
        <v>96616</v>
      </c>
      <c r="B1909" s="63" t="s">
        <v>3077</v>
      </c>
      <c r="C1909" s="64" t="s">
        <v>26</v>
      </c>
      <c r="D1909" s="65">
        <v>456.61</v>
      </c>
      <c r="E1909" s="3"/>
    </row>
    <row r="1910" spans="1:5">
      <c r="A1910" s="59">
        <v>96617</v>
      </c>
      <c r="B1910" s="66" t="s">
        <v>3078</v>
      </c>
      <c r="C1910" s="67" t="s">
        <v>79</v>
      </c>
      <c r="D1910" s="68">
        <v>13.69</v>
      </c>
      <c r="E1910" s="3"/>
    </row>
    <row r="1911" spans="1:5">
      <c r="A1911" s="59">
        <v>96619</v>
      </c>
      <c r="B1911" s="66" t="s">
        <v>3079</v>
      </c>
      <c r="C1911" s="67" t="s">
        <v>79</v>
      </c>
      <c r="D1911" s="68">
        <v>22.81</v>
      </c>
      <c r="E1911" s="3"/>
    </row>
    <row r="1912" spans="1:5">
      <c r="A1912" s="59">
        <v>96620</v>
      </c>
      <c r="B1912" s="63" t="s">
        <v>3080</v>
      </c>
      <c r="C1912" s="64" t="s">
        <v>26</v>
      </c>
      <c r="D1912" s="65">
        <v>437.92</v>
      </c>
      <c r="E1912" s="3"/>
    </row>
    <row r="1913" spans="1:5">
      <c r="A1913" s="59">
        <v>96621</v>
      </c>
      <c r="B1913" s="63" t="s">
        <v>3081</v>
      </c>
      <c r="C1913" s="64" t="s">
        <v>26</v>
      </c>
      <c r="D1913" s="65">
        <v>174.56</v>
      </c>
      <c r="E1913" s="3"/>
    </row>
    <row r="1914" spans="1:5">
      <c r="A1914" s="59">
        <v>96622</v>
      </c>
      <c r="B1914" s="66" t="s">
        <v>3082</v>
      </c>
      <c r="C1914" s="67" t="s">
        <v>26</v>
      </c>
      <c r="D1914" s="68">
        <v>119.73</v>
      </c>
      <c r="E1914" s="3"/>
    </row>
    <row r="1915" spans="1:5">
      <c r="A1915" s="59">
        <v>96623</v>
      </c>
      <c r="B1915" s="66" t="s">
        <v>3083</v>
      </c>
      <c r="C1915" s="67" t="s">
        <v>26</v>
      </c>
      <c r="D1915" s="68">
        <v>161.77000000000001</v>
      </c>
      <c r="E1915" s="3"/>
    </row>
    <row r="1916" spans="1:5">
      <c r="A1916" s="89">
        <v>96624</v>
      </c>
      <c r="B1916" s="66" t="s">
        <v>3084</v>
      </c>
      <c r="C1916" s="67" t="s">
        <v>26</v>
      </c>
      <c r="D1916" s="68">
        <v>115.22</v>
      </c>
      <c r="E1916" s="3"/>
    </row>
    <row r="1917" spans="1:5">
      <c r="A1917" s="59">
        <v>97082</v>
      </c>
      <c r="B1917" s="63" t="s">
        <v>6054</v>
      </c>
      <c r="C1917" s="64" t="s">
        <v>26</v>
      </c>
      <c r="D1917" s="65">
        <v>42.48</v>
      </c>
      <c r="E1917" s="3"/>
    </row>
    <row r="1918" spans="1:5">
      <c r="A1918" s="59">
        <v>97083</v>
      </c>
      <c r="B1918" s="63" t="s">
        <v>6055</v>
      </c>
      <c r="C1918" s="64" t="s">
        <v>79</v>
      </c>
      <c r="D1918" s="65">
        <v>2.31</v>
      </c>
      <c r="E1918" s="3"/>
    </row>
    <row r="1919" spans="1:5" ht="30">
      <c r="A1919" s="59">
        <v>97084</v>
      </c>
      <c r="B1919" s="66" t="s">
        <v>6056</v>
      </c>
      <c r="C1919" s="67" t="s">
        <v>79</v>
      </c>
      <c r="D1919" s="68">
        <v>0.47</v>
      </c>
      <c r="E1919" s="3"/>
    </row>
    <row r="1920" spans="1:5">
      <c r="A1920" s="59">
        <v>97086</v>
      </c>
      <c r="B1920" s="63" t="s">
        <v>6057</v>
      </c>
      <c r="C1920" s="64" t="s">
        <v>79</v>
      </c>
      <c r="D1920" s="65">
        <v>91.62</v>
      </c>
      <c r="E1920" s="3"/>
    </row>
    <row r="1921" spans="1:5" ht="30">
      <c r="A1921" s="59">
        <v>97094</v>
      </c>
      <c r="B1921" s="66" t="s">
        <v>6058</v>
      </c>
      <c r="C1921" s="67" t="s">
        <v>26</v>
      </c>
      <c r="D1921" s="68">
        <v>355.83</v>
      </c>
      <c r="E1921" s="3"/>
    </row>
    <row r="1922" spans="1:5" ht="30">
      <c r="A1922" s="59">
        <v>97095</v>
      </c>
      <c r="B1922" s="63" t="s">
        <v>6059</v>
      </c>
      <c r="C1922" s="64" t="s">
        <v>26</v>
      </c>
      <c r="D1922" s="65">
        <v>333.88</v>
      </c>
      <c r="E1922" s="3"/>
    </row>
    <row r="1923" spans="1:5" ht="30">
      <c r="A1923" s="89">
        <v>97096</v>
      </c>
      <c r="B1923" s="66" t="s">
        <v>6060</v>
      </c>
      <c r="C1923" s="67" t="s">
        <v>26</v>
      </c>
      <c r="D1923" s="68">
        <v>322.63</v>
      </c>
      <c r="E1923" s="3"/>
    </row>
    <row r="1924" spans="1:5" ht="30">
      <c r="A1924" s="89">
        <v>90996</v>
      </c>
      <c r="B1924" s="63" t="s">
        <v>3085</v>
      </c>
      <c r="C1924" s="64" t="s">
        <v>79</v>
      </c>
      <c r="D1924" s="65">
        <v>11.89</v>
      </c>
      <c r="E1924" s="3"/>
    </row>
    <row r="1925" spans="1:5" ht="30">
      <c r="A1925" s="59">
        <v>90997</v>
      </c>
      <c r="B1925" s="66" t="s">
        <v>3086</v>
      </c>
      <c r="C1925" s="67" t="s">
        <v>79</v>
      </c>
      <c r="D1925" s="68">
        <v>16.22</v>
      </c>
      <c r="E1925" s="3"/>
    </row>
    <row r="1926" spans="1:5" ht="30">
      <c r="A1926" s="59">
        <v>90998</v>
      </c>
      <c r="B1926" s="63" t="s">
        <v>3087</v>
      </c>
      <c r="C1926" s="64" t="s">
        <v>79</v>
      </c>
      <c r="D1926" s="65">
        <v>19.61</v>
      </c>
      <c r="E1926" s="3"/>
    </row>
    <row r="1927" spans="1:5" ht="30">
      <c r="A1927" s="59">
        <v>91000</v>
      </c>
      <c r="B1927" s="63" t="s">
        <v>3088</v>
      </c>
      <c r="C1927" s="64" t="s">
        <v>79</v>
      </c>
      <c r="D1927" s="65">
        <v>14.93</v>
      </c>
      <c r="E1927" s="3"/>
    </row>
    <row r="1928" spans="1:5" ht="30">
      <c r="A1928" s="59">
        <v>91002</v>
      </c>
      <c r="B1928" s="66" t="s">
        <v>3089</v>
      </c>
      <c r="C1928" s="67" t="s">
        <v>79</v>
      </c>
      <c r="D1928" s="68">
        <v>13.72</v>
      </c>
      <c r="E1928" s="3"/>
    </row>
    <row r="1929" spans="1:5" ht="30">
      <c r="A1929" s="59">
        <v>91003</v>
      </c>
      <c r="B1929" s="66" t="s">
        <v>3090</v>
      </c>
      <c r="C1929" s="67" t="s">
        <v>79</v>
      </c>
      <c r="D1929" s="68">
        <v>15.91</v>
      </c>
      <c r="E1929" s="3"/>
    </row>
    <row r="1930" spans="1:5" ht="30">
      <c r="A1930" s="89">
        <v>91004</v>
      </c>
      <c r="B1930" s="63" t="s">
        <v>3091</v>
      </c>
      <c r="C1930" s="64" t="s">
        <v>79</v>
      </c>
      <c r="D1930" s="65">
        <v>12.33</v>
      </c>
      <c r="E1930" s="3"/>
    </row>
    <row r="1931" spans="1:5" ht="30">
      <c r="A1931" s="59">
        <v>91005</v>
      </c>
      <c r="B1931" s="63" t="s">
        <v>3092</v>
      </c>
      <c r="C1931" s="64" t="s">
        <v>79</v>
      </c>
      <c r="D1931" s="65">
        <v>14.86</v>
      </c>
      <c r="E1931" s="3"/>
    </row>
    <row r="1932" spans="1:5" ht="30">
      <c r="A1932" s="59">
        <v>91006</v>
      </c>
      <c r="B1932" s="66" t="s">
        <v>3093</v>
      </c>
      <c r="C1932" s="67" t="s">
        <v>79</v>
      </c>
      <c r="D1932" s="68">
        <v>11.36</v>
      </c>
      <c r="E1932" s="3"/>
    </row>
    <row r="1933" spans="1:5" ht="30">
      <c r="A1933" s="59">
        <v>91007</v>
      </c>
      <c r="B1933" s="63" t="s">
        <v>3094</v>
      </c>
      <c r="C1933" s="64" t="s">
        <v>79</v>
      </c>
      <c r="D1933" s="65">
        <v>10.16</v>
      </c>
      <c r="E1933" s="3"/>
    </row>
    <row r="1934" spans="1:5" ht="30">
      <c r="A1934" s="59">
        <v>91008</v>
      </c>
      <c r="B1934" s="66" t="s">
        <v>3095</v>
      </c>
      <c r="C1934" s="67" t="s">
        <v>79</v>
      </c>
      <c r="D1934" s="68">
        <v>12.34</v>
      </c>
      <c r="E1934" s="3"/>
    </row>
    <row r="1935" spans="1:5" ht="30">
      <c r="A1935" s="59">
        <v>92263</v>
      </c>
      <c r="B1935" s="66" t="s">
        <v>3096</v>
      </c>
      <c r="C1935" s="67" t="s">
        <v>79</v>
      </c>
      <c r="D1935" s="68">
        <v>88.87</v>
      </c>
      <c r="E1935" s="3"/>
    </row>
    <row r="1936" spans="1:5" ht="30">
      <c r="A1936" s="59">
        <v>92264</v>
      </c>
      <c r="B1936" s="63" t="s">
        <v>3097</v>
      </c>
      <c r="C1936" s="64" t="s">
        <v>79</v>
      </c>
      <c r="D1936" s="65">
        <v>102.61</v>
      </c>
      <c r="E1936" s="3"/>
    </row>
    <row r="1937" spans="1:5">
      <c r="A1937" s="59">
        <v>92265</v>
      </c>
      <c r="B1937" s="63" t="s">
        <v>3098</v>
      </c>
      <c r="C1937" s="64" t="s">
        <v>79</v>
      </c>
      <c r="D1937" s="65">
        <v>66.2</v>
      </c>
      <c r="E1937" s="3"/>
    </row>
    <row r="1938" spans="1:5">
      <c r="A1938" s="59">
        <v>92266</v>
      </c>
      <c r="B1938" s="66" t="s">
        <v>3099</v>
      </c>
      <c r="C1938" s="67" t="s">
        <v>79</v>
      </c>
      <c r="D1938" s="68">
        <v>78.44</v>
      </c>
      <c r="E1938" s="3"/>
    </row>
    <row r="1939" spans="1:5">
      <c r="A1939" s="59">
        <v>92267</v>
      </c>
      <c r="B1939" s="63" t="s">
        <v>3100</v>
      </c>
      <c r="C1939" s="64" t="s">
        <v>79</v>
      </c>
      <c r="D1939" s="65">
        <v>26.11</v>
      </c>
      <c r="E1939" s="3"/>
    </row>
    <row r="1940" spans="1:5">
      <c r="A1940" s="59">
        <v>92268</v>
      </c>
      <c r="B1940" s="66" t="s">
        <v>3101</v>
      </c>
      <c r="C1940" s="67" t="s">
        <v>79</v>
      </c>
      <c r="D1940" s="68">
        <v>36.92</v>
      </c>
      <c r="E1940" s="3"/>
    </row>
    <row r="1941" spans="1:5">
      <c r="A1941" s="59">
        <v>92269</v>
      </c>
      <c r="B1941" s="63" t="s">
        <v>3102</v>
      </c>
      <c r="C1941" s="64" t="s">
        <v>79</v>
      </c>
      <c r="D1941" s="65">
        <v>100.51</v>
      </c>
      <c r="E1941" s="3"/>
    </row>
    <row r="1942" spans="1:5">
      <c r="A1942" s="59">
        <v>92270</v>
      </c>
      <c r="B1942" s="66" t="s">
        <v>3103</v>
      </c>
      <c r="C1942" s="67" t="s">
        <v>79</v>
      </c>
      <c r="D1942" s="68">
        <v>85.97</v>
      </c>
      <c r="E1942" s="3"/>
    </row>
    <row r="1943" spans="1:5">
      <c r="A1943" s="59">
        <v>92271</v>
      </c>
      <c r="B1943" s="70" t="s">
        <v>3104</v>
      </c>
      <c r="C1943" s="71" t="s">
        <v>79</v>
      </c>
      <c r="D1943" s="14">
        <v>70.61</v>
      </c>
    </row>
    <row r="1944" spans="1:5">
      <c r="A1944" s="59">
        <v>92272</v>
      </c>
      <c r="B1944" s="70" t="s">
        <v>423</v>
      </c>
      <c r="C1944" s="71" t="s">
        <v>30</v>
      </c>
      <c r="D1944" s="14">
        <v>20.76</v>
      </c>
    </row>
    <row r="1945" spans="1:5">
      <c r="A1945" s="59">
        <v>92273</v>
      </c>
      <c r="B1945" s="70" t="s">
        <v>424</v>
      </c>
      <c r="C1945" s="71" t="s">
        <v>30</v>
      </c>
      <c r="D1945" s="14">
        <v>9.4600000000000009</v>
      </c>
    </row>
    <row r="1946" spans="1:5" ht="30">
      <c r="A1946" s="59">
        <v>92408</v>
      </c>
      <c r="B1946" s="70" t="s">
        <v>3105</v>
      </c>
      <c r="C1946" s="71" t="s">
        <v>79</v>
      </c>
      <c r="D1946" s="14">
        <v>181.91</v>
      </c>
    </row>
    <row r="1947" spans="1:5" ht="30">
      <c r="A1947" s="90">
        <v>92409</v>
      </c>
      <c r="B1947" s="70" t="s">
        <v>3106</v>
      </c>
      <c r="C1947" s="71" t="s">
        <v>79</v>
      </c>
      <c r="D1947" s="14">
        <v>172.69</v>
      </c>
    </row>
    <row r="1948" spans="1:5" ht="30">
      <c r="A1948" s="59">
        <v>92410</v>
      </c>
      <c r="B1948" s="70" t="s">
        <v>3107</v>
      </c>
      <c r="C1948" s="71" t="s">
        <v>79</v>
      </c>
      <c r="D1948" s="14">
        <v>123.4</v>
      </c>
    </row>
    <row r="1949" spans="1:5" ht="30">
      <c r="A1949" s="90">
        <v>92411</v>
      </c>
      <c r="B1949" s="70" t="s">
        <v>3108</v>
      </c>
      <c r="C1949" s="71" t="s">
        <v>79</v>
      </c>
      <c r="D1949" s="14">
        <v>115.24</v>
      </c>
    </row>
    <row r="1950" spans="1:5" ht="30">
      <c r="A1950" s="59">
        <v>92412</v>
      </c>
      <c r="B1950" s="70" t="s">
        <v>3109</v>
      </c>
      <c r="C1950" s="71" t="s">
        <v>79</v>
      </c>
      <c r="D1950" s="14">
        <v>81.680000000000007</v>
      </c>
    </row>
    <row r="1951" spans="1:5" ht="30">
      <c r="A1951" s="59">
        <v>92413</v>
      </c>
      <c r="B1951" s="70" t="s">
        <v>3110</v>
      </c>
      <c r="C1951" s="71" t="s">
        <v>79</v>
      </c>
      <c r="D1951" s="14">
        <v>75.400000000000006</v>
      </c>
    </row>
    <row r="1952" spans="1:5" ht="30">
      <c r="A1952" s="59">
        <v>92414</v>
      </c>
      <c r="B1952" s="70" t="s">
        <v>3111</v>
      </c>
      <c r="C1952" s="71" t="s">
        <v>79</v>
      </c>
      <c r="D1952" s="14">
        <v>89.6</v>
      </c>
    </row>
    <row r="1953" spans="1:5" ht="30">
      <c r="A1953" s="59">
        <v>92415</v>
      </c>
      <c r="B1953" s="70" t="s">
        <v>3112</v>
      </c>
      <c r="C1953" s="71" t="s">
        <v>79</v>
      </c>
      <c r="D1953" s="14">
        <v>81.45</v>
      </c>
    </row>
    <row r="1954" spans="1:5" ht="30">
      <c r="A1954" s="59">
        <v>92416</v>
      </c>
      <c r="B1954" s="70" t="s">
        <v>3113</v>
      </c>
      <c r="C1954" s="71" t="s">
        <v>79</v>
      </c>
      <c r="D1954" s="14">
        <v>106.36</v>
      </c>
    </row>
    <row r="1955" spans="1:5" ht="30">
      <c r="A1955" s="59">
        <v>92417</v>
      </c>
      <c r="B1955" s="70" t="s">
        <v>3114</v>
      </c>
      <c r="C1955" s="71" t="s">
        <v>79</v>
      </c>
      <c r="D1955" s="14">
        <v>98.24</v>
      </c>
    </row>
    <row r="1956" spans="1:5" ht="30">
      <c r="A1956" s="59">
        <v>92418</v>
      </c>
      <c r="B1956" s="70" t="s">
        <v>3115</v>
      </c>
      <c r="C1956" s="71" t="s">
        <v>79</v>
      </c>
      <c r="D1956" s="14">
        <v>58.45</v>
      </c>
    </row>
    <row r="1957" spans="1:5" ht="30">
      <c r="A1957" s="59">
        <v>92419</v>
      </c>
      <c r="B1957" s="70" t="s">
        <v>3116</v>
      </c>
      <c r="C1957" s="71" t="s">
        <v>79</v>
      </c>
      <c r="D1957" s="14">
        <v>52.2</v>
      </c>
    </row>
    <row r="1958" spans="1:5" ht="30">
      <c r="A1958" s="59">
        <v>92420</v>
      </c>
      <c r="B1958" s="70" t="s">
        <v>3117</v>
      </c>
      <c r="C1958" s="71" t="s">
        <v>79</v>
      </c>
      <c r="D1958" s="14">
        <v>71.33</v>
      </c>
    </row>
    <row r="1959" spans="1:5" ht="30">
      <c r="A1959" s="59">
        <v>92421</v>
      </c>
      <c r="B1959" s="70" t="s">
        <v>3118</v>
      </c>
      <c r="C1959" s="71" t="s">
        <v>79</v>
      </c>
      <c r="D1959" s="14">
        <v>65.069999999999993</v>
      </c>
    </row>
    <row r="1960" spans="1:5" ht="30">
      <c r="A1960" s="59">
        <v>92422</v>
      </c>
      <c r="B1960" s="70" t="s">
        <v>3119</v>
      </c>
      <c r="C1960" s="71" t="s">
        <v>79</v>
      </c>
      <c r="D1960" s="14">
        <v>48.31</v>
      </c>
    </row>
    <row r="1961" spans="1:5" ht="30">
      <c r="A1961" s="59">
        <v>92423</v>
      </c>
      <c r="B1961" s="66" t="s">
        <v>3120</v>
      </c>
      <c r="C1961" s="67" t="s">
        <v>79</v>
      </c>
      <c r="D1961" s="68">
        <v>42.9</v>
      </c>
      <c r="E1961" s="3"/>
    </row>
    <row r="1962" spans="1:5" ht="30">
      <c r="A1962" s="59">
        <v>92424</v>
      </c>
      <c r="B1962" s="63" t="s">
        <v>3121</v>
      </c>
      <c r="C1962" s="64" t="s">
        <v>79</v>
      </c>
      <c r="D1962" s="65">
        <v>59.53</v>
      </c>
      <c r="E1962" s="3"/>
    </row>
    <row r="1963" spans="1:5" ht="30">
      <c r="A1963" s="59">
        <v>92425</v>
      </c>
      <c r="B1963" s="66" t="s">
        <v>3122</v>
      </c>
      <c r="C1963" s="67" t="s">
        <v>79</v>
      </c>
      <c r="D1963" s="68">
        <v>54.09</v>
      </c>
      <c r="E1963" s="3"/>
    </row>
    <row r="1964" spans="1:5" ht="30">
      <c r="A1964" s="59">
        <v>92426</v>
      </c>
      <c r="B1964" s="63" t="s">
        <v>3123</v>
      </c>
      <c r="C1964" s="64" t="s">
        <v>79</v>
      </c>
      <c r="D1964" s="65">
        <v>43.23</v>
      </c>
      <c r="E1964" s="3"/>
    </row>
    <row r="1965" spans="1:5" ht="30">
      <c r="A1965" s="59">
        <v>92427</v>
      </c>
      <c r="B1965" s="66" t="s">
        <v>3124</v>
      </c>
      <c r="C1965" s="67" t="s">
        <v>79</v>
      </c>
      <c r="D1965" s="68">
        <v>38.200000000000003</v>
      </c>
      <c r="E1965" s="3"/>
    </row>
    <row r="1966" spans="1:5" ht="30">
      <c r="A1966" s="59">
        <v>92428</v>
      </c>
      <c r="B1966" s="63" t="s">
        <v>3125</v>
      </c>
      <c r="C1966" s="64" t="s">
        <v>79</v>
      </c>
      <c r="D1966" s="65">
        <v>53.61</v>
      </c>
      <c r="E1966" s="3"/>
    </row>
    <row r="1967" spans="1:5" ht="30">
      <c r="A1967" s="59">
        <v>92429</v>
      </c>
      <c r="B1967" s="66" t="s">
        <v>3126</v>
      </c>
      <c r="C1967" s="67" t="s">
        <v>79</v>
      </c>
      <c r="D1967" s="68">
        <v>48.58</v>
      </c>
      <c r="E1967" s="3"/>
    </row>
    <row r="1968" spans="1:5" ht="45">
      <c r="A1968" s="59">
        <v>92430</v>
      </c>
      <c r="B1968" s="66" t="s">
        <v>3127</v>
      </c>
      <c r="C1968" s="67" t="s">
        <v>79</v>
      </c>
      <c r="D1968" s="68">
        <v>39.61</v>
      </c>
      <c r="E1968" s="3"/>
    </row>
    <row r="1969" spans="1:5" ht="30">
      <c r="A1969" s="59">
        <v>92431</v>
      </c>
      <c r="B1969" s="66" t="s">
        <v>3128</v>
      </c>
      <c r="C1969" s="67" t="s">
        <v>79</v>
      </c>
      <c r="D1969" s="68">
        <v>34.83</v>
      </c>
      <c r="E1969" s="3"/>
    </row>
    <row r="1970" spans="1:5" ht="30">
      <c r="A1970" s="59">
        <v>92432</v>
      </c>
      <c r="B1970" s="66" t="s">
        <v>3129</v>
      </c>
      <c r="C1970" s="67" t="s">
        <v>79</v>
      </c>
      <c r="D1970" s="68">
        <v>49.46</v>
      </c>
      <c r="E1970" s="3"/>
    </row>
    <row r="1971" spans="1:5" ht="30">
      <c r="A1971" s="59">
        <v>92433</v>
      </c>
      <c r="B1971" s="66" t="s">
        <v>3130</v>
      </c>
      <c r="C1971" s="67" t="s">
        <v>79</v>
      </c>
      <c r="D1971" s="68">
        <v>44.69</v>
      </c>
      <c r="E1971" s="3"/>
    </row>
    <row r="1972" spans="1:5" ht="45">
      <c r="A1972" s="59">
        <v>92434</v>
      </c>
      <c r="B1972" s="66" t="s">
        <v>3131</v>
      </c>
      <c r="C1972" s="67" t="s">
        <v>79</v>
      </c>
      <c r="D1972" s="68">
        <v>37.79</v>
      </c>
      <c r="E1972" s="3"/>
    </row>
    <row r="1973" spans="1:5" ht="30">
      <c r="A1973" s="59">
        <v>92435</v>
      </c>
      <c r="B1973" s="66" t="s">
        <v>3132</v>
      </c>
      <c r="C1973" s="67" t="s">
        <v>79</v>
      </c>
      <c r="D1973" s="68">
        <v>33.17</v>
      </c>
      <c r="E1973" s="3"/>
    </row>
    <row r="1974" spans="1:5" ht="30">
      <c r="A1974" s="59">
        <v>92436</v>
      </c>
      <c r="B1974" s="66" t="s">
        <v>3133</v>
      </c>
      <c r="C1974" s="67" t="s">
        <v>79</v>
      </c>
      <c r="D1974" s="68">
        <v>47.3</v>
      </c>
      <c r="E1974" s="3"/>
    </row>
    <row r="1975" spans="1:5" ht="30">
      <c r="A1975" s="59">
        <v>92437</v>
      </c>
      <c r="B1975" s="66" t="s">
        <v>3134</v>
      </c>
      <c r="C1975" s="67" t="s">
        <v>79</v>
      </c>
      <c r="D1975" s="68">
        <v>42.7</v>
      </c>
      <c r="E1975" s="3"/>
    </row>
    <row r="1976" spans="1:5" ht="45">
      <c r="A1976" s="59">
        <v>92438</v>
      </c>
      <c r="B1976" s="66" t="s">
        <v>3135</v>
      </c>
      <c r="C1976" s="67" t="s">
        <v>79</v>
      </c>
      <c r="D1976" s="68">
        <v>36.49</v>
      </c>
      <c r="E1976" s="3"/>
    </row>
    <row r="1977" spans="1:5" ht="30">
      <c r="A1977" s="59">
        <v>92439</v>
      </c>
      <c r="B1977" s="66" t="s">
        <v>3136</v>
      </c>
      <c r="C1977" s="67" t="s">
        <v>79</v>
      </c>
      <c r="D1977" s="68">
        <v>31.98</v>
      </c>
      <c r="E1977" s="3"/>
    </row>
    <row r="1978" spans="1:5" ht="30">
      <c r="A1978" s="59">
        <v>92440</v>
      </c>
      <c r="B1978" s="66" t="s">
        <v>3137</v>
      </c>
      <c r="C1978" s="67" t="s">
        <v>79</v>
      </c>
      <c r="D1978" s="68">
        <v>45.74</v>
      </c>
      <c r="E1978" s="3"/>
    </row>
    <row r="1979" spans="1:5" ht="30">
      <c r="A1979" s="59">
        <v>92441</v>
      </c>
      <c r="B1979" s="66" t="s">
        <v>3138</v>
      </c>
      <c r="C1979" s="67" t="s">
        <v>79</v>
      </c>
      <c r="D1979" s="68">
        <v>41.27</v>
      </c>
      <c r="E1979" s="3"/>
    </row>
    <row r="1980" spans="1:5" ht="45">
      <c r="A1980" s="59">
        <v>92442</v>
      </c>
      <c r="B1980" s="66" t="s">
        <v>3139</v>
      </c>
      <c r="C1980" s="67" t="s">
        <v>79</v>
      </c>
      <c r="D1980" s="68">
        <v>33.869999999999997</v>
      </c>
      <c r="E1980" s="3"/>
    </row>
    <row r="1981" spans="1:5" ht="30">
      <c r="A1981" s="59">
        <v>92443</v>
      </c>
      <c r="B1981" s="66" t="s">
        <v>3140</v>
      </c>
      <c r="C1981" s="67" t="s">
        <v>79</v>
      </c>
      <c r="D1981" s="68">
        <v>29.53</v>
      </c>
      <c r="E1981" s="3"/>
    </row>
    <row r="1982" spans="1:5" ht="30">
      <c r="A1982" s="59">
        <v>92444</v>
      </c>
      <c r="B1982" s="66" t="s">
        <v>3141</v>
      </c>
      <c r="C1982" s="67" t="s">
        <v>79</v>
      </c>
      <c r="D1982" s="68">
        <v>42.83</v>
      </c>
      <c r="E1982" s="3"/>
    </row>
    <row r="1983" spans="1:5" ht="30">
      <c r="A1983" s="59">
        <v>92445</v>
      </c>
      <c r="B1983" s="63" t="s">
        <v>3142</v>
      </c>
      <c r="C1983" s="64" t="s">
        <v>79</v>
      </c>
      <c r="D1983" s="65">
        <v>38.47</v>
      </c>
      <c r="E1983" s="3"/>
    </row>
    <row r="1984" spans="1:5" ht="30">
      <c r="A1984" s="59">
        <v>92446</v>
      </c>
      <c r="B1984" s="66" t="s">
        <v>3143</v>
      </c>
      <c r="C1984" s="67" t="s">
        <v>79</v>
      </c>
      <c r="D1984" s="68">
        <v>173.36</v>
      </c>
      <c r="E1984" s="3"/>
    </row>
    <row r="1985" spans="1:5" ht="30">
      <c r="A1985" s="59">
        <v>92447</v>
      </c>
      <c r="B1985" s="63" t="s">
        <v>3144</v>
      </c>
      <c r="C1985" s="64" t="s">
        <v>79</v>
      </c>
      <c r="D1985" s="65">
        <v>122.91</v>
      </c>
      <c r="E1985" s="3"/>
    </row>
    <row r="1986" spans="1:5" ht="30">
      <c r="A1986" s="59">
        <v>92448</v>
      </c>
      <c r="B1986" s="66" t="s">
        <v>3145</v>
      </c>
      <c r="C1986" s="67" t="s">
        <v>79</v>
      </c>
      <c r="D1986" s="68">
        <v>97.74</v>
      </c>
      <c r="E1986" s="3"/>
    </row>
    <row r="1987" spans="1:5" ht="30">
      <c r="A1987" s="59">
        <v>92449</v>
      </c>
      <c r="B1987" s="66" t="s">
        <v>3146</v>
      </c>
      <c r="C1987" s="67" t="s">
        <v>79</v>
      </c>
      <c r="D1987" s="68">
        <v>164.27</v>
      </c>
      <c r="E1987" s="3"/>
    </row>
    <row r="1988" spans="1:5" ht="30">
      <c r="A1988" s="59">
        <v>92450</v>
      </c>
      <c r="B1988" s="66" t="s">
        <v>3147</v>
      </c>
      <c r="C1988" s="67" t="s">
        <v>79</v>
      </c>
      <c r="D1988" s="68">
        <v>171</v>
      </c>
      <c r="E1988" s="3"/>
    </row>
    <row r="1989" spans="1:5" ht="30">
      <c r="A1989" s="59">
        <v>92451</v>
      </c>
      <c r="B1989" s="66" t="s">
        <v>3148</v>
      </c>
      <c r="C1989" s="67" t="s">
        <v>79</v>
      </c>
      <c r="D1989" s="68">
        <v>111.33</v>
      </c>
      <c r="E1989" s="3"/>
    </row>
    <row r="1990" spans="1:5" ht="30">
      <c r="A1990" s="59">
        <v>92452</v>
      </c>
      <c r="B1990" s="63" t="s">
        <v>3149</v>
      </c>
      <c r="C1990" s="64" t="s">
        <v>79</v>
      </c>
      <c r="D1990" s="65">
        <v>98.82</v>
      </c>
      <c r="E1990" s="3"/>
    </row>
    <row r="1991" spans="1:5" ht="30">
      <c r="A1991" s="59">
        <v>92453</v>
      </c>
      <c r="B1991" s="63" t="s">
        <v>3150</v>
      </c>
      <c r="C1991" s="64" t="s">
        <v>79</v>
      </c>
      <c r="D1991" s="65">
        <v>141.33000000000001</v>
      </c>
      <c r="E1991" s="3"/>
    </row>
    <row r="1992" spans="1:5" ht="30">
      <c r="A1992" s="59">
        <v>92454</v>
      </c>
      <c r="B1992" s="63" t="s">
        <v>3151</v>
      </c>
      <c r="C1992" s="64" t="s">
        <v>79</v>
      </c>
      <c r="D1992" s="65">
        <v>183.29</v>
      </c>
      <c r="E1992" s="3"/>
    </row>
    <row r="1993" spans="1:5" ht="30">
      <c r="A1993" s="59">
        <v>92455</v>
      </c>
      <c r="B1993" s="63" t="s">
        <v>3152</v>
      </c>
      <c r="C1993" s="64" t="s">
        <v>79</v>
      </c>
      <c r="D1993" s="65">
        <v>91.99</v>
      </c>
      <c r="E1993" s="3"/>
    </row>
    <row r="1994" spans="1:5" ht="30">
      <c r="A1994" s="59">
        <v>92456</v>
      </c>
      <c r="B1994" s="66" t="s">
        <v>3153</v>
      </c>
      <c r="C1994" s="67" t="s">
        <v>79</v>
      </c>
      <c r="D1994" s="68">
        <v>83.99</v>
      </c>
      <c r="E1994" s="3"/>
    </row>
    <row r="1995" spans="1:5" ht="30">
      <c r="A1995" s="59">
        <v>92457</v>
      </c>
      <c r="B1995" s="66" t="s">
        <v>3154</v>
      </c>
      <c r="C1995" s="67" t="s">
        <v>79</v>
      </c>
      <c r="D1995" s="68">
        <v>123.51</v>
      </c>
      <c r="E1995" s="3"/>
    </row>
    <row r="1996" spans="1:5" ht="30">
      <c r="A1996" s="59">
        <v>92458</v>
      </c>
      <c r="B1996" s="63" t="s">
        <v>3155</v>
      </c>
      <c r="C1996" s="64" t="s">
        <v>79</v>
      </c>
      <c r="D1996" s="65">
        <v>171.73</v>
      </c>
      <c r="E1996" s="3"/>
    </row>
    <row r="1997" spans="1:5" ht="30">
      <c r="A1997" s="89">
        <v>92459</v>
      </c>
      <c r="B1997" s="63" t="s">
        <v>3156</v>
      </c>
      <c r="C1997" s="64" t="s">
        <v>79</v>
      </c>
      <c r="D1997" s="65">
        <v>78.72</v>
      </c>
      <c r="E1997" s="3"/>
    </row>
    <row r="1998" spans="1:5" ht="30">
      <c r="A1998" s="89">
        <v>92460</v>
      </c>
      <c r="B1998" s="63" t="s">
        <v>3157</v>
      </c>
      <c r="C1998" s="64" t="s">
        <v>79</v>
      </c>
      <c r="D1998" s="65">
        <v>69.430000000000007</v>
      </c>
      <c r="E1998" s="3"/>
    </row>
    <row r="1999" spans="1:5" ht="30">
      <c r="A1999" s="89">
        <v>92461</v>
      </c>
      <c r="B1999" s="66" t="s">
        <v>3158</v>
      </c>
      <c r="C1999" s="67" t="s">
        <v>79</v>
      </c>
      <c r="D1999" s="68">
        <v>114.15</v>
      </c>
      <c r="E1999" s="3"/>
    </row>
    <row r="2000" spans="1:5" ht="30">
      <c r="A2000" s="59">
        <v>92462</v>
      </c>
      <c r="B2000" s="63" t="s">
        <v>3159</v>
      </c>
      <c r="C2000" s="64" t="s">
        <v>79</v>
      </c>
      <c r="D2000" s="65">
        <v>164.15</v>
      </c>
      <c r="E2000" s="3"/>
    </row>
    <row r="2001" spans="1:5" ht="30">
      <c r="A2001" s="59">
        <v>92463</v>
      </c>
      <c r="B2001" s="66" t="s">
        <v>3160</v>
      </c>
      <c r="C2001" s="67" t="s">
        <v>79</v>
      </c>
      <c r="D2001" s="68">
        <v>71.58</v>
      </c>
      <c r="E2001" s="3"/>
    </row>
    <row r="2002" spans="1:5" ht="30">
      <c r="A2002" s="89">
        <v>92464</v>
      </c>
      <c r="B2002" s="66" t="s">
        <v>3161</v>
      </c>
      <c r="C2002" s="67" t="s">
        <v>79</v>
      </c>
      <c r="D2002" s="68">
        <v>65.56</v>
      </c>
      <c r="E2002" s="3"/>
    </row>
    <row r="2003" spans="1:5" ht="30">
      <c r="A2003" s="59">
        <v>92465</v>
      </c>
      <c r="B2003" s="70" t="s">
        <v>3162</v>
      </c>
      <c r="C2003" s="71" t="s">
        <v>79</v>
      </c>
      <c r="D2003" s="14">
        <v>90.7</v>
      </c>
    </row>
    <row r="2004" spans="1:5" ht="30">
      <c r="A2004" s="59">
        <v>92466</v>
      </c>
      <c r="B2004" s="70" t="s">
        <v>3163</v>
      </c>
      <c r="C2004" s="71" t="s">
        <v>79</v>
      </c>
      <c r="D2004" s="14">
        <v>158.19999999999999</v>
      </c>
    </row>
    <row r="2005" spans="1:5" ht="30">
      <c r="A2005" s="59">
        <v>92467</v>
      </c>
      <c r="B2005" s="70" t="s">
        <v>3164</v>
      </c>
      <c r="C2005" s="71" t="s">
        <v>79</v>
      </c>
      <c r="D2005" s="14">
        <v>58.11</v>
      </c>
    </row>
    <row r="2006" spans="1:5" ht="30">
      <c r="A2006" s="59">
        <v>92468</v>
      </c>
      <c r="B2006" s="70" t="s">
        <v>3165</v>
      </c>
      <c r="C2006" s="71" t="s">
        <v>79</v>
      </c>
      <c r="D2006" s="14">
        <v>59.96</v>
      </c>
    </row>
    <row r="2007" spans="1:5" ht="30">
      <c r="A2007" s="59">
        <v>92469</v>
      </c>
      <c r="B2007" s="70" t="s">
        <v>3166</v>
      </c>
      <c r="C2007" s="71" t="s">
        <v>79</v>
      </c>
      <c r="D2007" s="14">
        <v>82.8</v>
      </c>
    </row>
    <row r="2008" spans="1:5" ht="30">
      <c r="A2008" s="59">
        <v>92470</v>
      </c>
      <c r="B2008" s="70" t="s">
        <v>3167</v>
      </c>
      <c r="C2008" s="71" t="s">
        <v>79</v>
      </c>
      <c r="D2008" s="14">
        <v>153.86000000000001</v>
      </c>
    </row>
    <row r="2009" spans="1:5" ht="30">
      <c r="A2009" s="59">
        <v>92471</v>
      </c>
      <c r="B2009" s="70" t="s">
        <v>3168</v>
      </c>
      <c r="C2009" s="71" t="s">
        <v>79</v>
      </c>
      <c r="D2009" s="14">
        <v>53.12</v>
      </c>
    </row>
    <row r="2010" spans="1:5" ht="30">
      <c r="A2010" s="59">
        <v>92472</v>
      </c>
      <c r="B2010" s="63" t="s">
        <v>3169</v>
      </c>
      <c r="C2010" s="64" t="s">
        <v>79</v>
      </c>
      <c r="D2010" s="65">
        <v>56.24</v>
      </c>
      <c r="E2010" s="3"/>
    </row>
    <row r="2011" spans="1:5" ht="30">
      <c r="A2011" s="59">
        <v>92473</v>
      </c>
      <c r="B2011" s="66" t="s">
        <v>3170</v>
      </c>
      <c r="C2011" s="67" t="s">
        <v>79</v>
      </c>
      <c r="D2011" s="68">
        <v>76.34</v>
      </c>
      <c r="E2011" s="3"/>
    </row>
    <row r="2012" spans="1:5" ht="30">
      <c r="A2012" s="59">
        <v>92474</v>
      </c>
      <c r="B2012" s="63" t="s">
        <v>3171</v>
      </c>
      <c r="C2012" s="64" t="s">
        <v>79</v>
      </c>
      <c r="D2012" s="65">
        <v>150.07</v>
      </c>
      <c r="E2012" s="3"/>
    </row>
    <row r="2013" spans="1:5" ht="30">
      <c r="A2013" s="59">
        <v>92475</v>
      </c>
      <c r="B2013" s="66" t="s">
        <v>3172</v>
      </c>
      <c r="C2013" s="67" t="s">
        <v>79</v>
      </c>
      <c r="D2013" s="68">
        <v>49.04</v>
      </c>
      <c r="E2013" s="3"/>
    </row>
    <row r="2014" spans="1:5" ht="30">
      <c r="A2014" s="59">
        <v>92476</v>
      </c>
      <c r="B2014" s="63" t="s">
        <v>3173</v>
      </c>
      <c r="C2014" s="64" t="s">
        <v>79</v>
      </c>
      <c r="D2014" s="65">
        <v>53.06</v>
      </c>
      <c r="E2014" s="3"/>
    </row>
    <row r="2015" spans="1:5" ht="30">
      <c r="A2015" s="59">
        <v>92477</v>
      </c>
      <c r="B2015" s="66" t="s">
        <v>3174</v>
      </c>
      <c r="C2015" s="67" t="s">
        <v>79</v>
      </c>
      <c r="D2015" s="68">
        <v>62.73</v>
      </c>
      <c r="E2015" s="3"/>
    </row>
    <row r="2016" spans="1:5" ht="30">
      <c r="A2016" s="59">
        <v>92478</v>
      </c>
      <c r="B2016" s="66" t="s">
        <v>3175</v>
      </c>
      <c r="C2016" s="67" t="s">
        <v>79</v>
      </c>
      <c r="D2016" s="68">
        <v>142.76</v>
      </c>
      <c r="E2016" s="3"/>
    </row>
    <row r="2017" spans="1:5" ht="30">
      <c r="A2017" s="59">
        <v>92479</v>
      </c>
      <c r="B2017" s="63" t="s">
        <v>3176</v>
      </c>
      <c r="C2017" s="64" t="s">
        <v>79</v>
      </c>
      <c r="D2017" s="65">
        <v>40.43</v>
      </c>
      <c r="E2017" s="3"/>
    </row>
    <row r="2018" spans="1:5" ht="30">
      <c r="A2018" s="59">
        <v>92480</v>
      </c>
      <c r="B2018" s="66" t="s">
        <v>3177</v>
      </c>
      <c r="C2018" s="67" t="s">
        <v>79</v>
      </c>
      <c r="D2018" s="68">
        <v>46.79</v>
      </c>
      <c r="E2018" s="3"/>
    </row>
    <row r="2019" spans="1:5" ht="30">
      <c r="A2019" s="59">
        <v>92481</v>
      </c>
      <c r="B2019" s="63" t="s">
        <v>425</v>
      </c>
      <c r="C2019" s="64" t="s">
        <v>79</v>
      </c>
      <c r="D2019" s="65">
        <v>227.95</v>
      </c>
      <c r="E2019" s="3"/>
    </row>
    <row r="2020" spans="1:5" ht="30">
      <c r="A2020" s="59">
        <v>92482</v>
      </c>
      <c r="B2020" s="66" t="s">
        <v>3178</v>
      </c>
      <c r="C2020" s="67" t="s">
        <v>79</v>
      </c>
      <c r="D2020" s="68">
        <v>217.2</v>
      </c>
      <c r="E2020" s="3"/>
    </row>
    <row r="2021" spans="1:5" ht="30">
      <c r="A2021" s="59">
        <v>92483</v>
      </c>
      <c r="B2021" s="63" t="s">
        <v>426</v>
      </c>
      <c r="C2021" s="64" t="s">
        <v>79</v>
      </c>
      <c r="D2021" s="65">
        <v>167.28</v>
      </c>
      <c r="E2021" s="3"/>
    </row>
    <row r="2022" spans="1:5" ht="30">
      <c r="A2022" s="59">
        <v>92484</v>
      </c>
      <c r="B2022" s="66" t="s">
        <v>3179</v>
      </c>
      <c r="C2022" s="67" t="s">
        <v>79</v>
      </c>
      <c r="D2022" s="68">
        <v>157.79</v>
      </c>
      <c r="E2022" s="3"/>
    </row>
    <row r="2023" spans="1:5" ht="30">
      <c r="A2023" s="59">
        <v>92485</v>
      </c>
      <c r="B2023" s="63" t="s">
        <v>427</v>
      </c>
      <c r="C2023" s="64" t="s">
        <v>79</v>
      </c>
      <c r="D2023" s="65">
        <v>117.38</v>
      </c>
      <c r="E2023" s="3"/>
    </row>
    <row r="2024" spans="1:5" ht="30">
      <c r="A2024" s="59">
        <v>92486</v>
      </c>
      <c r="B2024" s="63" t="s">
        <v>3180</v>
      </c>
      <c r="C2024" s="64" t="s">
        <v>79</v>
      </c>
      <c r="D2024" s="65">
        <v>110.08</v>
      </c>
      <c r="E2024" s="3"/>
    </row>
    <row r="2025" spans="1:5" ht="30">
      <c r="A2025" s="59">
        <v>92487</v>
      </c>
      <c r="B2025" s="66" t="s">
        <v>3181</v>
      </c>
      <c r="C2025" s="67" t="s">
        <v>79</v>
      </c>
      <c r="D2025" s="68">
        <v>65.569999999999993</v>
      </c>
      <c r="E2025" s="3"/>
    </row>
    <row r="2026" spans="1:5" ht="30">
      <c r="A2026" s="59">
        <v>92488</v>
      </c>
      <c r="B2026" s="66" t="s">
        <v>3182</v>
      </c>
      <c r="C2026" s="67" t="s">
        <v>79</v>
      </c>
      <c r="D2026" s="68">
        <v>63.05</v>
      </c>
      <c r="E2026" s="3"/>
    </row>
    <row r="2027" spans="1:5" ht="30">
      <c r="A2027" s="59">
        <v>92489</v>
      </c>
      <c r="B2027" s="66" t="s">
        <v>3183</v>
      </c>
      <c r="C2027" s="67" t="s">
        <v>79</v>
      </c>
      <c r="D2027" s="68">
        <v>38.65</v>
      </c>
      <c r="E2027" s="3"/>
    </row>
    <row r="2028" spans="1:5" ht="30">
      <c r="A2028" s="59">
        <v>92490</v>
      </c>
      <c r="B2028" s="63" t="s">
        <v>3184</v>
      </c>
      <c r="C2028" s="64" t="s">
        <v>79</v>
      </c>
      <c r="D2028" s="65">
        <v>36.35</v>
      </c>
      <c r="E2028" s="3"/>
    </row>
    <row r="2029" spans="1:5" ht="30">
      <c r="A2029" s="59">
        <v>92491</v>
      </c>
      <c r="B2029" s="66" t="s">
        <v>3185</v>
      </c>
      <c r="C2029" s="67" t="s">
        <v>79</v>
      </c>
      <c r="D2029" s="68">
        <v>63.15</v>
      </c>
      <c r="E2029" s="3"/>
    </row>
    <row r="2030" spans="1:5" ht="30">
      <c r="A2030" s="59">
        <v>92492</v>
      </c>
      <c r="B2030" s="66" t="s">
        <v>3186</v>
      </c>
      <c r="C2030" s="67" t="s">
        <v>79</v>
      </c>
      <c r="D2030" s="68">
        <v>60.75</v>
      </c>
      <c r="E2030" s="3"/>
    </row>
    <row r="2031" spans="1:5" ht="30">
      <c r="A2031" s="59">
        <v>92493</v>
      </c>
      <c r="B2031" s="66" t="s">
        <v>3187</v>
      </c>
      <c r="C2031" s="67" t="s">
        <v>79</v>
      </c>
      <c r="D2031" s="68">
        <v>34.74</v>
      </c>
      <c r="E2031" s="3"/>
    </row>
    <row r="2032" spans="1:5" ht="30">
      <c r="A2032" s="59">
        <v>92494</v>
      </c>
      <c r="B2032" s="63" t="s">
        <v>3188</v>
      </c>
      <c r="C2032" s="64" t="s">
        <v>79</v>
      </c>
      <c r="D2032" s="65">
        <v>34.42</v>
      </c>
      <c r="E2032" s="3"/>
    </row>
    <row r="2033" spans="1:5" ht="30">
      <c r="A2033" s="59">
        <v>92495</v>
      </c>
      <c r="B2033" s="63" t="s">
        <v>3189</v>
      </c>
      <c r="C2033" s="64" t="s">
        <v>79</v>
      </c>
      <c r="D2033" s="65">
        <v>61.5</v>
      </c>
      <c r="E2033" s="3"/>
    </row>
    <row r="2034" spans="1:5" ht="30">
      <c r="A2034" s="59">
        <v>92496</v>
      </c>
      <c r="B2034" s="66" t="s">
        <v>3190</v>
      </c>
      <c r="C2034" s="67" t="s">
        <v>79</v>
      </c>
      <c r="D2034" s="68">
        <v>59.2</v>
      </c>
      <c r="E2034" s="3"/>
    </row>
    <row r="2035" spans="1:5" ht="30">
      <c r="A2035" s="59">
        <v>92497</v>
      </c>
      <c r="B2035" s="66" t="s">
        <v>3191</v>
      </c>
      <c r="C2035" s="67" t="s">
        <v>79</v>
      </c>
      <c r="D2035" s="68">
        <v>35.270000000000003</v>
      </c>
      <c r="E2035" s="3"/>
    </row>
    <row r="2036" spans="1:5" ht="30">
      <c r="A2036" s="59">
        <v>92498</v>
      </c>
      <c r="B2036" s="66" t="s">
        <v>3192</v>
      </c>
      <c r="C2036" s="67" t="s">
        <v>79</v>
      </c>
      <c r="D2036" s="68">
        <v>33.119999999999997</v>
      </c>
      <c r="E2036" s="3"/>
    </row>
    <row r="2037" spans="1:5" ht="30">
      <c r="A2037" s="59">
        <v>92499</v>
      </c>
      <c r="B2037" s="66" t="s">
        <v>3193</v>
      </c>
      <c r="C2037" s="67" t="s">
        <v>79</v>
      </c>
      <c r="D2037" s="68">
        <v>60.51</v>
      </c>
      <c r="E2037" s="3"/>
    </row>
    <row r="2038" spans="1:5" ht="30">
      <c r="A2038" s="59">
        <v>92500</v>
      </c>
      <c r="B2038" s="66" t="s">
        <v>3194</v>
      </c>
      <c r="C2038" s="67" t="s">
        <v>79</v>
      </c>
      <c r="D2038" s="68">
        <v>58.27</v>
      </c>
      <c r="E2038" s="3"/>
    </row>
    <row r="2039" spans="1:5" ht="30">
      <c r="A2039" s="59">
        <v>92501</v>
      </c>
      <c r="B2039" s="66" t="s">
        <v>3195</v>
      </c>
      <c r="C2039" s="67" t="s">
        <v>79</v>
      </c>
      <c r="D2039" s="68">
        <v>34.450000000000003</v>
      </c>
      <c r="E2039" s="3"/>
    </row>
    <row r="2040" spans="1:5" ht="30">
      <c r="A2040" s="59">
        <v>92502</v>
      </c>
      <c r="B2040" s="66" t="s">
        <v>3196</v>
      </c>
      <c r="C2040" s="67" t="s">
        <v>79</v>
      </c>
      <c r="D2040" s="68">
        <v>32.369999999999997</v>
      </c>
      <c r="E2040" s="3"/>
    </row>
    <row r="2041" spans="1:5" ht="30">
      <c r="A2041" s="59">
        <v>92503</v>
      </c>
      <c r="B2041" s="66" t="s">
        <v>3197</v>
      </c>
      <c r="C2041" s="67" t="s">
        <v>79</v>
      </c>
      <c r="D2041" s="68">
        <v>58.94</v>
      </c>
      <c r="E2041" s="3"/>
    </row>
    <row r="2042" spans="1:5" ht="30">
      <c r="A2042" s="59">
        <v>92504</v>
      </c>
      <c r="B2042" s="66" t="s">
        <v>3198</v>
      </c>
      <c r="C2042" s="67" t="s">
        <v>79</v>
      </c>
      <c r="D2042" s="68">
        <v>37.93</v>
      </c>
      <c r="E2042" s="3"/>
    </row>
    <row r="2043" spans="1:5" ht="30">
      <c r="A2043" s="59">
        <v>92505</v>
      </c>
      <c r="B2043" s="66" t="s">
        <v>3199</v>
      </c>
      <c r="C2043" s="67" t="s">
        <v>79</v>
      </c>
      <c r="D2043" s="68">
        <v>33.130000000000003</v>
      </c>
      <c r="E2043" s="3"/>
    </row>
    <row r="2044" spans="1:5" ht="30">
      <c r="A2044" s="59">
        <v>92506</v>
      </c>
      <c r="B2044" s="66" t="s">
        <v>3200</v>
      </c>
      <c r="C2044" s="67" t="s">
        <v>79</v>
      </c>
      <c r="D2044" s="68">
        <v>31.12</v>
      </c>
      <c r="E2044" s="3"/>
    </row>
    <row r="2045" spans="1:5" ht="30">
      <c r="A2045" s="59">
        <v>92507</v>
      </c>
      <c r="B2045" s="66" t="s">
        <v>3201</v>
      </c>
      <c r="C2045" s="67" t="s">
        <v>79</v>
      </c>
      <c r="D2045" s="68">
        <v>60.13</v>
      </c>
      <c r="E2045" s="3"/>
    </row>
    <row r="2046" spans="1:5" ht="30">
      <c r="A2046" s="59">
        <v>92508</v>
      </c>
      <c r="B2046" s="66" t="s">
        <v>3202</v>
      </c>
      <c r="C2046" s="67" t="s">
        <v>79</v>
      </c>
      <c r="D2046" s="68">
        <v>58.12</v>
      </c>
      <c r="E2046" s="3"/>
    </row>
    <row r="2047" spans="1:5" ht="30">
      <c r="A2047" s="59">
        <v>92509</v>
      </c>
      <c r="B2047" s="66" t="s">
        <v>3203</v>
      </c>
      <c r="C2047" s="67" t="s">
        <v>79</v>
      </c>
      <c r="D2047" s="68">
        <v>35.28</v>
      </c>
      <c r="E2047" s="3"/>
    </row>
    <row r="2048" spans="1:5" ht="30">
      <c r="A2048" s="59">
        <v>92510</v>
      </c>
      <c r="B2048" s="66" t="s">
        <v>3204</v>
      </c>
      <c r="C2048" s="67" t="s">
        <v>79</v>
      </c>
      <c r="D2048" s="68">
        <v>33.42</v>
      </c>
      <c r="E2048" s="3"/>
    </row>
    <row r="2049" spans="1:5" ht="30">
      <c r="A2049" s="59">
        <v>92511</v>
      </c>
      <c r="B2049" s="66" t="s">
        <v>3205</v>
      </c>
      <c r="C2049" s="67" t="s">
        <v>79</v>
      </c>
      <c r="D2049" s="68">
        <v>53.87</v>
      </c>
      <c r="E2049" s="3"/>
    </row>
    <row r="2050" spans="1:5" ht="30">
      <c r="A2050" s="59">
        <v>92512</v>
      </c>
      <c r="B2050" s="66" t="s">
        <v>3206</v>
      </c>
      <c r="C2050" s="67" t="s">
        <v>79</v>
      </c>
      <c r="D2050" s="68">
        <v>52.33</v>
      </c>
      <c r="E2050" s="3"/>
    </row>
    <row r="2051" spans="1:5" ht="30">
      <c r="A2051" s="59">
        <v>92513</v>
      </c>
      <c r="B2051" s="63" t="s">
        <v>3207</v>
      </c>
      <c r="C2051" s="64" t="s">
        <v>79</v>
      </c>
      <c r="D2051" s="65">
        <v>26.08</v>
      </c>
      <c r="E2051" s="3"/>
    </row>
    <row r="2052" spans="1:5" ht="30">
      <c r="A2052" s="59">
        <v>92514</v>
      </c>
      <c r="B2052" s="66" t="s">
        <v>3208</v>
      </c>
      <c r="C2052" s="67" t="s">
        <v>79</v>
      </c>
      <c r="D2052" s="68">
        <v>24.66</v>
      </c>
      <c r="E2052" s="3"/>
    </row>
    <row r="2053" spans="1:5" ht="30">
      <c r="A2053" s="59">
        <v>92515</v>
      </c>
      <c r="B2053" s="63" t="s">
        <v>3209</v>
      </c>
      <c r="C2053" s="64" t="s">
        <v>79</v>
      </c>
      <c r="D2053" s="65">
        <v>48.38</v>
      </c>
      <c r="E2053" s="3"/>
    </row>
    <row r="2054" spans="1:5" ht="30">
      <c r="A2054" s="59">
        <v>92516</v>
      </c>
      <c r="B2054" s="63" t="s">
        <v>3210</v>
      </c>
      <c r="C2054" s="64" t="s">
        <v>79</v>
      </c>
      <c r="D2054" s="65">
        <v>47.05</v>
      </c>
      <c r="E2054" s="3"/>
    </row>
    <row r="2055" spans="1:5" ht="30">
      <c r="A2055" s="59">
        <v>92517</v>
      </c>
      <c r="B2055" s="63" t="s">
        <v>3211</v>
      </c>
      <c r="C2055" s="64" t="s">
        <v>79</v>
      </c>
      <c r="D2055" s="65">
        <v>21.8</v>
      </c>
      <c r="E2055" s="3"/>
    </row>
    <row r="2056" spans="1:5" ht="30">
      <c r="A2056" s="59">
        <v>92518</v>
      </c>
      <c r="B2056" s="63" t="s">
        <v>3212</v>
      </c>
      <c r="C2056" s="64" t="s">
        <v>79</v>
      </c>
      <c r="D2056" s="65">
        <v>20.55</v>
      </c>
      <c r="E2056" s="3"/>
    </row>
    <row r="2057" spans="1:5" ht="30">
      <c r="A2057" s="59">
        <v>92519</v>
      </c>
      <c r="B2057" s="63" t="s">
        <v>3213</v>
      </c>
      <c r="C2057" s="64" t="s">
        <v>79</v>
      </c>
      <c r="D2057" s="65">
        <v>45.6</v>
      </c>
      <c r="E2057" s="3"/>
    </row>
    <row r="2058" spans="1:5" ht="30">
      <c r="A2058" s="59">
        <v>92520</v>
      </c>
      <c r="B2058" s="63" t="s">
        <v>3214</v>
      </c>
      <c r="C2058" s="64" t="s">
        <v>79</v>
      </c>
      <c r="D2058" s="65">
        <v>44.36</v>
      </c>
      <c r="E2058" s="3"/>
    </row>
    <row r="2059" spans="1:5" ht="30">
      <c r="A2059" s="59">
        <v>92521</v>
      </c>
      <c r="B2059" s="63" t="s">
        <v>3215</v>
      </c>
      <c r="C2059" s="64" t="s">
        <v>79</v>
      </c>
      <c r="D2059" s="65">
        <v>19.600000000000001</v>
      </c>
      <c r="E2059" s="3"/>
    </row>
    <row r="2060" spans="1:5" ht="30">
      <c r="A2060" s="59">
        <v>92522</v>
      </c>
      <c r="B2060" s="63" t="s">
        <v>3216</v>
      </c>
      <c r="C2060" s="64" t="s">
        <v>79</v>
      </c>
      <c r="D2060" s="65">
        <v>18.45</v>
      </c>
      <c r="E2060" s="3"/>
    </row>
    <row r="2061" spans="1:5" ht="30">
      <c r="A2061" s="59">
        <v>92523</v>
      </c>
      <c r="B2061" s="63" t="s">
        <v>3217</v>
      </c>
      <c r="C2061" s="64" t="s">
        <v>79</v>
      </c>
      <c r="D2061" s="65">
        <v>44.6</v>
      </c>
      <c r="E2061" s="3"/>
    </row>
    <row r="2062" spans="1:5" ht="30">
      <c r="A2062" s="59">
        <v>92524</v>
      </c>
      <c r="B2062" s="63" t="s">
        <v>3218</v>
      </c>
      <c r="C2062" s="64" t="s">
        <v>79</v>
      </c>
      <c r="D2062" s="65">
        <v>43.43</v>
      </c>
      <c r="E2062" s="3"/>
    </row>
    <row r="2063" spans="1:5" ht="30">
      <c r="A2063" s="59">
        <v>92525</v>
      </c>
      <c r="B2063" s="63" t="s">
        <v>3219</v>
      </c>
      <c r="C2063" s="64" t="s">
        <v>79</v>
      </c>
      <c r="D2063" s="65">
        <v>18.97</v>
      </c>
      <c r="E2063" s="3"/>
    </row>
    <row r="2064" spans="1:5" ht="30">
      <c r="A2064" s="59">
        <v>92526</v>
      </c>
      <c r="B2064" s="63" t="s">
        <v>3220</v>
      </c>
      <c r="C2064" s="64" t="s">
        <v>79</v>
      </c>
      <c r="D2064" s="65">
        <v>17.86</v>
      </c>
      <c r="E2064" s="3"/>
    </row>
    <row r="2065" spans="1:5" ht="30">
      <c r="A2065" s="59">
        <v>92527</v>
      </c>
      <c r="B2065" s="63" t="s">
        <v>3221</v>
      </c>
      <c r="C2065" s="64" t="s">
        <v>79</v>
      </c>
      <c r="D2065" s="65">
        <v>43.49</v>
      </c>
      <c r="E2065" s="3"/>
    </row>
    <row r="2066" spans="1:5" ht="30">
      <c r="A2066" s="59">
        <v>92528</v>
      </c>
      <c r="B2066" s="63" t="s">
        <v>3222</v>
      </c>
      <c r="C2066" s="64" t="s">
        <v>79</v>
      </c>
      <c r="D2066" s="65">
        <v>42.36</v>
      </c>
      <c r="E2066" s="3"/>
    </row>
    <row r="2067" spans="1:5" ht="30">
      <c r="A2067" s="59">
        <v>92529</v>
      </c>
      <c r="B2067" s="63" t="s">
        <v>3223</v>
      </c>
      <c r="C2067" s="64" t="s">
        <v>79</v>
      </c>
      <c r="D2067" s="65">
        <v>18.079999999999998</v>
      </c>
      <c r="E2067" s="3"/>
    </row>
    <row r="2068" spans="1:5" ht="30">
      <c r="A2068" s="59">
        <v>92530</v>
      </c>
      <c r="B2068" s="63" t="s">
        <v>3224</v>
      </c>
      <c r="C2068" s="64" t="s">
        <v>79</v>
      </c>
      <c r="D2068" s="65">
        <v>17.010000000000002</v>
      </c>
      <c r="E2068" s="3"/>
    </row>
    <row r="2069" spans="1:5" ht="30">
      <c r="A2069" s="59">
        <v>92531</v>
      </c>
      <c r="B2069" s="66" t="s">
        <v>3225</v>
      </c>
      <c r="C2069" s="67" t="s">
        <v>79</v>
      </c>
      <c r="D2069" s="68">
        <v>42.65</v>
      </c>
      <c r="E2069" s="3"/>
    </row>
    <row r="2070" spans="1:5" ht="30">
      <c r="A2070" s="59">
        <v>92532</v>
      </c>
      <c r="B2070" s="66" t="s">
        <v>3226</v>
      </c>
      <c r="C2070" s="67" t="s">
        <v>79</v>
      </c>
      <c r="D2070" s="68">
        <v>41.54</v>
      </c>
      <c r="E2070" s="3"/>
    </row>
    <row r="2071" spans="1:5" ht="30">
      <c r="A2071" s="59">
        <v>92533</v>
      </c>
      <c r="B2071" s="66" t="s">
        <v>3227</v>
      </c>
      <c r="C2071" s="67" t="s">
        <v>79</v>
      </c>
      <c r="D2071" s="68">
        <v>17.420000000000002</v>
      </c>
      <c r="E2071" s="3"/>
    </row>
    <row r="2072" spans="1:5" ht="30">
      <c r="A2072" s="59">
        <v>92534</v>
      </c>
      <c r="B2072" s="66" t="s">
        <v>3228</v>
      </c>
      <c r="C2072" s="67" t="s">
        <v>79</v>
      </c>
      <c r="D2072" s="68">
        <v>16.41</v>
      </c>
      <c r="E2072" s="3"/>
    </row>
    <row r="2073" spans="1:5" ht="30">
      <c r="A2073" s="59">
        <v>92535</v>
      </c>
      <c r="B2073" s="66" t="s">
        <v>3229</v>
      </c>
      <c r="C2073" s="67" t="s">
        <v>79</v>
      </c>
      <c r="D2073" s="68">
        <v>41.21</v>
      </c>
      <c r="E2073" s="3"/>
    </row>
    <row r="2074" spans="1:5" ht="30">
      <c r="A2074" s="59">
        <v>92536</v>
      </c>
      <c r="B2074" s="66" t="s">
        <v>3230</v>
      </c>
      <c r="C2074" s="67" t="s">
        <v>79</v>
      </c>
      <c r="D2074" s="68">
        <v>40.14</v>
      </c>
      <c r="E2074" s="3"/>
    </row>
    <row r="2075" spans="1:5" ht="30">
      <c r="A2075" s="59">
        <v>92537</v>
      </c>
      <c r="B2075" s="66" t="s">
        <v>3231</v>
      </c>
      <c r="C2075" s="67" t="s">
        <v>79</v>
      </c>
      <c r="D2075" s="68">
        <v>16.190000000000001</v>
      </c>
      <c r="E2075" s="3"/>
    </row>
    <row r="2076" spans="1:5" ht="30">
      <c r="A2076" s="59">
        <v>92538</v>
      </c>
      <c r="B2076" s="66" t="s">
        <v>3232</v>
      </c>
      <c r="C2076" s="67" t="s">
        <v>79</v>
      </c>
      <c r="D2076" s="68">
        <v>15.2</v>
      </c>
      <c r="E2076" s="3"/>
    </row>
    <row r="2077" spans="1:5" ht="30">
      <c r="A2077" s="59">
        <v>95934</v>
      </c>
      <c r="B2077" s="66" t="s">
        <v>3233</v>
      </c>
      <c r="C2077" s="67" t="s">
        <v>79</v>
      </c>
      <c r="D2077" s="68">
        <v>108.49</v>
      </c>
      <c r="E2077" s="3"/>
    </row>
    <row r="2078" spans="1:5">
      <c r="A2078" s="59">
        <v>95935</v>
      </c>
      <c r="B2078" s="66" t="s">
        <v>3234</v>
      </c>
      <c r="C2078" s="67" t="s">
        <v>79</v>
      </c>
      <c r="D2078" s="68">
        <v>94.65</v>
      </c>
      <c r="E2078" s="3"/>
    </row>
    <row r="2079" spans="1:5">
      <c r="A2079" s="59">
        <v>95936</v>
      </c>
      <c r="B2079" s="66" t="s">
        <v>3235</v>
      </c>
      <c r="C2079" s="67" t="s">
        <v>79</v>
      </c>
      <c r="D2079" s="68">
        <v>144.91999999999999</v>
      </c>
      <c r="E2079" s="3"/>
    </row>
    <row r="2080" spans="1:5">
      <c r="A2080" s="59">
        <v>95937</v>
      </c>
      <c r="B2080" s="66" t="s">
        <v>1322</v>
      </c>
      <c r="C2080" s="67" t="s">
        <v>79</v>
      </c>
      <c r="D2080" s="68">
        <v>303.94</v>
      </c>
      <c r="E2080" s="3"/>
    </row>
    <row r="2081" spans="1:5">
      <c r="A2081" s="59">
        <v>95938</v>
      </c>
      <c r="B2081" s="66" t="s">
        <v>1323</v>
      </c>
      <c r="C2081" s="67" t="s">
        <v>79</v>
      </c>
      <c r="D2081" s="68">
        <v>256.93</v>
      </c>
      <c r="E2081" s="3"/>
    </row>
    <row r="2082" spans="1:5" ht="30">
      <c r="A2082" s="59">
        <v>95939</v>
      </c>
      <c r="B2082" s="66" t="s">
        <v>3236</v>
      </c>
      <c r="C2082" s="67" t="s">
        <v>79</v>
      </c>
      <c r="D2082" s="68">
        <v>150.69999999999999</v>
      </c>
      <c r="E2082" s="3"/>
    </row>
    <row r="2083" spans="1:5" ht="30">
      <c r="A2083" s="59">
        <v>95940</v>
      </c>
      <c r="B2083" s="66" t="s">
        <v>3237</v>
      </c>
      <c r="C2083" s="67" t="s">
        <v>79</v>
      </c>
      <c r="D2083" s="68">
        <v>120.38</v>
      </c>
      <c r="E2083" s="3"/>
    </row>
    <row r="2084" spans="1:5" ht="30">
      <c r="A2084" s="59">
        <v>95941</v>
      </c>
      <c r="B2084" s="66" t="s">
        <v>3238</v>
      </c>
      <c r="C2084" s="67" t="s">
        <v>79</v>
      </c>
      <c r="D2084" s="68">
        <v>106.3</v>
      </c>
      <c r="E2084" s="3"/>
    </row>
    <row r="2085" spans="1:5" ht="30">
      <c r="A2085" s="59">
        <v>95942</v>
      </c>
      <c r="B2085" s="66" t="s">
        <v>3239</v>
      </c>
      <c r="C2085" s="67" t="s">
        <v>79</v>
      </c>
      <c r="D2085" s="68">
        <v>97.54</v>
      </c>
      <c r="E2085" s="3"/>
    </row>
    <row r="2086" spans="1:5">
      <c r="A2086" s="59">
        <v>96252</v>
      </c>
      <c r="B2086" s="66" t="s">
        <v>3240</v>
      </c>
      <c r="C2086" s="67" t="s">
        <v>79</v>
      </c>
      <c r="D2086" s="68">
        <v>139.66</v>
      </c>
      <c r="E2086" s="3"/>
    </row>
    <row r="2087" spans="1:5" ht="30">
      <c r="A2087" s="59">
        <v>96257</v>
      </c>
      <c r="B2087" s="66" t="s">
        <v>3241</v>
      </c>
      <c r="C2087" s="67" t="s">
        <v>79</v>
      </c>
      <c r="D2087" s="68">
        <v>125.05</v>
      </c>
      <c r="E2087" s="3"/>
    </row>
    <row r="2088" spans="1:5" ht="30">
      <c r="A2088" s="59">
        <v>96258</v>
      </c>
      <c r="B2088" s="63" t="s">
        <v>3242</v>
      </c>
      <c r="C2088" s="64" t="s">
        <v>79</v>
      </c>
      <c r="D2088" s="65">
        <v>116.4</v>
      </c>
      <c r="E2088" s="3"/>
    </row>
    <row r="2089" spans="1:5" ht="30">
      <c r="A2089" s="59">
        <v>96259</v>
      </c>
      <c r="B2089" s="63" t="s">
        <v>3243</v>
      </c>
      <c r="C2089" s="64" t="s">
        <v>79</v>
      </c>
      <c r="D2089" s="65">
        <v>143.27000000000001</v>
      </c>
      <c r="E2089" s="3"/>
    </row>
    <row r="2090" spans="1:5">
      <c r="A2090" s="59">
        <v>96529</v>
      </c>
      <c r="B2090" s="63" t="s">
        <v>3244</v>
      </c>
      <c r="C2090" s="64" t="s">
        <v>79</v>
      </c>
      <c r="D2090" s="65">
        <v>224.16</v>
      </c>
      <c r="E2090" s="3"/>
    </row>
    <row r="2091" spans="1:5" ht="30">
      <c r="A2091" s="59">
        <v>96530</v>
      </c>
      <c r="B2091" s="63" t="s">
        <v>3245</v>
      </c>
      <c r="C2091" s="64" t="s">
        <v>79</v>
      </c>
      <c r="D2091" s="65">
        <v>128.66999999999999</v>
      </c>
      <c r="E2091" s="3"/>
    </row>
    <row r="2092" spans="1:5" ht="30">
      <c r="A2092" s="59">
        <v>96531</v>
      </c>
      <c r="B2092" s="63" t="s">
        <v>3246</v>
      </c>
      <c r="C2092" s="64" t="s">
        <v>79</v>
      </c>
      <c r="D2092" s="65">
        <v>90.1</v>
      </c>
      <c r="E2092" s="3"/>
    </row>
    <row r="2093" spans="1:5" ht="30">
      <c r="A2093" s="59">
        <v>96532</v>
      </c>
      <c r="B2093" s="63" t="s">
        <v>3247</v>
      </c>
      <c r="C2093" s="64" t="s">
        <v>79</v>
      </c>
      <c r="D2093" s="65">
        <v>145.28</v>
      </c>
      <c r="E2093" s="3"/>
    </row>
    <row r="2094" spans="1:5" ht="30">
      <c r="A2094" s="59">
        <v>96533</v>
      </c>
      <c r="B2094" s="63" t="s">
        <v>3248</v>
      </c>
      <c r="C2094" s="64" t="s">
        <v>79</v>
      </c>
      <c r="D2094" s="65">
        <v>80.13</v>
      </c>
      <c r="E2094" s="3"/>
    </row>
    <row r="2095" spans="1:5" ht="30">
      <c r="A2095" s="59">
        <v>96534</v>
      </c>
      <c r="B2095" s="63" t="s">
        <v>3249</v>
      </c>
      <c r="C2095" s="64" t="s">
        <v>79</v>
      </c>
      <c r="D2095" s="65">
        <v>63.53</v>
      </c>
      <c r="E2095" s="3"/>
    </row>
    <row r="2096" spans="1:5" ht="30">
      <c r="A2096" s="59">
        <v>96535</v>
      </c>
      <c r="B2096" s="63" t="s">
        <v>3250</v>
      </c>
      <c r="C2096" s="64" t="s">
        <v>79</v>
      </c>
      <c r="D2096" s="65">
        <v>104.2</v>
      </c>
      <c r="E2096" s="3"/>
    </row>
    <row r="2097" spans="1:5" ht="30">
      <c r="A2097" s="59">
        <v>96536</v>
      </c>
      <c r="B2097" s="63" t="s">
        <v>3251</v>
      </c>
      <c r="C2097" s="64" t="s">
        <v>79</v>
      </c>
      <c r="D2097" s="65">
        <v>54.86</v>
      </c>
      <c r="E2097" s="3"/>
    </row>
    <row r="2098" spans="1:5" ht="30">
      <c r="A2098" s="59">
        <v>96537</v>
      </c>
      <c r="B2098" s="63" t="s">
        <v>3252</v>
      </c>
      <c r="C2098" s="64" t="s">
        <v>79</v>
      </c>
      <c r="D2098" s="65">
        <v>125.47</v>
      </c>
      <c r="E2098" s="3"/>
    </row>
    <row r="2099" spans="1:5" ht="30">
      <c r="A2099" s="59">
        <v>96538</v>
      </c>
      <c r="B2099" s="63" t="s">
        <v>3253</v>
      </c>
      <c r="C2099" s="64" t="s">
        <v>79</v>
      </c>
      <c r="D2099" s="65">
        <v>168.64</v>
      </c>
      <c r="E2099" s="3"/>
    </row>
    <row r="2100" spans="1:5" ht="30">
      <c r="A2100" s="59">
        <v>96539</v>
      </c>
      <c r="B2100" s="63" t="s">
        <v>3254</v>
      </c>
      <c r="C2100" s="64" t="s">
        <v>79</v>
      </c>
      <c r="D2100" s="65">
        <v>80.53</v>
      </c>
      <c r="E2100" s="3"/>
    </row>
    <row r="2101" spans="1:5" ht="30">
      <c r="A2101" s="59">
        <v>96540</v>
      </c>
      <c r="B2101" s="63" t="s">
        <v>3255</v>
      </c>
      <c r="C2101" s="64" t="s">
        <v>79</v>
      </c>
      <c r="D2101" s="65">
        <v>89.86</v>
      </c>
      <c r="E2101" s="3"/>
    </row>
    <row r="2102" spans="1:5" ht="30">
      <c r="A2102" s="59">
        <v>96541</v>
      </c>
      <c r="B2102" s="63" t="s">
        <v>3256</v>
      </c>
      <c r="C2102" s="64" t="s">
        <v>79</v>
      </c>
      <c r="D2102" s="65">
        <v>124.75</v>
      </c>
      <c r="E2102" s="3"/>
    </row>
    <row r="2103" spans="1:5" ht="30">
      <c r="A2103" s="59">
        <v>96542</v>
      </c>
      <c r="B2103" s="63" t="s">
        <v>3257</v>
      </c>
      <c r="C2103" s="64" t="s">
        <v>79</v>
      </c>
      <c r="D2103" s="65">
        <v>62.59</v>
      </c>
      <c r="E2103" s="3"/>
    </row>
    <row r="2104" spans="1:5">
      <c r="A2104" s="59">
        <v>96543</v>
      </c>
      <c r="B2104" s="63" t="s">
        <v>3258</v>
      </c>
      <c r="C2104" s="64" t="s">
        <v>49</v>
      </c>
      <c r="D2104" s="65">
        <v>12.32</v>
      </c>
      <c r="E2104" s="3"/>
    </row>
    <row r="2105" spans="1:5" ht="30">
      <c r="A2105" s="59">
        <v>97747</v>
      </c>
      <c r="B2105" s="63" t="s">
        <v>6316</v>
      </c>
      <c r="C2105" s="64" t="s">
        <v>79</v>
      </c>
      <c r="D2105" s="65">
        <v>131.99</v>
      </c>
      <c r="E2105" s="3"/>
    </row>
    <row r="2106" spans="1:5">
      <c r="A2106" s="59" t="s">
        <v>1478</v>
      </c>
      <c r="B2106" s="63" t="s">
        <v>428</v>
      </c>
      <c r="C2106" s="64" t="s">
        <v>45</v>
      </c>
      <c r="D2106" s="65">
        <v>20.58</v>
      </c>
      <c r="E2106" s="3"/>
    </row>
    <row r="2107" spans="1:5">
      <c r="A2107" s="59" t="s">
        <v>1479</v>
      </c>
      <c r="B2107" s="63" t="s">
        <v>429</v>
      </c>
      <c r="C2107" s="64" t="s">
        <v>45</v>
      </c>
      <c r="D2107" s="65">
        <v>565.51</v>
      </c>
      <c r="E2107" s="3"/>
    </row>
    <row r="2108" spans="1:5">
      <c r="A2108" s="59" t="s">
        <v>1480</v>
      </c>
      <c r="B2108" s="63" t="s">
        <v>3259</v>
      </c>
      <c r="C2108" s="64" t="s">
        <v>49</v>
      </c>
      <c r="D2108" s="65">
        <v>6.47</v>
      </c>
      <c r="E2108" s="3"/>
    </row>
    <row r="2109" spans="1:5">
      <c r="A2109" s="59" t="s">
        <v>1481</v>
      </c>
      <c r="B2109" s="66" t="s">
        <v>430</v>
      </c>
      <c r="C2109" s="67" t="s">
        <v>30</v>
      </c>
      <c r="D2109" s="68">
        <v>47.09</v>
      </c>
      <c r="E2109" s="3"/>
    </row>
    <row r="2110" spans="1:5">
      <c r="A2110" s="89" t="s">
        <v>1482</v>
      </c>
      <c r="B2110" s="63" t="s">
        <v>431</v>
      </c>
      <c r="C2110" s="64" t="s">
        <v>30</v>
      </c>
      <c r="D2110" s="65">
        <v>54.48</v>
      </c>
      <c r="E2110" s="3"/>
    </row>
    <row r="2111" spans="1:5">
      <c r="A2111" s="59" t="s">
        <v>1483</v>
      </c>
      <c r="B2111" s="63" t="s">
        <v>432</v>
      </c>
      <c r="C2111" s="64" t="s">
        <v>30</v>
      </c>
      <c r="D2111" s="65">
        <v>61.86</v>
      </c>
      <c r="E2111" s="3"/>
    </row>
    <row r="2112" spans="1:5">
      <c r="A2112" s="59" t="s">
        <v>1484</v>
      </c>
      <c r="B2112" s="63" t="s">
        <v>433</v>
      </c>
      <c r="C2112" s="64" t="s">
        <v>30</v>
      </c>
      <c r="D2112" s="65">
        <v>69.25</v>
      </c>
      <c r="E2112" s="3"/>
    </row>
    <row r="2113" spans="1:5">
      <c r="A2113" s="59" t="s">
        <v>1485</v>
      </c>
      <c r="B2113" s="63" t="s">
        <v>3260</v>
      </c>
      <c r="C2113" s="64" t="s">
        <v>30</v>
      </c>
      <c r="D2113" s="65">
        <v>56.51</v>
      </c>
      <c r="E2113" s="3"/>
    </row>
    <row r="2114" spans="1:5">
      <c r="A2114" s="59" t="s">
        <v>1486</v>
      </c>
      <c r="B2114" s="63" t="s">
        <v>3261</v>
      </c>
      <c r="C2114" s="64" t="s">
        <v>30</v>
      </c>
      <c r="D2114" s="65">
        <v>63.9</v>
      </c>
      <c r="E2114" s="3"/>
    </row>
    <row r="2115" spans="1:5">
      <c r="A2115" s="59" t="s">
        <v>1487</v>
      </c>
      <c r="B2115" s="63" t="s">
        <v>3262</v>
      </c>
      <c r="C2115" s="64" t="s">
        <v>30</v>
      </c>
      <c r="D2115" s="65">
        <v>71.28</v>
      </c>
      <c r="E2115" s="3"/>
    </row>
    <row r="2116" spans="1:5">
      <c r="A2116" s="59" t="s">
        <v>1488</v>
      </c>
      <c r="B2116" s="63" t="s">
        <v>3263</v>
      </c>
      <c r="C2116" s="64" t="s">
        <v>30</v>
      </c>
      <c r="D2116" s="65">
        <v>94.36</v>
      </c>
      <c r="E2116" s="3"/>
    </row>
    <row r="2117" spans="1:5" ht="30">
      <c r="A2117" s="59" t="s">
        <v>1489</v>
      </c>
      <c r="B2117" s="63" t="s">
        <v>3264</v>
      </c>
      <c r="C2117" s="64" t="s">
        <v>30</v>
      </c>
      <c r="D2117" s="65">
        <v>110.55</v>
      </c>
      <c r="E2117" s="3"/>
    </row>
    <row r="2118" spans="1:5" ht="30">
      <c r="A2118" s="59" t="s">
        <v>1490</v>
      </c>
      <c r="B2118" s="63" t="s">
        <v>3265</v>
      </c>
      <c r="C2118" s="64" t="s">
        <v>30</v>
      </c>
      <c r="D2118" s="65">
        <v>117.94</v>
      </c>
      <c r="E2118" s="3"/>
    </row>
    <row r="2119" spans="1:5">
      <c r="A2119" s="59" t="s">
        <v>1491</v>
      </c>
      <c r="B2119" s="63" t="s">
        <v>3266</v>
      </c>
      <c r="C2119" s="64" t="s">
        <v>30</v>
      </c>
      <c r="D2119" s="65">
        <v>125.32</v>
      </c>
      <c r="E2119" s="3"/>
    </row>
    <row r="2120" spans="1:5">
      <c r="A2120" s="59" t="s">
        <v>1492</v>
      </c>
      <c r="B2120" s="63" t="s">
        <v>3267</v>
      </c>
      <c r="C2120" s="64" t="s">
        <v>30</v>
      </c>
      <c r="D2120" s="65">
        <v>148.4</v>
      </c>
      <c r="E2120" s="3"/>
    </row>
    <row r="2121" spans="1:5">
      <c r="A2121" s="59">
        <v>85662</v>
      </c>
      <c r="B2121" s="66" t="s">
        <v>434</v>
      </c>
      <c r="C2121" s="67" t="s">
        <v>79</v>
      </c>
      <c r="D2121" s="68">
        <v>9.67</v>
      </c>
      <c r="E2121" s="3"/>
    </row>
    <row r="2122" spans="1:5">
      <c r="A2122" s="59">
        <v>89996</v>
      </c>
      <c r="B2122" s="66" t="s">
        <v>3268</v>
      </c>
      <c r="C2122" s="67" t="s">
        <v>49</v>
      </c>
      <c r="D2122" s="68">
        <v>6.94</v>
      </c>
      <c r="E2122" s="3"/>
    </row>
    <row r="2123" spans="1:5">
      <c r="A2123" s="59">
        <v>89997</v>
      </c>
      <c r="B2123" s="66" t="s">
        <v>3269</v>
      </c>
      <c r="C2123" s="67" t="s">
        <v>49</v>
      </c>
      <c r="D2123" s="68">
        <v>6.01</v>
      </c>
      <c r="E2123" s="3"/>
    </row>
    <row r="2124" spans="1:5">
      <c r="A2124" s="59">
        <v>89998</v>
      </c>
      <c r="B2124" s="66" t="s">
        <v>3270</v>
      </c>
      <c r="C2124" s="67" t="s">
        <v>49</v>
      </c>
      <c r="D2124" s="68">
        <v>6.53</v>
      </c>
      <c r="E2124" s="3"/>
    </row>
    <row r="2125" spans="1:5">
      <c r="A2125" s="59">
        <v>89999</v>
      </c>
      <c r="B2125" s="66" t="s">
        <v>3271</v>
      </c>
      <c r="C2125" s="67" t="s">
        <v>49</v>
      </c>
      <c r="D2125" s="68">
        <v>10.53</v>
      </c>
      <c r="E2125" s="3"/>
    </row>
    <row r="2126" spans="1:5">
      <c r="A2126" s="59">
        <v>90000</v>
      </c>
      <c r="B2126" s="66" t="s">
        <v>3272</v>
      </c>
      <c r="C2126" s="67" t="s">
        <v>49</v>
      </c>
      <c r="D2126" s="68">
        <v>7.99</v>
      </c>
      <c r="E2126" s="3"/>
    </row>
    <row r="2127" spans="1:5" ht="30">
      <c r="A2127" s="59">
        <v>91593</v>
      </c>
      <c r="B2127" s="66" t="s">
        <v>3273</v>
      </c>
      <c r="C2127" s="67" t="s">
        <v>49</v>
      </c>
      <c r="D2127" s="68">
        <v>6.49</v>
      </c>
      <c r="E2127" s="3"/>
    </row>
    <row r="2128" spans="1:5" ht="30">
      <c r="A2128" s="59">
        <v>91594</v>
      </c>
      <c r="B2128" s="66" t="s">
        <v>3274</v>
      </c>
      <c r="C2128" s="67" t="s">
        <v>49</v>
      </c>
      <c r="D2128" s="68">
        <v>6.91</v>
      </c>
      <c r="E2128" s="3"/>
    </row>
    <row r="2129" spans="1:5">
      <c r="A2129" s="59">
        <v>91595</v>
      </c>
      <c r="B2129" s="66" t="s">
        <v>3275</v>
      </c>
      <c r="C2129" s="67" t="s">
        <v>49</v>
      </c>
      <c r="D2129" s="68">
        <v>7.72</v>
      </c>
      <c r="E2129" s="3"/>
    </row>
    <row r="2130" spans="1:5">
      <c r="A2130" s="59">
        <v>91596</v>
      </c>
      <c r="B2130" s="66" t="s">
        <v>3276</v>
      </c>
      <c r="C2130" s="67" t="s">
        <v>49</v>
      </c>
      <c r="D2130" s="68">
        <v>6.64</v>
      </c>
      <c r="E2130" s="3"/>
    </row>
    <row r="2131" spans="1:5">
      <c r="A2131" s="59">
        <v>91597</v>
      </c>
      <c r="B2131" s="63" t="s">
        <v>3277</v>
      </c>
      <c r="C2131" s="64" t="s">
        <v>49</v>
      </c>
      <c r="D2131" s="65">
        <v>4.7</v>
      </c>
      <c r="E2131" s="3"/>
    </row>
    <row r="2132" spans="1:5">
      <c r="A2132" s="59">
        <v>91598</v>
      </c>
      <c r="B2132" s="63" t="s">
        <v>3278</v>
      </c>
      <c r="C2132" s="64" t="s">
        <v>49</v>
      </c>
      <c r="D2132" s="65">
        <v>6.63</v>
      </c>
      <c r="E2132" s="3"/>
    </row>
    <row r="2133" spans="1:5">
      <c r="A2133" s="59">
        <v>91599</v>
      </c>
      <c r="B2133" s="63" t="s">
        <v>3279</v>
      </c>
      <c r="C2133" s="64" t="s">
        <v>49</v>
      </c>
      <c r="D2133" s="65">
        <v>7.11</v>
      </c>
      <c r="E2133" s="3"/>
    </row>
    <row r="2134" spans="1:5">
      <c r="A2134" s="59">
        <v>91600</v>
      </c>
      <c r="B2134" s="63" t="s">
        <v>3280</v>
      </c>
      <c r="C2134" s="64" t="s">
        <v>49</v>
      </c>
      <c r="D2134" s="65">
        <v>7.6</v>
      </c>
      <c r="E2134" s="3"/>
    </row>
    <row r="2135" spans="1:5">
      <c r="A2135" s="59">
        <v>91601</v>
      </c>
      <c r="B2135" s="63" t="s">
        <v>3281</v>
      </c>
      <c r="C2135" s="64" t="s">
        <v>49</v>
      </c>
      <c r="D2135" s="65">
        <v>9</v>
      </c>
      <c r="E2135" s="3"/>
    </row>
    <row r="2136" spans="1:5">
      <c r="A2136" s="59">
        <v>91602</v>
      </c>
      <c r="B2136" s="63" t="s">
        <v>3282</v>
      </c>
      <c r="C2136" s="64" t="s">
        <v>49</v>
      </c>
      <c r="D2136" s="65">
        <v>8.52</v>
      </c>
      <c r="E2136" s="3"/>
    </row>
    <row r="2137" spans="1:5" ht="30">
      <c r="A2137" s="59">
        <v>91603</v>
      </c>
      <c r="B2137" s="63" t="s">
        <v>3283</v>
      </c>
      <c r="C2137" s="64" t="s">
        <v>49</v>
      </c>
      <c r="D2137" s="65">
        <v>6.86</v>
      </c>
      <c r="E2137" s="3"/>
    </row>
    <row r="2138" spans="1:5" ht="30">
      <c r="A2138" s="59">
        <v>92759</v>
      </c>
      <c r="B2138" s="63" t="s">
        <v>3284</v>
      </c>
      <c r="C2138" s="64" t="s">
        <v>49</v>
      </c>
      <c r="D2138" s="65">
        <v>10.17</v>
      </c>
      <c r="E2138" s="3"/>
    </row>
    <row r="2139" spans="1:5" ht="30">
      <c r="A2139" s="59">
        <v>92760</v>
      </c>
      <c r="B2139" s="63" t="s">
        <v>3285</v>
      </c>
      <c r="C2139" s="64" t="s">
        <v>49</v>
      </c>
      <c r="D2139" s="65">
        <v>9.01</v>
      </c>
      <c r="E2139" s="3"/>
    </row>
    <row r="2140" spans="1:5" ht="30">
      <c r="A2140" s="59">
        <v>92761</v>
      </c>
      <c r="B2140" s="63" t="s">
        <v>3286</v>
      </c>
      <c r="C2140" s="64" t="s">
        <v>49</v>
      </c>
      <c r="D2140" s="65">
        <v>8.94</v>
      </c>
      <c r="E2140" s="3"/>
    </row>
    <row r="2141" spans="1:5" ht="30">
      <c r="A2141" s="59">
        <v>92762</v>
      </c>
      <c r="B2141" s="63" t="s">
        <v>3287</v>
      </c>
      <c r="C2141" s="64" t="s">
        <v>49</v>
      </c>
      <c r="D2141" s="65">
        <v>7.32</v>
      </c>
      <c r="E2141" s="3"/>
    </row>
    <row r="2142" spans="1:5" ht="30">
      <c r="A2142" s="59">
        <v>92763</v>
      </c>
      <c r="B2142" s="63" t="s">
        <v>3288</v>
      </c>
      <c r="C2142" s="64" t="s">
        <v>49</v>
      </c>
      <c r="D2142" s="65">
        <v>6.59</v>
      </c>
      <c r="E2142" s="3"/>
    </row>
    <row r="2143" spans="1:5" ht="30">
      <c r="A2143" s="59">
        <v>92764</v>
      </c>
      <c r="B2143" s="66" t="s">
        <v>3289</v>
      </c>
      <c r="C2143" s="67" t="s">
        <v>49</v>
      </c>
      <c r="D2143" s="68">
        <v>6.21</v>
      </c>
      <c r="E2143" s="3"/>
    </row>
    <row r="2144" spans="1:5" ht="30">
      <c r="A2144" s="59">
        <v>92765</v>
      </c>
      <c r="B2144" s="63" t="s">
        <v>3290</v>
      </c>
      <c r="C2144" s="64" t="s">
        <v>49</v>
      </c>
      <c r="D2144" s="65">
        <v>5.76</v>
      </c>
      <c r="E2144" s="3"/>
    </row>
    <row r="2145" spans="1:5" ht="30">
      <c r="A2145" s="59">
        <v>92766</v>
      </c>
      <c r="B2145" s="63" t="s">
        <v>3291</v>
      </c>
      <c r="C2145" s="64" t="s">
        <v>49</v>
      </c>
      <c r="D2145" s="65">
        <v>6.36</v>
      </c>
      <c r="E2145" s="3"/>
    </row>
    <row r="2146" spans="1:5" ht="30">
      <c r="A2146" s="59">
        <v>92767</v>
      </c>
      <c r="B2146" s="63" t="s">
        <v>3292</v>
      </c>
      <c r="C2146" s="64" t="s">
        <v>49</v>
      </c>
      <c r="D2146" s="65">
        <v>10.27</v>
      </c>
      <c r="E2146" s="3"/>
    </row>
    <row r="2147" spans="1:5" ht="30">
      <c r="A2147" s="59">
        <v>92768</v>
      </c>
      <c r="B2147" s="63" t="s">
        <v>3293</v>
      </c>
      <c r="C2147" s="64" t="s">
        <v>49</v>
      </c>
      <c r="D2147" s="65">
        <v>8.99</v>
      </c>
      <c r="E2147" s="3"/>
    </row>
    <row r="2148" spans="1:5" ht="30">
      <c r="A2148" s="59">
        <v>92769</v>
      </c>
      <c r="B2148" s="63" t="s">
        <v>3294</v>
      </c>
      <c r="C2148" s="64" t="s">
        <v>49</v>
      </c>
      <c r="D2148" s="65">
        <v>8.1300000000000008</v>
      </c>
      <c r="E2148" s="3"/>
    </row>
    <row r="2149" spans="1:5" ht="30">
      <c r="A2149" s="59">
        <v>92770</v>
      </c>
      <c r="B2149" s="63" t="s">
        <v>3295</v>
      </c>
      <c r="C2149" s="64" t="s">
        <v>49</v>
      </c>
      <c r="D2149" s="65">
        <v>8.2899999999999991</v>
      </c>
      <c r="E2149" s="3"/>
    </row>
    <row r="2150" spans="1:5" ht="30">
      <c r="A2150" s="59">
        <v>92771</v>
      </c>
      <c r="B2150" s="66" t="s">
        <v>3296</v>
      </c>
      <c r="C2150" s="67" t="s">
        <v>49</v>
      </c>
      <c r="D2150" s="68">
        <v>6.8</v>
      </c>
      <c r="E2150" s="3"/>
    </row>
    <row r="2151" spans="1:5" ht="30">
      <c r="A2151" s="59">
        <v>92772</v>
      </c>
      <c r="B2151" s="66" t="s">
        <v>3297</v>
      </c>
      <c r="C2151" s="67" t="s">
        <v>49</v>
      </c>
      <c r="D2151" s="68">
        <v>6.2</v>
      </c>
      <c r="E2151" s="3"/>
    </row>
    <row r="2152" spans="1:5" ht="30">
      <c r="A2152" s="59">
        <v>92773</v>
      </c>
      <c r="B2152" s="66" t="s">
        <v>3298</v>
      </c>
      <c r="C2152" s="67" t="s">
        <v>49</v>
      </c>
      <c r="D2152" s="68">
        <v>5.93</v>
      </c>
      <c r="E2152" s="3"/>
    </row>
    <row r="2153" spans="1:5" ht="30">
      <c r="A2153" s="59">
        <v>92774</v>
      </c>
      <c r="B2153" s="66" t="s">
        <v>3299</v>
      </c>
      <c r="C2153" s="67" t="s">
        <v>49</v>
      </c>
      <c r="D2153" s="68">
        <v>5.55</v>
      </c>
      <c r="E2153" s="3"/>
    </row>
    <row r="2154" spans="1:5" ht="30">
      <c r="A2154" s="59">
        <v>92775</v>
      </c>
      <c r="B2154" s="66" t="s">
        <v>3300</v>
      </c>
      <c r="C2154" s="67" t="s">
        <v>49</v>
      </c>
      <c r="D2154" s="68">
        <v>12.43</v>
      </c>
      <c r="E2154" s="3"/>
    </row>
    <row r="2155" spans="1:5" ht="30">
      <c r="A2155" s="59">
        <v>92776</v>
      </c>
      <c r="B2155" s="66" t="s">
        <v>3301</v>
      </c>
      <c r="C2155" s="67" t="s">
        <v>49</v>
      </c>
      <c r="D2155" s="68">
        <v>10.73</v>
      </c>
      <c r="E2155" s="3"/>
    </row>
    <row r="2156" spans="1:5" ht="30">
      <c r="A2156" s="59">
        <v>92777</v>
      </c>
      <c r="B2156" s="66" t="s">
        <v>3302</v>
      </c>
      <c r="C2156" s="67" t="s">
        <v>49</v>
      </c>
      <c r="D2156" s="68">
        <v>10.220000000000001</v>
      </c>
      <c r="E2156" s="3"/>
    </row>
    <row r="2157" spans="1:5" ht="30">
      <c r="A2157" s="59">
        <v>92778</v>
      </c>
      <c r="B2157" s="66" t="s">
        <v>3303</v>
      </c>
      <c r="C2157" s="67" t="s">
        <v>49</v>
      </c>
      <c r="D2157" s="68">
        <v>8.2799999999999994</v>
      </c>
      <c r="E2157" s="3"/>
    </row>
    <row r="2158" spans="1:5" ht="30">
      <c r="A2158" s="59">
        <v>92779</v>
      </c>
      <c r="B2158" s="66" t="s">
        <v>3304</v>
      </c>
      <c r="C2158" s="67" t="s">
        <v>49</v>
      </c>
      <c r="D2158" s="68">
        <v>7.29</v>
      </c>
      <c r="E2158" s="3"/>
    </row>
    <row r="2159" spans="1:5" ht="30">
      <c r="A2159" s="59">
        <v>92780</v>
      </c>
      <c r="B2159" s="66" t="s">
        <v>3305</v>
      </c>
      <c r="C2159" s="67" t="s">
        <v>49</v>
      </c>
      <c r="D2159" s="68">
        <v>6.68</v>
      </c>
      <c r="E2159" s="3"/>
    </row>
    <row r="2160" spans="1:5" ht="30">
      <c r="A2160" s="59">
        <v>92781</v>
      </c>
      <c r="B2160" s="66" t="s">
        <v>3306</v>
      </c>
      <c r="C2160" s="67" t="s">
        <v>49</v>
      </c>
      <c r="D2160" s="68">
        <v>6.07</v>
      </c>
      <c r="E2160" s="3"/>
    </row>
    <row r="2161" spans="1:5" ht="30">
      <c r="A2161" s="59">
        <v>92782</v>
      </c>
      <c r="B2161" s="66" t="s">
        <v>3307</v>
      </c>
      <c r="C2161" s="67" t="s">
        <v>49</v>
      </c>
      <c r="D2161" s="68">
        <v>6.54</v>
      </c>
      <c r="E2161" s="3"/>
    </row>
    <row r="2162" spans="1:5" ht="30">
      <c r="A2162" s="59">
        <v>92783</v>
      </c>
      <c r="B2162" s="63" t="s">
        <v>3308</v>
      </c>
      <c r="C2162" s="64" t="s">
        <v>49</v>
      </c>
      <c r="D2162" s="65">
        <v>12.18</v>
      </c>
      <c r="E2162" s="3"/>
    </row>
    <row r="2163" spans="1:5" ht="30">
      <c r="A2163" s="59">
        <v>92784</v>
      </c>
      <c r="B2163" s="66" t="s">
        <v>3309</v>
      </c>
      <c r="C2163" s="67" t="s">
        <v>49</v>
      </c>
      <c r="D2163" s="68">
        <v>10.54</v>
      </c>
      <c r="E2163" s="3"/>
    </row>
    <row r="2164" spans="1:5" ht="30">
      <c r="A2164" s="59">
        <v>92785</v>
      </c>
      <c r="B2164" s="66" t="s">
        <v>3310</v>
      </c>
      <c r="C2164" s="67" t="s">
        <v>49</v>
      </c>
      <c r="D2164" s="68">
        <v>9.3000000000000007</v>
      </c>
      <c r="E2164" s="3"/>
    </row>
    <row r="2165" spans="1:5" ht="30">
      <c r="A2165" s="59">
        <v>92786</v>
      </c>
      <c r="B2165" s="66" t="s">
        <v>3311</v>
      </c>
      <c r="C2165" s="67" t="s">
        <v>49</v>
      </c>
      <c r="D2165" s="68">
        <v>9.15</v>
      </c>
      <c r="E2165" s="3"/>
    </row>
    <row r="2166" spans="1:5" ht="30">
      <c r="A2166" s="59">
        <v>92787</v>
      </c>
      <c r="B2166" s="66" t="s">
        <v>3312</v>
      </c>
      <c r="C2166" s="67" t="s">
        <v>49</v>
      </c>
      <c r="D2166" s="68">
        <v>7.43</v>
      </c>
      <c r="E2166" s="3"/>
    </row>
    <row r="2167" spans="1:5" ht="30">
      <c r="A2167" s="59">
        <v>92788</v>
      </c>
      <c r="B2167" s="66" t="s">
        <v>3313</v>
      </c>
      <c r="C2167" s="67" t="s">
        <v>49</v>
      </c>
      <c r="D2167" s="68">
        <v>6.65</v>
      </c>
      <c r="E2167" s="3"/>
    </row>
    <row r="2168" spans="1:5" ht="30">
      <c r="A2168" s="59">
        <v>92789</v>
      </c>
      <c r="B2168" s="66" t="s">
        <v>3314</v>
      </c>
      <c r="C2168" s="67" t="s">
        <v>49</v>
      </c>
      <c r="D2168" s="68">
        <v>6.23</v>
      </c>
      <c r="E2168" s="3"/>
    </row>
    <row r="2169" spans="1:5" ht="30">
      <c r="A2169" s="59">
        <v>92790</v>
      </c>
      <c r="B2169" s="70" t="s">
        <v>3315</v>
      </c>
      <c r="C2169" s="71" t="s">
        <v>49</v>
      </c>
      <c r="D2169" s="14">
        <v>5.73</v>
      </c>
      <c r="E2169" s="3"/>
    </row>
    <row r="2170" spans="1:5">
      <c r="A2170" s="59">
        <v>92791</v>
      </c>
      <c r="B2170" s="70" t="s">
        <v>3316</v>
      </c>
      <c r="C2170" s="71" t="s">
        <v>49</v>
      </c>
      <c r="D2170" s="14">
        <v>7.02</v>
      </c>
      <c r="E2170" s="3"/>
    </row>
    <row r="2171" spans="1:5">
      <c r="A2171" s="59">
        <v>92792</v>
      </c>
      <c r="B2171" s="70" t="s">
        <v>3317</v>
      </c>
      <c r="C2171" s="71" t="s">
        <v>49</v>
      </c>
      <c r="D2171" s="14">
        <v>6.56</v>
      </c>
      <c r="E2171" s="3"/>
    </row>
    <row r="2172" spans="1:5">
      <c r="A2172" s="59">
        <v>92793</v>
      </c>
      <c r="B2172" s="63" t="s">
        <v>3318</v>
      </c>
      <c r="C2172" s="64" t="s">
        <v>49</v>
      </c>
      <c r="D2172" s="65">
        <v>7.05</v>
      </c>
      <c r="E2172" s="3"/>
    </row>
    <row r="2173" spans="1:5">
      <c r="A2173" s="59">
        <v>92794</v>
      </c>
      <c r="B2173" s="66" t="s">
        <v>3319</v>
      </c>
      <c r="C2173" s="67" t="s">
        <v>49</v>
      </c>
      <c r="D2173" s="68">
        <v>5.86</v>
      </c>
      <c r="E2173" s="3"/>
    </row>
    <row r="2174" spans="1:5">
      <c r="A2174" s="59">
        <v>92795</v>
      </c>
      <c r="B2174" s="63" t="s">
        <v>3320</v>
      </c>
      <c r="C2174" s="64" t="s">
        <v>49</v>
      </c>
      <c r="D2174" s="65">
        <v>5.46</v>
      </c>
      <c r="E2174" s="3"/>
    </row>
    <row r="2175" spans="1:5">
      <c r="A2175" s="59">
        <v>92796</v>
      </c>
      <c r="B2175" s="66" t="s">
        <v>3321</v>
      </c>
      <c r="C2175" s="67" t="s">
        <v>49</v>
      </c>
      <c r="D2175" s="68">
        <v>5.38</v>
      </c>
      <c r="E2175" s="3"/>
    </row>
    <row r="2176" spans="1:5">
      <c r="A2176" s="59">
        <v>92797</v>
      </c>
      <c r="B2176" s="66" t="s">
        <v>3322</v>
      </c>
      <c r="C2176" s="67" t="s">
        <v>49</v>
      </c>
      <c r="D2176" s="68">
        <v>5.14</v>
      </c>
      <c r="E2176" s="3"/>
    </row>
    <row r="2177" spans="1:5">
      <c r="A2177" s="59">
        <v>92798</v>
      </c>
      <c r="B2177" s="66" t="s">
        <v>3323</v>
      </c>
      <c r="C2177" s="67" t="s">
        <v>49</v>
      </c>
      <c r="D2177" s="68">
        <v>5.91</v>
      </c>
      <c r="E2177" s="3"/>
    </row>
    <row r="2178" spans="1:5">
      <c r="A2178" s="59">
        <v>92799</v>
      </c>
      <c r="B2178" s="66" t="s">
        <v>3324</v>
      </c>
      <c r="C2178" s="67" t="s">
        <v>49</v>
      </c>
      <c r="D2178" s="68">
        <v>7.39</v>
      </c>
      <c r="E2178" s="3"/>
    </row>
    <row r="2179" spans="1:5">
      <c r="A2179" s="59">
        <v>92800</v>
      </c>
      <c r="B2179" s="66" t="s">
        <v>3325</v>
      </c>
      <c r="C2179" s="67" t="s">
        <v>49</v>
      </c>
      <c r="D2179" s="68">
        <v>6.61</v>
      </c>
      <c r="E2179" s="3"/>
    </row>
    <row r="2180" spans="1:5">
      <c r="A2180" s="59">
        <v>92801</v>
      </c>
      <c r="B2180" s="63" t="s">
        <v>3326</v>
      </c>
      <c r="C2180" s="64" t="s">
        <v>49</v>
      </c>
      <c r="D2180" s="65">
        <v>6.31</v>
      </c>
      <c r="E2180" s="3"/>
    </row>
    <row r="2181" spans="1:5">
      <c r="A2181" s="59">
        <v>92802</v>
      </c>
      <c r="B2181" s="66" t="s">
        <v>3327</v>
      </c>
      <c r="C2181" s="67" t="s">
        <v>49</v>
      </c>
      <c r="D2181" s="68">
        <v>6.92</v>
      </c>
      <c r="E2181" s="3"/>
    </row>
    <row r="2182" spans="1:5">
      <c r="A2182" s="59">
        <v>92803</v>
      </c>
      <c r="B2182" s="63" t="s">
        <v>3328</v>
      </c>
      <c r="C2182" s="64" t="s">
        <v>49</v>
      </c>
      <c r="D2182" s="65">
        <v>5.77</v>
      </c>
      <c r="E2182" s="3"/>
    </row>
    <row r="2183" spans="1:5">
      <c r="A2183" s="59">
        <v>92804</v>
      </c>
      <c r="B2183" s="63" t="s">
        <v>3329</v>
      </c>
      <c r="C2183" s="64" t="s">
        <v>49</v>
      </c>
      <c r="D2183" s="65">
        <v>5.41</v>
      </c>
      <c r="E2183" s="3"/>
    </row>
    <row r="2184" spans="1:5">
      <c r="A2184" s="59">
        <v>92805</v>
      </c>
      <c r="B2184" s="63" t="s">
        <v>3330</v>
      </c>
      <c r="C2184" s="64" t="s">
        <v>49</v>
      </c>
      <c r="D2184" s="65">
        <v>5.36</v>
      </c>
      <c r="E2184" s="3"/>
    </row>
    <row r="2185" spans="1:5">
      <c r="A2185" s="59">
        <v>92806</v>
      </c>
      <c r="B2185" s="66" t="s">
        <v>3331</v>
      </c>
      <c r="C2185" s="67" t="s">
        <v>49</v>
      </c>
      <c r="D2185" s="68">
        <v>5.12</v>
      </c>
      <c r="E2185" s="3"/>
    </row>
    <row r="2186" spans="1:5">
      <c r="A2186" s="59">
        <v>92875</v>
      </c>
      <c r="B2186" s="63" t="s">
        <v>3332</v>
      </c>
      <c r="C2186" s="64" t="s">
        <v>49</v>
      </c>
      <c r="D2186" s="65">
        <v>6.32</v>
      </c>
      <c r="E2186" s="3"/>
    </row>
    <row r="2187" spans="1:5">
      <c r="A2187" s="59">
        <v>92876</v>
      </c>
      <c r="B2187" s="63" t="s">
        <v>3333</v>
      </c>
      <c r="C2187" s="64" t="s">
        <v>49</v>
      </c>
      <c r="D2187" s="65">
        <v>6.03</v>
      </c>
      <c r="E2187" s="3"/>
    </row>
    <row r="2188" spans="1:5">
      <c r="A2188" s="59">
        <v>92877</v>
      </c>
      <c r="B2188" s="70" t="s">
        <v>3334</v>
      </c>
      <c r="C2188" s="71" t="s">
        <v>49</v>
      </c>
      <c r="D2188" s="14">
        <v>5.46</v>
      </c>
    </row>
    <row r="2189" spans="1:5">
      <c r="A2189" s="59">
        <v>92878</v>
      </c>
      <c r="B2189" s="70" t="s">
        <v>3335</v>
      </c>
      <c r="C2189" s="71" t="s">
        <v>49</v>
      </c>
      <c r="D2189" s="14">
        <v>5.37</v>
      </c>
    </row>
    <row r="2190" spans="1:5">
      <c r="A2190" s="59">
        <v>92879</v>
      </c>
      <c r="B2190" s="70" t="s">
        <v>3336</v>
      </c>
      <c r="C2190" s="71" t="s">
        <v>49</v>
      </c>
      <c r="D2190" s="14">
        <v>5.29</v>
      </c>
    </row>
    <row r="2191" spans="1:5">
      <c r="A2191" s="59">
        <v>92880</v>
      </c>
      <c r="B2191" s="66" t="s">
        <v>3337</v>
      </c>
      <c r="C2191" s="67" t="s">
        <v>49</v>
      </c>
      <c r="D2191" s="68">
        <v>5.4</v>
      </c>
      <c r="E2191" s="3"/>
    </row>
    <row r="2192" spans="1:5">
      <c r="A2192" s="59">
        <v>92881</v>
      </c>
      <c r="B2192" s="70" t="s">
        <v>3338</v>
      </c>
      <c r="C2192" s="71" t="s">
        <v>49</v>
      </c>
      <c r="D2192" s="14">
        <v>5.38</v>
      </c>
    </row>
    <row r="2193" spans="1:5">
      <c r="A2193" s="59">
        <v>92882</v>
      </c>
      <c r="B2193" s="70" t="s">
        <v>3339</v>
      </c>
      <c r="C2193" s="71" t="s">
        <v>49</v>
      </c>
      <c r="D2193" s="14">
        <v>8.77</v>
      </c>
    </row>
    <row r="2194" spans="1:5">
      <c r="A2194" s="59">
        <v>92883</v>
      </c>
      <c r="B2194" s="70" t="s">
        <v>3340</v>
      </c>
      <c r="C2194" s="71" t="s">
        <v>49</v>
      </c>
      <c r="D2194" s="14">
        <v>7.92</v>
      </c>
    </row>
    <row r="2195" spans="1:5">
      <c r="A2195" s="59">
        <v>92884</v>
      </c>
      <c r="B2195" s="63" t="s">
        <v>3341</v>
      </c>
      <c r="C2195" s="64" t="s">
        <v>49</v>
      </c>
      <c r="D2195" s="65">
        <v>6.92</v>
      </c>
      <c r="E2195" s="3"/>
    </row>
    <row r="2196" spans="1:5">
      <c r="A2196" s="59">
        <v>92885</v>
      </c>
      <c r="B2196" s="66" t="s">
        <v>3342</v>
      </c>
      <c r="C2196" s="67" t="s">
        <v>49</v>
      </c>
      <c r="D2196" s="68">
        <v>6.5</v>
      </c>
      <c r="E2196" s="3"/>
    </row>
    <row r="2197" spans="1:5">
      <c r="A2197" s="59">
        <v>92886</v>
      </c>
      <c r="B2197" s="63" t="s">
        <v>3343</v>
      </c>
      <c r="C2197" s="64" t="s">
        <v>49</v>
      </c>
      <c r="D2197" s="65">
        <v>6.12</v>
      </c>
      <c r="E2197" s="3"/>
    </row>
    <row r="2198" spans="1:5">
      <c r="A2198" s="59">
        <v>92887</v>
      </c>
      <c r="B2198" s="66" t="s">
        <v>3344</v>
      </c>
      <c r="C2198" s="67" t="s">
        <v>49</v>
      </c>
      <c r="D2198" s="68">
        <v>6.02</v>
      </c>
      <c r="E2198" s="3"/>
    </row>
    <row r="2199" spans="1:5">
      <c r="A2199" s="59">
        <v>92888</v>
      </c>
      <c r="B2199" s="63" t="s">
        <v>3345</v>
      </c>
      <c r="C2199" s="64" t="s">
        <v>49</v>
      </c>
      <c r="D2199" s="65">
        <v>5.83</v>
      </c>
      <c r="E2199" s="3"/>
    </row>
    <row r="2200" spans="1:5" ht="30">
      <c r="A2200" s="59">
        <v>92915</v>
      </c>
      <c r="B2200" s="63" t="s">
        <v>3346</v>
      </c>
      <c r="C2200" s="64" t="s">
        <v>49</v>
      </c>
      <c r="D2200" s="65">
        <v>11.29</v>
      </c>
      <c r="E2200" s="3"/>
    </row>
    <row r="2201" spans="1:5" ht="30">
      <c r="A2201" s="59">
        <v>92916</v>
      </c>
      <c r="B2201" s="63" t="s">
        <v>3347</v>
      </c>
      <c r="C2201" s="64" t="s">
        <v>49</v>
      </c>
      <c r="D2201" s="65">
        <v>9.8800000000000008</v>
      </c>
      <c r="E2201" s="3"/>
    </row>
    <row r="2202" spans="1:5" ht="30">
      <c r="A2202" s="59">
        <v>92917</v>
      </c>
      <c r="B2202" s="63" t="s">
        <v>3348</v>
      </c>
      <c r="C2202" s="64" t="s">
        <v>49</v>
      </c>
      <c r="D2202" s="65">
        <v>9.58</v>
      </c>
      <c r="E2202" s="3"/>
    </row>
    <row r="2203" spans="1:5" ht="30">
      <c r="A2203" s="59">
        <v>92919</v>
      </c>
      <c r="B2203" s="66" t="s">
        <v>3349</v>
      </c>
      <c r="C2203" s="67" t="s">
        <v>49</v>
      </c>
      <c r="D2203" s="68">
        <v>7.8</v>
      </c>
      <c r="E2203" s="3"/>
    </row>
    <row r="2204" spans="1:5" ht="30">
      <c r="A2204" s="59">
        <v>92921</v>
      </c>
      <c r="B2204" s="63" t="s">
        <v>3350</v>
      </c>
      <c r="C2204" s="64" t="s">
        <v>49</v>
      </c>
      <c r="D2204" s="65">
        <v>6.94</v>
      </c>
      <c r="E2204" s="3"/>
    </row>
    <row r="2205" spans="1:5" ht="30">
      <c r="A2205" s="59">
        <v>92922</v>
      </c>
      <c r="B2205" s="66" t="s">
        <v>3351</v>
      </c>
      <c r="C2205" s="67" t="s">
        <v>49</v>
      </c>
      <c r="D2205" s="68">
        <v>6.45</v>
      </c>
      <c r="E2205" s="3"/>
    </row>
    <row r="2206" spans="1:5" ht="30">
      <c r="A2206" s="59">
        <v>92923</v>
      </c>
      <c r="B2206" s="63" t="s">
        <v>3352</v>
      </c>
      <c r="C2206" s="64" t="s">
        <v>49</v>
      </c>
      <c r="D2206" s="65">
        <v>5.92</v>
      </c>
      <c r="E2206" s="3"/>
    </row>
    <row r="2207" spans="1:5" ht="30">
      <c r="A2207" s="59">
        <v>92924</v>
      </c>
      <c r="B2207" s="63" t="s">
        <v>3353</v>
      </c>
      <c r="C2207" s="64" t="s">
        <v>49</v>
      </c>
      <c r="D2207" s="65">
        <v>6.45</v>
      </c>
      <c r="E2207" s="3"/>
    </row>
    <row r="2208" spans="1:5">
      <c r="A2208" s="59">
        <v>95445</v>
      </c>
      <c r="B2208" s="63" t="s">
        <v>3354</v>
      </c>
      <c r="C2208" s="64" t="s">
        <v>49</v>
      </c>
      <c r="D2208" s="65">
        <v>5.55</v>
      </c>
      <c r="E2208" s="3"/>
    </row>
    <row r="2209" spans="1:5">
      <c r="A2209" s="59">
        <v>95446</v>
      </c>
      <c r="B2209" s="66" t="s">
        <v>3355</v>
      </c>
      <c r="C2209" s="67" t="s">
        <v>49</v>
      </c>
      <c r="D2209" s="68">
        <v>5.69</v>
      </c>
      <c r="E2209" s="3"/>
    </row>
    <row r="2210" spans="1:5">
      <c r="A2210" s="59">
        <v>95576</v>
      </c>
      <c r="B2210" s="63" t="s">
        <v>6317</v>
      </c>
      <c r="C2210" s="64" t="s">
        <v>49</v>
      </c>
      <c r="D2210" s="65">
        <v>9.1199999999999992</v>
      </c>
      <c r="E2210" s="3"/>
    </row>
    <row r="2211" spans="1:5">
      <c r="A2211" s="59">
        <v>95577</v>
      </c>
      <c r="B2211" s="66" t="s">
        <v>3356</v>
      </c>
      <c r="C2211" s="67" t="s">
        <v>49</v>
      </c>
      <c r="D2211" s="68">
        <v>7.56</v>
      </c>
      <c r="E2211" s="3"/>
    </row>
    <row r="2212" spans="1:5">
      <c r="A2212" s="59">
        <v>95578</v>
      </c>
      <c r="B2212" s="66" t="s">
        <v>6318</v>
      </c>
      <c r="C2212" s="67" t="s">
        <v>49</v>
      </c>
      <c r="D2212" s="68">
        <v>6.87</v>
      </c>
      <c r="E2212" s="3"/>
    </row>
    <row r="2213" spans="1:5">
      <c r="A2213" s="59">
        <v>95579</v>
      </c>
      <c r="B2213" s="66" t="s">
        <v>3357</v>
      </c>
      <c r="C2213" s="67" t="s">
        <v>49</v>
      </c>
      <c r="D2213" s="68">
        <v>6.51</v>
      </c>
      <c r="E2213" s="3"/>
    </row>
    <row r="2214" spans="1:5">
      <c r="A2214" s="59">
        <v>95580</v>
      </c>
      <c r="B2214" s="63" t="s">
        <v>3358</v>
      </c>
      <c r="C2214" s="64" t="s">
        <v>49</v>
      </c>
      <c r="D2214" s="65">
        <v>6.1</v>
      </c>
      <c r="E2214" s="3"/>
    </row>
    <row r="2215" spans="1:5">
      <c r="A2215" s="59">
        <v>95581</v>
      </c>
      <c r="B2215" s="66" t="s">
        <v>3359</v>
      </c>
      <c r="C2215" s="67" t="s">
        <v>49</v>
      </c>
      <c r="D2215" s="68">
        <v>6.71</v>
      </c>
      <c r="E2215" s="3"/>
    </row>
    <row r="2216" spans="1:5">
      <c r="A2216" s="59">
        <v>95583</v>
      </c>
      <c r="B2216" s="63" t="s">
        <v>3360</v>
      </c>
      <c r="C2216" s="64" t="s">
        <v>49</v>
      </c>
      <c r="D2216" s="65">
        <v>11.78</v>
      </c>
      <c r="E2216" s="3"/>
    </row>
    <row r="2217" spans="1:5">
      <c r="A2217" s="59">
        <v>95584</v>
      </c>
      <c r="B2217" s="66" t="s">
        <v>3361</v>
      </c>
      <c r="C2217" s="67" t="s">
        <v>49</v>
      </c>
      <c r="D2217" s="68">
        <v>9.64</v>
      </c>
      <c r="E2217" s="3"/>
    </row>
    <row r="2218" spans="1:5" ht="30">
      <c r="A2218" s="59">
        <v>95585</v>
      </c>
      <c r="B2218" s="66" t="s">
        <v>6319</v>
      </c>
      <c r="C2218" s="67" t="s">
        <v>49</v>
      </c>
      <c r="D2218" s="68">
        <v>9.51</v>
      </c>
      <c r="E2218" s="3"/>
    </row>
    <row r="2219" spans="1:5">
      <c r="A2219" s="59">
        <v>95586</v>
      </c>
      <c r="B2219" s="66" t="s">
        <v>3362</v>
      </c>
      <c r="C2219" s="67" t="s">
        <v>49</v>
      </c>
      <c r="D2219" s="68">
        <v>7.85</v>
      </c>
      <c r="E2219" s="3"/>
    </row>
    <row r="2220" spans="1:5" ht="30">
      <c r="A2220" s="59">
        <v>95587</v>
      </c>
      <c r="B2220" s="66" t="s">
        <v>6320</v>
      </c>
      <c r="C2220" s="67" t="s">
        <v>49</v>
      </c>
      <c r="D2220" s="68">
        <v>7.12</v>
      </c>
      <c r="E2220" s="3"/>
    </row>
    <row r="2221" spans="1:5">
      <c r="A2221" s="59">
        <v>95588</v>
      </c>
      <c r="B2221" s="63" t="s">
        <v>3363</v>
      </c>
      <c r="C2221" s="64" t="s">
        <v>49</v>
      </c>
      <c r="D2221" s="65">
        <v>6.71</v>
      </c>
      <c r="E2221" s="3"/>
    </row>
    <row r="2222" spans="1:5">
      <c r="A2222" s="59">
        <v>95589</v>
      </c>
      <c r="B2222" s="66" t="s">
        <v>3364</v>
      </c>
      <c r="C2222" s="67" t="s">
        <v>49</v>
      </c>
      <c r="D2222" s="68">
        <v>6.25</v>
      </c>
      <c r="E2222" s="3"/>
    </row>
    <row r="2223" spans="1:5">
      <c r="A2223" s="59">
        <v>95590</v>
      </c>
      <c r="B2223" s="63" t="s">
        <v>3365</v>
      </c>
      <c r="C2223" s="64" t="s">
        <v>49</v>
      </c>
      <c r="D2223" s="65">
        <v>6.85</v>
      </c>
      <c r="E2223" s="3"/>
    </row>
    <row r="2224" spans="1:5">
      <c r="A2224" s="59">
        <v>95592</v>
      </c>
      <c r="B2224" s="66" t="s">
        <v>3366</v>
      </c>
      <c r="C2224" s="67" t="s">
        <v>49</v>
      </c>
      <c r="D2224" s="68">
        <v>14.46</v>
      </c>
      <c r="E2224" s="3"/>
    </row>
    <row r="2225" spans="1:5">
      <c r="A2225" s="59">
        <v>95593</v>
      </c>
      <c r="B2225" s="66" t="s">
        <v>3367</v>
      </c>
      <c r="C2225" s="67" t="s">
        <v>49</v>
      </c>
      <c r="D2225" s="68">
        <v>11.25</v>
      </c>
      <c r="E2225" s="3"/>
    </row>
    <row r="2226" spans="1:5" ht="30">
      <c r="A2226" s="59">
        <v>95943</v>
      </c>
      <c r="B2226" s="66" t="s">
        <v>3368</v>
      </c>
      <c r="C2226" s="67" t="s">
        <v>49</v>
      </c>
      <c r="D2226" s="68">
        <v>15.15</v>
      </c>
      <c r="E2226" s="3"/>
    </row>
    <row r="2227" spans="1:5" ht="30">
      <c r="A2227" s="59">
        <v>95944</v>
      </c>
      <c r="B2227" s="63" t="s">
        <v>3369</v>
      </c>
      <c r="C2227" s="64" t="s">
        <v>49</v>
      </c>
      <c r="D2227" s="65">
        <v>13.28</v>
      </c>
      <c r="E2227" s="3"/>
    </row>
    <row r="2228" spans="1:5" ht="30">
      <c r="A2228" s="59">
        <v>95945</v>
      </c>
      <c r="B2228" s="66" t="s">
        <v>3370</v>
      </c>
      <c r="C2228" s="67" t="s">
        <v>49</v>
      </c>
      <c r="D2228" s="68">
        <v>11.13</v>
      </c>
      <c r="E2228" s="3"/>
    </row>
    <row r="2229" spans="1:5" ht="30">
      <c r="A2229" s="59">
        <v>95946</v>
      </c>
      <c r="B2229" s="63" t="s">
        <v>3371</v>
      </c>
      <c r="C2229" s="64" t="s">
        <v>49</v>
      </c>
      <c r="D2229" s="65">
        <v>8.14</v>
      </c>
      <c r="E2229" s="3"/>
    </row>
    <row r="2230" spans="1:5" ht="30">
      <c r="A2230" s="59">
        <v>95947</v>
      </c>
      <c r="B2230" s="66" t="s">
        <v>3372</v>
      </c>
      <c r="C2230" s="67" t="s">
        <v>49</v>
      </c>
      <c r="D2230" s="68">
        <v>6.61</v>
      </c>
      <c r="E2230" s="3"/>
    </row>
    <row r="2231" spans="1:5" ht="30">
      <c r="A2231" s="59">
        <v>95948</v>
      </c>
      <c r="B2231" s="66" t="s">
        <v>3373</v>
      </c>
      <c r="C2231" s="67" t="s">
        <v>49</v>
      </c>
      <c r="D2231" s="68">
        <v>5.75</v>
      </c>
      <c r="E2231" s="3"/>
    </row>
    <row r="2232" spans="1:5">
      <c r="A2232" s="59">
        <v>96544</v>
      </c>
      <c r="B2232" s="66" t="s">
        <v>3374</v>
      </c>
      <c r="C2232" s="67" t="s">
        <v>49</v>
      </c>
      <c r="D2232" s="68">
        <v>10.68</v>
      </c>
      <c r="E2232" s="3"/>
    </row>
    <row r="2233" spans="1:5">
      <c r="A2233" s="59">
        <v>96545</v>
      </c>
      <c r="B2233" s="63" t="s">
        <v>3375</v>
      </c>
      <c r="C2233" s="64" t="s">
        <v>49</v>
      </c>
      <c r="D2233" s="65">
        <v>10.23</v>
      </c>
      <c r="E2233" s="3"/>
    </row>
    <row r="2234" spans="1:5">
      <c r="A2234" s="59">
        <v>96546</v>
      </c>
      <c r="B2234" s="66" t="s">
        <v>3376</v>
      </c>
      <c r="C2234" s="67" t="s">
        <v>49</v>
      </c>
      <c r="D2234" s="68">
        <v>8.36</v>
      </c>
      <c r="E2234" s="3"/>
    </row>
    <row r="2235" spans="1:5">
      <c r="A2235" s="59">
        <v>96547</v>
      </c>
      <c r="B2235" s="66" t="s">
        <v>3377</v>
      </c>
      <c r="C2235" s="67" t="s">
        <v>49</v>
      </c>
      <c r="D2235" s="68">
        <v>7.41</v>
      </c>
      <c r="E2235" s="3"/>
    </row>
    <row r="2236" spans="1:5">
      <c r="A2236" s="59">
        <v>96548</v>
      </c>
      <c r="B2236" s="63" t="s">
        <v>3378</v>
      </c>
      <c r="C2236" s="64" t="s">
        <v>49</v>
      </c>
      <c r="D2236" s="65">
        <v>6.86</v>
      </c>
      <c r="E2236" s="3"/>
    </row>
    <row r="2237" spans="1:5">
      <c r="A2237" s="59">
        <v>96549</v>
      </c>
      <c r="B2237" s="66" t="s">
        <v>3379</v>
      </c>
      <c r="C2237" s="67" t="s">
        <v>49</v>
      </c>
      <c r="D2237" s="68">
        <v>6.29</v>
      </c>
      <c r="E2237" s="3"/>
    </row>
    <row r="2238" spans="1:5">
      <c r="A2238" s="59">
        <v>96550</v>
      </c>
      <c r="B2238" s="63" t="s">
        <v>3380</v>
      </c>
      <c r="C2238" s="64" t="s">
        <v>49</v>
      </c>
      <c r="D2238" s="65">
        <v>6.8</v>
      </c>
      <c r="E2238" s="3"/>
    </row>
    <row r="2239" spans="1:5">
      <c r="A2239" s="59">
        <v>40780</v>
      </c>
      <c r="B2239" s="70" t="s">
        <v>435</v>
      </c>
      <c r="C2239" s="71" t="s">
        <v>79</v>
      </c>
      <c r="D2239" s="14">
        <v>9.2200000000000006</v>
      </c>
    </row>
    <row r="2240" spans="1:5">
      <c r="A2240" s="59" t="s">
        <v>1493</v>
      </c>
      <c r="B2240" s="70" t="s">
        <v>436</v>
      </c>
      <c r="C2240" s="71" t="s">
        <v>26</v>
      </c>
      <c r="D2240" s="14">
        <v>99.37</v>
      </c>
    </row>
    <row r="2241" spans="1:5">
      <c r="A2241" s="59">
        <v>89993</v>
      </c>
      <c r="B2241" s="70" t="s">
        <v>437</v>
      </c>
      <c r="C2241" s="71" t="s">
        <v>26</v>
      </c>
      <c r="D2241" s="14">
        <v>604.99</v>
      </c>
    </row>
    <row r="2242" spans="1:5">
      <c r="A2242" s="59">
        <v>89994</v>
      </c>
      <c r="B2242" s="66" t="s">
        <v>3381</v>
      </c>
      <c r="C2242" s="67" t="s">
        <v>26</v>
      </c>
      <c r="D2242" s="68">
        <v>502.34</v>
      </c>
      <c r="E2242" s="3"/>
    </row>
    <row r="2243" spans="1:5">
      <c r="A2243" s="59">
        <v>89995</v>
      </c>
      <c r="B2243" s="63" t="s">
        <v>3382</v>
      </c>
      <c r="C2243" s="64" t="s">
        <v>26</v>
      </c>
      <c r="D2243" s="65">
        <v>578.74</v>
      </c>
      <c r="E2243" s="3"/>
    </row>
    <row r="2244" spans="1:5" ht="30">
      <c r="A2244" s="59">
        <v>90278</v>
      </c>
      <c r="B2244" s="63" t="s">
        <v>3383</v>
      </c>
      <c r="C2244" s="64" t="s">
        <v>26</v>
      </c>
      <c r="D2244" s="65">
        <v>284.77999999999997</v>
      </c>
      <c r="E2244" s="3"/>
    </row>
    <row r="2245" spans="1:5" ht="30">
      <c r="A2245" s="59">
        <v>90279</v>
      </c>
      <c r="B2245" s="66" t="s">
        <v>3384</v>
      </c>
      <c r="C2245" s="67" t="s">
        <v>26</v>
      </c>
      <c r="D2245" s="68">
        <v>297.70999999999998</v>
      </c>
      <c r="E2245" s="3"/>
    </row>
    <row r="2246" spans="1:5" ht="30">
      <c r="A2246" s="59">
        <v>90280</v>
      </c>
      <c r="B2246" s="63" t="s">
        <v>3385</v>
      </c>
      <c r="C2246" s="64" t="s">
        <v>26</v>
      </c>
      <c r="D2246" s="65">
        <v>325.26</v>
      </c>
      <c r="E2246" s="3"/>
    </row>
    <row r="2247" spans="1:5" ht="30">
      <c r="A2247" s="59">
        <v>90281</v>
      </c>
      <c r="B2247" s="66" t="s">
        <v>3386</v>
      </c>
      <c r="C2247" s="67" t="s">
        <v>26</v>
      </c>
      <c r="D2247" s="68">
        <v>362.35</v>
      </c>
      <c r="E2247" s="3"/>
    </row>
    <row r="2248" spans="1:5" ht="30">
      <c r="A2248" s="89">
        <v>90282</v>
      </c>
      <c r="B2248" s="66" t="s">
        <v>3387</v>
      </c>
      <c r="C2248" s="67" t="s">
        <v>26</v>
      </c>
      <c r="D2248" s="68">
        <v>288.23</v>
      </c>
      <c r="E2248" s="3"/>
    </row>
    <row r="2249" spans="1:5" ht="30">
      <c r="A2249" s="59">
        <v>90283</v>
      </c>
      <c r="B2249" s="63" t="s">
        <v>3388</v>
      </c>
      <c r="C2249" s="64" t="s">
        <v>26</v>
      </c>
      <c r="D2249" s="65">
        <v>302.2</v>
      </c>
      <c r="E2249" s="3"/>
    </row>
    <row r="2250" spans="1:5" ht="30">
      <c r="A2250" s="59">
        <v>90284</v>
      </c>
      <c r="B2250" s="66" t="s">
        <v>3389</v>
      </c>
      <c r="C2250" s="67" t="s">
        <v>26</v>
      </c>
      <c r="D2250" s="68">
        <v>330.63</v>
      </c>
      <c r="E2250" s="3"/>
    </row>
    <row r="2251" spans="1:5" ht="30">
      <c r="A2251" s="59">
        <v>90285</v>
      </c>
      <c r="B2251" s="63" t="s">
        <v>3390</v>
      </c>
      <c r="C2251" s="64" t="s">
        <v>26</v>
      </c>
      <c r="D2251" s="65">
        <v>370.13</v>
      </c>
      <c r="E2251" s="3"/>
    </row>
    <row r="2252" spans="1:5" ht="30">
      <c r="A2252" s="59">
        <v>90853</v>
      </c>
      <c r="B2252" s="66" t="s">
        <v>3391</v>
      </c>
      <c r="C2252" s="67" t="s">
        <v>26</v>
      </c>
      <c r="D2252" s="68">
        <v>342.38</v>
      </c>
      <c r="E2252" s="3"/>
    </row>
    <row r="2253" spans="1:5" ht="30">
      <c r="A2253" s="59">
        <v>90854</v>
      </c>
      <c r="B2253" s="63" t="s">
        <v>3392</v>
      </c>
      <c r="C2253" s="64" t="s">
        <v>26</v>
      </c>
      <c r="D2253" s="65">
        <v>331.63</v>
      </c>
      <c r="E2253" s="3"/>
    </row>
    <row r="2254" spans="1:5" ht="30">
      <c r="A2254" s="59">
        <v>90855</v>
      </c>
      <c r="B2254" s="66" t="s">
        <v>3393</v>
      </c>
      <c r="C2254" s="67" t="s">
        <v>26</v>
      </c>
      <c r="D2254" s="68">
        <v>365.21</v>
      </c>
      <c r="E2254" s="3"/>
    </row>
    <row r="2255" spans="1:5" ht="30">
      <c r="A2255" s="59">
        <v>90856</v>
      </c>
      <c r="B2255" s="63" t="s">
        <v>3394</v>
      </c>
      <c r="C2255" s="64" t="s">
        <v>26</v>
      </c>
      <c r="D2255" s="65">
        <v>345.87</v>
      </c>
      <c r="E2255" s="3"/>
    </row>
    <row r="2256" spans="1:5" ht="30">
      <c r="A2256" s="59">
        <v>90857</v>
      </c>
      <c r="B2256" s="66" t="s">
        <v>3395</v>
      </c>
      <c r="C2256" s="67" t="s">
        <v>26</v>
      </c>
      <c r="D2256" s="68">
        <v>333.96</v>
      </c>
      <c r="E2256" s="3"/>
    </row>
    <row r="2257" spans="1:5" ht="45">
      <c r="A2257" s="59">
        <v>90858</v>
      </c>
      <c r="B2257" s="63" t="s">
        <v>3396</v>
      </c>
      <c r="C2257" s="64" t="s">
        <v>26</v>
      </c>
      <c r="D2257" s="65">
        <v>381.26</v>
      </c>
      <c r="E2257" s="3"/>
    </row>
    <row r="2258" spans="1:5" ht="30">
      <c r="A2258" s="59">
        <v>90859</v>
      </c>
      <c r="B2258" s="63" t="s">
        <v>3397</v>
      </c>
      <c r="C2258" s="64" t="s">
        <v>26</v>
      </c>
      <c r="D2258" s="65">
        <v>325.04000000000002</v>
      </c>
      <c r="E2258" s="3"/>
    </row>
    <row r="2259" spans="1:5" ht="30">
      <c r="A2259" s="59">
        <v>90860</v>
      </c>
      <c r="B2259" s="66" t="s">
        <v>3398</v>
      </c>
      <c r="C2259" s="67" t="s">
        <v>26</v>
      </c>
      <c r="D2259" s="68">
        <v>329.89</v>
      </c>
      <c r="E2259" s="3"/>
    </row>
    <row r="2260" spans="1:5" ht="30">
      <c r="A2260" s="59">
        <v>90861</v>
      </c>
      <c r="B2260" s="66" t="s">
        <v>3399</v>
      </c>
      <c r="C2260" s="67" t="s">
        <v>26</v>
      </c>
      <c r="D2260" s="68">
        <v>337.17</v>
      </c>
      <c r="E2260" s="3"/>
    </row>
    <row r="2261" spans="1:5" ht="30">
      <c r="A2261" s="59">
        <v>90862</v>
      </c>
      <c r="B2261" s="63" t="s">
        <v>3400</v>
      </c>
      <c r="C2261" s="64" t="s">
        <v>26</v>
      </c>
      <c r="D2261" s="65">
        <v>304.81</v>
      </c>
      <c r="E2261" s="3"/>
    </row>
    <row r="2262" spans="1:5" ht="30">
      <c r="A2262" s="59">
        <v>92718</v>
      </c>
      <c r="B2262" s="66" t="s">
        <v>3401</v>
      </c>
      <c r="C2262" s="67" t="s">
        <v>26</v>
      </c>
      <c r="D2262" s="68">
        <v>422.13</v>
      </c>
      <c r="E2262" s="3"/>
    </row>
    <row r="2263" spans="1:5" ht="30">
      <c r="A2263" s="59">
        <v>92719</v>
      </c>
      <c r="B2263" s="66" t="s">
        <v>3402</v>
      </c>
      <c r="C2263" s="67" t="s">
        <v>26</v>
      </c>
      <c r="D2263" s="68">
        <v>295.8</v>
      </c>
      <c r="E2263" s="3"/>
    </row>
    <row r="2264" spans="1:5" ht="30">
      <c r="A2264" s="59">
        <v>92720</v>
      </c>
      <c r="B2264" s="63" t="s">
        <v>3403</v>
      </c>
      <c r="C2264" s="64" t="s">
        <v>26</v>
      </c>
      <c r="D2264" s="65">
        <v>335.85</v>
      </c>
      <c r="E2264" s="3"/>
    </row>
    <row r="2265" spans="1:5" ht="30">
      <c r="A2265" s="59">
        <v>92721</v>
      </c>
      <c r="B2265" s="63" t="s">
        <v>3404</v>
      </c>
      <c r="C2265" s="64" t="s">
        <v>26</v>
      </c>
      <c r="D2265" s="65">
        <v>288.07</v>
      </c>
      <c r="E2265" s="3"/>
    </row>
    <row r="2266" spans="1:5" ht="30">
      <c r="A2266" s="59">
        <v>92722</v>
      </c>
      <c r="B2266" s="63" t="s">
        <v>3405</v>
      </c>
      <c r="C2266" s="64" t="s">
        <v>26</v>
      </c>
      <c r="D2266" s="65">
        <v>332.69</v>
      </c>
      <c r="E2266" s="3"/>
    </row>
    <row r="2267" spans="1:5" ht="30">
      <c r="A2267" s="59">
        <v>92723</v>
      </c>
      <c r="B2267" s="66" t="s">
        <v>3406</v>
      </c>
      <c r="C2267" s="67" t="s">
        <v>26</v>
      </c>
      <c r="D2267" s="68">
        <v>324.52999999999997</v>
      </c>
      <c r="E2267" s="3"/>
    </row>
    <row r="2268" spans="1:5" ht="30">
      <c r="A2268" s="59">
        <v>92724</v>
      </c>
      <c r="B2268" s="66" t="s">
        <v>3407</v>
      </c>
      <c r="C2268" s="67" t="s">
        <v>26</v>
      </c>
      <c r="D2268" s="68">
        <v>321.69</v>
      </c>
      <c r="E2268" s="3"/>
    </row>
    <row r="2269" spans="1:5" ht="30">
      <c r="A2269" s="59">
        <v>92725</v>
      </c>
      <c r="B2269" s="63" t="s">
        <v>3408</v>
      </c>
      <c r="C2269" s="64" t="s">
        <v>26</v>
      </c>
      <c r="D2269" s="65">
        <v>320.48</v>
      </c>
      <c r="E2269" s="3"/>
    </row>
    <row r="2270" spans="1:5" ht="30">
      <c r="A2270" s="59">
        <v>92726</v>
      </c>
      <c r="B2270" s="63" t="s">
        <v>3409</v>
      </c>
      <c r="C2270" s="64" t="s">
        <v>26</v>
      </c>
      <c r="D2270" s="65">
        <v>318.45</v>
      </c>
      <c r="E2270" s="3"/>
    </row>
    <row r="2271" spans="1:5" ht="45">
      <c r="A2271" s="59">
        <v>92727</v>
      </c>
      <c r="B2271" s="66" t="s">
        <v>3410</v>
      </c>
      <c r="C2271" s="67" t="s">
        <v>26</v>
      </c>
      <c r="D2271" s="68">
        <v>364.8</v>
      </c>
      <c r="E2271" s="3"/>
    </row>
    <row r="2272" spans="1:5" ht="45">
      <c r="A2272" s="59">
        <v>92728</v>
      </c>
      <c r="B2272" s="70" t="s">
        <v>3411</v>
      </c>
      <c r="C2272" s="71" t="s">
        <v>26</v>
      </c>
      <c r="D2272" s="14">
        <v>344.82</v>
      </c>
    </row>
    <row r="2273" spans="1:5" ht="45">
      <c r="A2273" s="59">
        <v>92729</v>
      </c>
      <c r="B2273" s="70" t="s">
        <v>3412</v>
      </c>
      <c r="C2273" s="71" t="s">
        <v>26</v>
      </c>
      <c r="D2273" s="14">
        <v>336.35</v>
      </c>
    </row>
    <row r="2274" spans="1:5" ht="45">
      <c r="A2274" s="59">
        <v>92730</v>
      </c>
      <c r="B2274" s="66" t="s">
        <v>3413</v>
      </c>
      <c r="C2274" s="67" t="s">
        <v>26</v>
      </c>
      <c r="D2274" s="68">
        <v>322.24</v>
      </c>
      <c r="E2274" s="3"/>
    </row>
    <row r="2275" spans="1:5" ht="45">
      <c r="A2275" s="59">
        <v>92731</v>
      </c>
      <c r="B2275" s="66" t="s">
        <v>3414</v>
      </c>
      <c r="C2275" s="67" t="s">
        <v>26</v>
      </c>
      <c r="D2275" s="68">
        <v>338.39</v>
      </c>
      <c r="E2275" s="3"/>
    </row>
    <row r="2276" spans="1:5" ht="45">
      <c r="A2276" s="59">
        <v>92732</v>
      </c>
      <c r="B2276" s="66" t="s">
        <v>3415</v>
      </c>
      <c r="C2276" s="67" t="s">
        <v>26</v>
      </c>
      <c r="D2276" s="68">
        <v>324.73</v>
      </c>
      <c r="E2276" s="3"/>
    </row>
    <row r="2277" spans="1:5" ht="45">
      <c r="A2277" s="59">
        <v>92733</v>
      </c>
      <c r="B2277" s="63" t="s">
        <v>3416</v>
      </c>
      <c r="C2277" s="64" t="s">
        <v>26</v>
      </c>
      <c r="D2277" s="65">
        <v>318.91000000000003</v>
      </c>
      <c r="E2277" s="3"/>
    </row>
    <row r="2278" spans="1:5" ht="45">
      <c r="A2278" s="59">
        <v>92734</v>
      </c>
      <c r="B2278" s="66" t="s">
        <v>3417</v>
      </c>
      <c r="C2278" s="67" t="s">
        <v>26</v>
      </c>
      <c r="D2278" s="68">
        <v>309.27</v>
      </c>
      <c r="E2278" s="3"/>
    </row>
    <row r="2279" spans="1:5" ht="45">
      <c r="A2279" s="59">
        <v>92735</v>
      </c>
      <c r="B2279" s="63" t="s">
        <v>3418</v>
      </c>
      <c r="C2279" s="64" t="s">
        <v>26</v>
      </c>
      <c r="D2279" s="65">
        <v>316.58</v>
      </c>
      <c r="E2279" s="3"/>
    </row>
    <row r="2280" spans="1:5" ht="45">
      <c r="A2280" s="59">
        <v>92736</v>
      </c>
      <c r="B2280" s="66" t="s">
        <v>3419</v>
      </c>
      <c r="C2280" s="67" t="s">
        <v>26</v>
      </c>
      <c r="D2280" s="68">
        <v>305.83999999999997</v>
      </c>
      <c r="E2280" s="3"/>
    </row>
    <row r="2281" spans="1:5" ht="45">
      <c r="A2281" s="59">
        <v>92739</v>
      </c>
      <c r="B2281" s="63" t="s">
        <v>3420</v>
      </c>
      <c r="C2281" s="64" t="s">
        <v>26</v>
      </c>
      <c r="D2281" s="65">
        <v>290.26</v>
      </c>
      <c r="E2281" s="3"/>
    </row>
    <row r="2282" spans="1:5" ht="45">
      <c r="A2282" s="59">
        <v>92740</v>
      </c>
      <c r="B2282" s="66" t="s">
        <v>3421</v>
      </c>
      <c r="C2282" s="67" t="s">
        <v>26</v>
      </c>
      <c r="D2282" s="68">
        <v>284.94</v>
      </c>
      <c r="E2282" s="3"/>
    </row>
    <row r="2283" spans="1:5" ht="30">
      <c r="A2283" s="59">
        <v>92741</v>
      </c>
      <c r="B2283" s="63" t="s">
        <v>3422</v>
      </c>
      <c r="C2283" s="64" t="s">
        <v>26</v>
      </c>
      <c r="D2283" s="65">
        <v>475.53</v>
      </c>
      <c r="E2283" s="3"/>
    </row>
    <row r="2284" spans="1:5" ht="45">
      <c r="A2284" s="59">
        <v>92742</v>
      </c>
      <c r="B2284" s="66" t="s">
        <v>3423</v>
      </c>
      <c r="C2284" s="67" t="s">
        <v>26</v>
      </c>
      <c r="D2284" s="68">
        <v>676.58</v>
      </c>
      <c r="E2284" s="3"/>
    </row>
    <row r="2285" spans="1:5">
      <c r="A2285" s="59">
        <v>92873</v>
      </c>
      <c r="B2285" s="63" t="s">
        <v>438</v>
      </c>
      <c r="C2285" s="64" t="s">
        <v>26</v>
      </c>
      <c r="D2285" s="65">
        <v>156.19999999999999</v>
      </c>
      <c r="E2285" s="3"/>
    </row>
    <row r="2286" spans="1:5">
      <c r="A2286" s="59">
        <v>92874</v>
      </c>
      <c r="B2286" s="66" t="s">
        <v>3424</v>
      </c>
      <c r="C2286" s="67" t="s">
        <v>26</v>
      </c>
      <c r="D2286" s="68">
        <v>25.51</v>
      </c>
      <c r="E2286" s="3"/>
    </row>
    <row r="2287" spans="1:5" ht="30">
      <c r="A2287" s="59">
        <v>94962</v>
      </c>
      <c r="B2287" s="63" t="s">
        <v>3425</v>
      </c>
      <c r="C2287" s="64" t="s">
        <v>26</v>
      </c>
      <c r="D2287" s="65">
        <v>276.83</v>
      </c>
      <c r="E2287" s="3"/>
    </row>
    <row r="2288" spans="1:5" ht="30">
      <c r="A2288" s="59">
        <v>94963</v>
      </c>
      <c r="B2288" s="66" t="s">
        <v>3426</v>
      </c>
      <c r="C2288" s="67" t="s">
        <v>26</v>
      </c>
      <c r="D2288" s="68">
        <v>296.52</v>
      </c>
      <c r="E2288" s="3"/>
    </row>
    <row r="2289" spans="1:5" ht="30">
      <c r="A2289" s="59">
        <v>94964</v>
      </c>
      <c r="B2289" s="63" t="s">
        <v>439</v>
      </c>
      <c r="C2289" s="64" t="s">
        <v>26</v>
      </c>
      <c r="D2289" s="65">
        <v>317.63</v>
      </c>
      <c r="E2289" s="3"/>
    </row>
    <row r="2290" spans="1:5" ht="30">
      <c r="A2290" s="59">
        <v>94965</v>
      </c>
      <c r="B2290" s="66" t="s">
        <v>3427</v>
      </c>
      <c r="C2290" s="67" t="s">
        <v>26</v>
      </c>
      <c r="D2290" s="68">
        <v>325.63</v>
      </c>
      <c r="E2290" s="3"/>
    </row>
    <row r="2291" spans="1:5" ht="30">
      <c r="A2291" s="59">
        <v>94966</v>
      </c>
      <c r="B2291" s="63" t="s">
        <v>3428</v>
      </c>
      <c r="C2291" s="64" t="s">
        <v>26</v>
      </c>
      <c r="D2291" s="65">
        <v>334.2</v>
      </c>
      <c r="E2291" s="3"/>
    </row>
    <row r="2292" spans="1:5" ht="30">
      <c r="A2292" s="59">
        <v>94967</v>
      </c>
      <c r="B2292" s="63" t="s">
        <v>3429</v>
      </c>
      <c r="C2292" s="64" t="s">
        <v>26</v>
      </c>
      <c r="D2292" s="65">
        <v>372.29</v>
      </c>
      <c r="E2292" s="3"/>
    </row>
    <row r="2293" spans="1:5" ht="30">
      <c r="A2293" s="89">
        <v>94968</v>
      </c>
      <c r="B2293" s="66" t="s">
        <v>3430</v>
      </c>
      <c r="C2293" s="67" t="s">
        <v>26</v>
      </c>
      <c r="D2293" s="68">
        <v>271.5</v>
      </c>
      <c r="E2293" s="3"/>
    </row>
    <row r="2294" spans="1:5" ht="30">
      <c r="A2294" s="59">
        <v>94969</v>
      </c>
      <c r="B2294" s="70" t="s">
        <v>3431</v>
      </c>
      <c r="C2294" s="71" t="s">
        <v>26</v>
      </c>
      <c r="D2294" s="14">
        <v>291.77</v>
      </c>
      <c r="E2294" s="3"/>
    </row>
    <row r="2295" spans="1:5" ht="30">
      <c r="A2295" s="59">
        <v>94970</v>
      </c>
      <c r="B2295" s="70" t="s">
        <v>440</v>
      </c>
      <c r="C2295" s="71" t="s">
        <v>26</v>
      </c>
      <c r="D2295" s="14">
        <v>308.73</v>
      </c>
      <c r="E2295" s="3"/>
    </row>
    <row r="2296" spans="1:5" ht="30">
      <c r="A2296" s="89">
        <v>94971</v>
      </c>
      <c r="B2296" s="63" t="s">
        <v>3432</v>
      </c>
      <c r="C2296" s="64" t="s">
        <v>26</v>
      </c>
      <c r="D2296" s="65">
        <v>320.86</v>
      </c>
      <c r="E2296" s="3"/>
    </row>
    <row r="2297" spans="1:5" ht="30">
      <c r="A2297" s="59">
        <v>94972</v>
      </c>
      <c r="B2297" s="63" t="s">
        <v>3433</v>
      </c>
      <c r="C2297" s="64" t="s">
        <v>26</v>
      </c>
      <c r="D2297" s="65">
        <v>331.22</v>
      </c>
      <c r="E2297" s="3"/>
    </row>
    <row r="2298" spans="1:5" ht="30">
      <c r="A2298" s="59">
        <v>94973</v>
      </c>
      <c r="B2298" s="66" t="s">
        <v>3434</v>
      </c>
      <c r="C2298" s="67" t="s">
        <v>26</v>
      </c>
      <c r="D2298" s="68">
        <v>366.22</v>
      </c>
      <c r="E2298" s="3"/>
    </row>
    <row r="2299" spans="1:5">
      <c r="A2299" s="59">
        <v>94974</v>
      </c>
      <c r="B2299" s="63" t="s">
        <v>3435</v>
      </c>
      <c r="C2299" s="64" t="s">
        <v>26</v>
      </c>
      <c r="D2299" s="65">
        <v>372.22</v>
      </c>
      <c r="E2299" s="3"/>
    </row>
    <row r="2300" spans="1:5">
      <c r="A2300" s="59">
        <v>94975</v>
      </c>
      <c r="B2300" s="66" t="s">
        <v>3436</v>
      </c>
      <c r="C2300" s="67" t="s">
        <v>26</v>
      </c>
      <c r="D2300" s="68">
        <v>389.88</v>
      </c>
      <c r="E2300" s="3"/>
    </row>
    <row r="2301" spans="1:5" ht="30">
      <c r="A2301" s="59">
        <v>96555</v>
      </c>
      <c r="B2301" s="63" t="s">
        <v>3437</v>
      </c>
      <c r="C2301" s="64" t="s">
        <v>26</v>
      </c>
      <c r="D2301" s="65">
        <v>465.39</v>
      </c>
      <c r="E2301" s="3"/>
    </row>
    <row r="2302" spans="1:5">
      <c r="A2302" s="59">
        <v>96556</v>
      </c>
      <c r="B2302" s="63" t="s">
        <v>3438</v>
      </c>
      <c r="C2302" s="64" t="s">
        <v>26</v>
      </c>
      <c r="D2302" s="65">
        <v>528.70000000000005</v>
      </c>
      <c r="E2302" s="3"/>
    </row>
    <row r="2303" spans="1:5" ht="30">
      <c r="A2303" s="59">
        <v>96557</v>
      </c>
      <c r="B2303" s="63" t="s">
        <v>3439</v>
      </c>
      <c r="C2303" s="64" t="s">
        <v>26</v>
      </c>
      <c r="D2303" s="65">
        <v>349.82</v>
      </c>
      <c r="E2303" s="3"/>
    </row>
    <row r="2304" spans="1:5">
      <c r="A2304" s="59">
        <v>96558</v>
      </c>
      <c r="B2304" s="70" t="s">
        <v>3440</v>
      </c>
      <c r="C2304" s="71" t="s">
        <v>26</v>
      </c>
      <c r="D2304" s="14">
        <v>355.36</v>
      </c>
    </row>
    <row r="2305" spans="1:5" ht="30">
      <c r="A2305" s="59" t="s">
        <v>1494</v>
      </c>
      <c r="B2305" s="66" t="s">
        <v>3441</v>
      </c>
      <c r="C2305" s="67" t="s">
        <v>79</v>
      </c>
      <c r="D2305" s="68">
        <v>73.39</v>
      </c>
      <c r="E2305" s="3"/>
    </row>
    <row r="2306" spans="1:5" ht="30">
      <c r="A2306" s="59" t="s">
        <v>1495</v>
      </c>
      <c r="B2306" s="63" t="s">
        <v>3442</v>
      </c>
      <c r="C2306" s="64" t="s">
        <v>79</v>
      </c>
      <c r="D2306" s="65">
        <v>81.13</v>
      </c>
      <c r="E2306" s="3"/>
    </row>
    <row r="2307" spans="1:5" ht="30">
      <c r="A2307" s="59" t="s">
        <v>1496</v>
      </c>
      <c r="B2307" s="63" t="s">
        <v>3443</v>
      </c>
      <c r="C2307" s="64" t="s">
        <v>79</v>
      </c>
      <c r="D2307" s="65">
        <v>95.93</v>
      </c>
      <c r="E2307" s="3"/>
    </row>
    <row r="2308" spans="1:5" ht="30">
      <c r="A2308" s="59" t="s">
        <v>1497</v>
      </c>
      <c r="B2308" s="63" t="s">
        <v>3444</v>
      </c>
      <c r="C2308" s="64" t="s">
        <v>79</v>
      </c>
      <c r="D2308" s="65">
        <v>109.33</v>
      </c>
      <c r="E2308" s="3"/>
    </row>
    <row r="2309" spans="1:5" ht="30">
      <c r="A2309" s="59" t="s">
        <v>1498</v>
      </c>
      <c r="B2309" s="66" t="s">
        <v>3445</v>
      </c>
      <c r="C2309" s="67" t="s">
        <v>79</v>
      </c>
      <c r="D2309" s="68">
        <v>64.56</v>
      </c>
      <c r="E2309" s="3"/>
    </row>
    <row r="2310" spans="1:5" ht="30">
      <c r="A2310" s="59" t="s">
        <v>1499</v>
      </c>
      <c r="B2310" s="63" t="s">
        <v>3446</v>
      </c>
      <c r="C2310" s="64" t="s">
        <v>79</v>
      </c>
      <c r="D2310" s="65">
        <v>71.16</v>
      </c>
      <c r="E2310" s="3"/>
    </row>
    <row r="2311" spans="1:5">
      <c r="A2311" s="59" t="s">
        <v>1500</v>
      </c>
      <c r="B2311" s="63" t="s">
        <v>441</v>
      </c>
      <c r="C2311" s="64" t="s">
        <v>26</v>
      </c>
      <c r="D2311" s="65">
        <v>105.78</v>
      </c>
      <c r="E2311" s="3"/>
    </row>
    <row r="2312" spans="1:5">
      <c r="A2312" s="59" t="s">
        <v>1501</v>
      </c>
      <c r="B2312" s="63" t="s">
        <v>442</v>
      </c>
      <c r="C2312" s="64" t="s">
        <v>26</v>
      </c>
      <c r="D2312" s="65">
        <v>135.75</v>
      </c>
      <c r="E2312" s="3"/>
    </row>
    <row r="2313" spans="1:5">
      <c r="A2313" s="59" t="s">
        <v>1502</v>
      </c>
      <c r="B2313" s="63" t="s">
        <v>443</v>
      </c>
      <c r="C2313" s="64" t="s">
        <v>79</v>
      </c>
      <c r="D2313" s="65">
        <v>30.2</v>
      </c>
      <c r="E2313" s="3"/>
    </row>
    <row r="2314" spans="1:5">
      <c r="A2314" s="59">
        <v>83518</v>
      </c>
      <c r="B2314" s="63" t="s">
        <v>444</v>
      </c>
      <c r="C2314" s="64" t="s">
        <v>26</v>
      </c>
      <c r="D2314" s="65">
        <v>297.86</v>
      </c>
      <c r="E2314" s="3"/>
    </row>
    <row r="2315" spans="1:5">
      <c r="A2315" s="59">
        <v>95467</v>
      </c>
      <c r="B2315" s="66" t="s">
        <v>445</v>
      </c>
      <c r="C2315" s="67" t="s">
        <v>26</v>
      </c>
      <c r="D2315" s="68">
        <v>386.28</v>
      </c>
      <c r="E2315" s="3"/>
    </row>
    <row r="2316" spans="1:5">
      <c r="A2316" s="59">
        <v>68328</v>
      </c>
      <c r="B2316" s="66" t="s">
        <v>446</v>
      </c>
      <c r="C2316" s="67" t="s">
        <v>79</v>
      </c>
      <c r="D2316" s="68">
        <v>14.43</v>
      </c>
      <c r="E2316" s="3"/>
    </row>
    <row r="2317" spans="1:5">
      <c r="A2317" s="59" t="s">
        <v>1503</v>
      </c>
      <c r="B2317" s="63" t="s">
        <v>447</v>
      </c>
      <c r="C2317" s="64" t="s">
        <v>30</v>
      </c>
      <c r="D2317" s="65">
        <v>82.76</v>
      </c>
      <c r="E2317" s="3"/>
    </row>
    <row r="2318" spans="1:5">
      <c r="A2318" s="59">
        <v>79471</v>
      </c>
      <c r="B2318" s="66" t="s">
        <v>448</v>
      </c>
      <c r="C2318" s="67" t="s">
        <v>49</v>
      </c>
      <c r="D2318" s="68">
        <v>57.51</v>
      </c>
      <c r="E2318" s="3"/>
    </row>
    <row r="2319" spans="1:5">
      <c r="A2319" s="59">
        <v>98576</v>
      </c>
      <c r="B2319" s="63" t="s">
        <v>6321</v>
      </c>
      <c r="C2319" s="64" t="s">
        <v>30</v>
      </c>
      <c r="D2319" s="65">
        <v>13.02</v>
      </c>
      <c r="E2319" s="3"/>
    </row>
    <row r="2320" spans="1:5">
      <c r="A2320" s="59">
        <v>93182</v>
      </c>
      <c r="B2320" s="66" t="s">
        <v>449</v>
      </c>
      <c r="C2320" s="67" t="s">
        <v>30</v>
      </c>
      <c r="D2320" s="68">
        <v>27.97</v>
      </c>
      <c r="E2320" s="3"/>
    </row>
    <row r="2321" spans="1:5">
      <c r="A2321" s="59">
        <v>93183</v>
      </c>
      <c r="B2321" s="63" t="s">
        <v>450</v>
      </c>
      <c r="C2321" s="64" t="s">
        <v>30</v>
      </c>
      <c r="D2321" s="65">
        <v>35.76</v>
      </c>
      <c r="E2321" s="3"/>
    </row>
    <row r="2322" spans="1:5">
      <c r="A2322" s="59">
        <v>93184</v>
      </c>
      <c r="B2322" s="63" t="s">
        <v>451</v>
      </c>
      <c r="C2322" s="64" t="s">
        <v>30</v>
      </c>
      <c r="D2322" s="65">
        <v>21.2</v>
      </c>
      <c r="E2322" s="3"/>
    </row>
    <row r="2323" spans="1:5">
      <c r="A2323" s="59">
        <v>93185</v>
      </c>
      <c r="B2323" s="66" t="s">
        <v>452</v>
      </c>
      <c r="C2323" s="67" t="s">
        <v>30</v>
      </c>
      <c r="D2323" s="68">
        <v>35.18</v>
      </c>
      <c r="E2323" s="3"/>
    </row>
    <row r="2324" spans="1:5">
      <c r="A2324" s="59">
        <v>93186</v>
      </c>
      <c r="B2324" s="63" t="s">
        <v>3447</v>
      </c>
      <c r="C2324" s="64" t="s">
        <v>30</v>
      </c>
      <c r="D2324" s="65">
        <v>51.65</v>
      </c>
      <c r="E2324" s="3"/>
    </row>
    <row r="2325" spans="1:5">
      <c r="A2325" s="59">
        <v>93187</v>
      </c>
      <c r="B2325" s="63" t="s">
        <v>3448</v>
      </c>
      <c r="C2325" s="64" t="s">
        <v>30</v>
      </c>
      <c r="D2325" s="65">
        <v>59.03</v>
      </c>
      <c r="E2325" s="3"/>
    </row>
    <row r="2326" spans="1:5">
      <c r="A2326" s="59">
        <v>93188</v>
      </c>
      <c r="B2326" s="66" t="s">
        <v>3449</v>
      </c>
      <c r="C2326" s="67" t="s">
        <v>30</v>
      </c>
      <c r="D2326" s="68">
        <v>49.21</v>
      </c>
      <c r="E2326" s="3"/>
    </row>
    <row r="2327" spans="1:5">
      <c r="A2327" s="59">
        <v>93189</v>
      </c>
      <c r="B2327" s="66" t="s">
        <v>3450</v>
      </c>
      <c r="C2327" s="67" t="s">
        <v>30</v>
      </c>
      <c r="D2327" s="68">
        <v>59.58</v>
      </c>
      <c r="E2327" s="3"/>
    </row>
    <row r="2328" spans="1:5">
      <c r="A2328" s="59">
        <v>93190</v>
      </c>
      <c r="B2328" s="63" t="s">
        <v>3451</v>
      </c>
      <c r="C2328" s="64" t="s">
        <v>30</v>
      </c>
      <c r="D2328" s="65">
        <v>28.54</v>
      </c>
      <c r="E2328" s="3"/>
    </row>
    <row r="2329" spans="1:5">
      <c r="A2329" s="59">
        <v>93191</v>
      </c>
      <c r="B2329" s="63" t="s">
        <v>3452</v>
      </c>
      <c r="C2329" s="64" t="s">
        <v>30</v>
      </c>
      <c r="D2329" s="65">
        <v>29.86</v>
      </c>
      <c r="E2329" s="3"/>
    </row>
    <row r="2330" spans="1:5">
      <c r="A2330" s="59">
        <v>93192</v>
      </c>
      <c r="B2330" s="66" t="s">
        <v>3453</v>
      </c>
      <c r="C2330" s="67" t="s">
        <v>30</v>
      </c>
      <c r="D2330" s="68">
        <v>32.18</v>
      </c>
      <c r="E2330" s="3"/>
    </row>
    <row r="2331" spans="1:5">
      <c r="A2331" s="59">
        <v>93193</v>
      </c>
      <c r="B2331" s="66" t="s">
        <v>3454</v>
      </c>
      <c r="C2331" s="67" t="s">
        <v>30</v>
      </c>
      <c r="D2331" s="68">
        <v>30.5</v>
      </c>
      <c r="E2331" s="3"/>
    </row>
    <row r="2332" spans="1:5">
      <c r="A2332" s="59">
        <v>93194</v>
      </c>
      <c r="B2332" s="63" t="s">
        <v>3455</v>
      </c>
      <c r="C2332" s="64" t="s">
        <v>30</v>
      </c>
      <c r="D2332" s="65">
        <v>27.45</v>
      </c>
      <c r="E2332" s="3"/>
    </row>
    <row r="2333" spans="1:5">
      <c r="A2333" s="59">
        <v>93195</v>
      </c>
      <c r="B2333" s="63" t="s">
        <v>3456</v>
      </c>
      <c r="C2333" s="64" t="s">
        <v>30</v>
      </c>
      <c r="D2333" s="65">
        <v>33.07</v>
      </c>
      <c r="E2333" s="3"/>
    </row>
    <row r="2334" spans="1:5">
      <c r="A2334" s="59">
        <v>93196</v>
      </c>
      <c r="B2334" s="63" t="s">
        <v>3457</v>
      </c>
      <c r="C2334" s="64" t="s">
        <v>30</v>
      </c>
      <c r="D2334" s="65">
        <v>49.84</v>
      </c>
      <c r="E2334" s="3"/>
    </row>
    <row r="2335" spans="1:5">
      <c r="A2335" s="59">
        <v>93197</v>
      </c>
      <c r="B2335" s="63" t="s">
        <v>453</v>
      </c>
      <c r="C2335" s="64" t="s">
        <v>30</v>
      </c>
      <c r="D2335" s="65">
        <v>55.55</v>
      </c>
      <c r="E2335" s="3"/>
    </row>
    <row r="2336" spans="1:5" ht="30">
      <c r="A2336" s="59">
        <v>93198</v>
      </c>
      <c r="B2336" s="63" t="s">
        <v>3458</v>
      </c>
      <c r="C2336" s="64" t="s">
        <v>30</v>
      </c>
      <c r="D2336" s="65">
        <v>24.49</v>
      </c>
      <c r="E2336" s="3"/>
    </row>
    <row r="2337" spans="1:5" ht="30">
      <c r="A2337" s="59">
        <v>93199</v>
      </c>
      <c r="B2337" s="63" t="s">
        <v>3459</v>
      </c>
      <c r="C2337" s="64" t="s">
        <v>30</v>
      </c>
      <c r="D2337" s="65">
        <v>24.05</v>
      </c>
      <c r="E2337" s="3"/>
    </row>
    <row r="2338" spans="1:5">
      <c r="A2338" s="59">
        <v>93200</v>
      </c>
      <c r="B2338" s="63" t="s">
        <v>454</v>
      </c>
      <c r="C2338" s="64" t="s">
        <v>30</v>
      </c>
      <c r="D2338" s="65">
        <v>2.35</v>
      </c>
      <c r="E2338" s="3"/>
    </row>
    <row r="2339" spans="1:5">
      <c r="A2339" s="59">
        <v>93201</v>
      </c>
      <c r="B2339" s="63" t="s">
        <v>455</v>
      </c>
      <c r="C2339" s="64" t="s">
        <v>30</v>
      </c>
      <c r="D2339" s="65">
        <v>4.8</v>
      </c>
      <c r="E2339" s="3"/>
    </row>
    <row r="2340" spans="1:5">
      <c r="A2340" s="59">
        <v>93202</v>
      </c>
      <c r="B2340" s="63" t="s">
        <v>3460</v>
      </c>
      <c r="C2340" s="64" t="s">
        <v>30</v>
      </c>
      <c r="D2340" s="65">
        <v>17.68</v>
      </c>
      <c r="E2340" s="3"/>
    </row>
    <row r="2341" spans="1:5">
      <c r="A2341" s="59">
        <v>93203</v>
      </c>
      <c r="B2341" s="66" t="s">
        <v>6322</v>
      </c>
      <c r="C2341" s="67" t="s">
        <v>30</v>
      </c>
      <c r="D2341" s="68">
        <v>11.67</v>
      </c>
      <c r="E2341" s="3"/>
    </row>
    <row r="2342" spans="1:5">
      <c r="A2342" s="59">
        <v>93204</v>
      </c>
      <c r="B2342" s="66" t="s">
        <v>3461</v>
      </c>
      <c r="C2342" s="67" t="s">
        <v>30</v>
      </c>
      <c r="D2342" s="68">
        <v>38.04</v>
      </c>
      <c r="E2342" s="3"/>
    </row>
    <row r="2343" spans="1:5">
      <c r="A2343" s="59">
        <v>93205</v>
      </c>
      <c r="B2343" s="66" t="s">
        <v>3462</v>
      </c>
      <c r="C2343" s="67" t="s">
        <v>30</v>
      </c>
      <c r="D2343" s="68">
        <v>22.56</v>
      </c>
      <c r="E2343" s="3"/>
    </row>
    <row r="2344" spans="1:5" ht="30">
      <c r="A2344" s="59">
        <v>71623</v>
      </c>
      <c r="B2344" s="66" t="s">
        <v>3463</v>
      </c>
      <c r="C2344" s="67" t="s">
        <v>30</v>
      </c>
      <c r="D2344" s="68">
        <v>28.74</v>
      </c>
      <c r="E2344" s="3"/>
    </row>
    <row r="2345" spans="1:5">
      <c r="A2345" s="59" t="s">
        <v>1504</v>
      </c>
      <c r="B2345" s="63" t="s">
        <v>456</v>
      </c>
      <c r="C2345" s="64" t="s">
        <v>45</v>
      </c>
      <c r="D2345" s="65">
        <v>14.1</v>
      </c>
      <c r="E2345" s="3"/>
    </row>
    <row r="2346" spans="1:5">
      <c r="A2346" s="59">
        <v>83513</v>
      </c>
      <c r="B2346" s="63" t="s">
        <v>457</v>
      </c>
      <c r="C2346" s="64" t="s">
        <v>49</v>
      </c>
      <c r="D2346" s="65">
        <v>6.36</v>
      </c>
      <c r="E2346" s="3"/>
    </row>
    <row r="2347" spans="1:5">
      <c r="A2347" s="59">
        <v>83514</v>
      </c>
      <c r="B2347" s="66" t="s">
        <v>458</v>
      </c>
      <c r="C2347" s="67" t="s">
        <v>49</v>
      </c>
      <c r="D2347" s="68">
        <v>5.52</v>
      </c>
      <c r="E2347" s="3"/>
    </row>
    <row r="2348" spans="1:5">
      <c r="A2348" s="59">
        <v>84153</v>
      </c>
      <c r="B2348" s="63" t="s">
        <v>459</v>
      </c>
      <c r="C2348" s="64" t="s">
        <v>49</v>
      </c>
      <c r="D2348" s="65">
        <v>43.84</v>
      </c>
      <c r="E2348" s="3"/>
    </row>
    <row r="2349" spans="1:5">
      <c r="A2349" s="59">
        <v>84154</v>
      </c>
      <c r="B2349" s="66" t="s">
        <v>460</v>
      </c>
      <c r="C2349" s="67" t="s">
        <v>461</v>
      </c>
      <c r="D2349" s="68">
        <v>88.99</v>
      </c>
      <c r="E2349" s="3"/>
    </row>
    <row r="2350" spans="1:5">
      <c r="A2350" s="59">
        <v>85233</v>
      </c>
      <c r="B2350" s="63" t="s">
        <v>462</v>
      </c>
      <c r="C2350" s="64" t="s">
        <v>26</v>
      </c>
      <c r="D2350" s="65">
        <v>2396.88</v>
      </c>
      <c r="E2350" s="3"/>
    </row>
    <row r="2351" spans="1:5" ht="30">
      <c r="A2351" s="59">
        <v>95952</v>
      </c>
      <c r="B2351" s="66" t="s">
        <v>1324</v>
      </c>
      <c r="C2351" s="67" t="s">
        <v>26</v>
      </c>
      <c r="D2351" s="68">
        <v>1363.49</v>
      </c>
      <c r="E2351" s="3"/>
    </row>
    <row r="2352" spans="1:5" ht="30">
      <c r="A2352" s="59">
        <v>95953</v>
      </c>
      <c r="B2352" s="63" t="s">
        <v>3464</v>
      </c>
      <c r="C2352" s="64" t="s">
        <v>26</v>
      </c>
      <c r="D2352" s="65">
        <v>2303.1799999999998</v>
      </c>
      <c r="E2352" s="3"/>
    </row>
    <row r="2353" spans="1:5" ht="30">
      <c r="A2353" s="59">
        <v>95954</v>
      </c>
      <c r="B2353" s="63" t="s">
        <v>1325</v>
      </c>
      <c r="C2353" s="64" t="s">
        <v>26</v>
      </c>
      <c r="D2353" s="65">
        <v>1637.16</v>
      </c>
      <c r="E2353" s="3"/>
    </row>
    <row r="2354" spans="1:5" ht="30">
      <c r="A2354" s="59">
        <v>95955</v>
      </c>
      <c r="B2354" s="63" t="s">
        <v>1326</v>
      </c>
      <c r="C2354" s="64" t="s">
        <v>26</v>
      </c>
      <c r="D2354" s="65">
        <v>2055.0700000000002</v>
      </c>
      <c r="E2354" s="3"/>
    </row>
    <row r="2355" spans="1:5" ht="30">
      <c r="A2355" s="59">
        <v>95956</v>
      </c>
      <c r="B2355" s="63" t="s">
        <v>3465</v>
      </c>
      <c r="C2355" s="64" t="s">
        <v>26</v>
      </c>
      <c r="D2355" s="65">
        <v>1617.08</v>
      </c>
      <c r="E2355" s="3"/>
    </row>
    <row r="2356" spans="1:5" ht="30">
      <c r="A2356" s="59">
        <v>95957</v>
      </c>
      <c r="B2356" s="63" t="s">
        <v>1327</v>
      </c>
      <c r="C2356" s="64" t="s">
        <v>26</v>
      </c>
      <c r="D2356" s="65">
        <v>2010.97</v>
      </c>
      <c r="E2356" s="3"/>
    </row>
    <row r="2357" spans="1:5">
      <c r="A2357" s="59">
        <v>95969</v>
      </c>
      <c r="B2357" s="63" t="s">
        <v>3466</v>
      </c>
      <c r="C2357" s="64" t="s">
        <v>26</v>
      </c>
      <c r="D2357" s="65">
        <v>1940.47</v>
      </c>
      <c r="E2357" s="3"/>
    </row>
    <row r="2358" spans="1:5">
      <c r="A2358" s="59">
        <v>97733</v>
      </c>
      <c r="B2358" s="63" t="s">
        <v>6323</v>
      </c>
      <c r="C2358" s="64" t="s">
        <v>26</v>
      </c>
      <c r="D2358" s="65">
        <v>2358.2199999999998</v>
      </c>
      <c r="E2358" s="3"/>
    </row>
    <row r="2359" spans="1:5">
      <c r="A2359" s="59">
        <v>97734</v>
      </c>
      <c r="B2359" s="63" t="s">
        <v>6324</v>
      </c>
      <c r="C2359" s="64" t="s">
        <v>26</v>
      </c>
      <c r="D2359" s="65">
        <v>2049.52</v>
      </c>
      <c r="E2359" s="3"/>
    </row>
    <row r="2360" spans="1:5">
      <c r="A2360" s="59">
        <v>97735</v>
      </c>
      <c r="B2360" s="63" t="s">
        <v>6325</v>
      </c>
      <c r="C2360" s="64" t="s">
        <v>26</v>
      </c>
      <c r="D2360" s="65">
        <v>1691</v>
      </c>
      <c r="E2360" s="3"/>
    </row>
    <row r="2361" spans="1:5" ht="30">
      <c r="A2361" s="59">
        <v>97736</v>
      </c>
      <c r="B2361" s="63" t="s">
        <v>6326</v>
      </c>
      <c r="C2361" s="64" t="s">
        <v>26</v>
      </c>
      <c r="D2361" s="65">
        <v>1046.45</v>
      </c>
      <c r="E2361" s="3"/>
    </row>
    <row r="2362" spans="1:5">
      <c r="A2362" s="59">
        <v>97737</v>
      </c>
      <c r="B2362" s="63" t="s">
        <v>6327</v>
      </c>
      <c r="C2362" s="64" t="s">
        <v>26</v>
      </c>
      <c r="D2362" s="65">
        <v>2339.04</v>
      </c>
      <c r="E2362" s="3"/>
    </row>
    <row r="2363" spans="1:5" ht="30">
      <c r="A2363" s="59">
        <v>97738</v>
      </c>
      <c r="B2363" s="63" t="s">
        <v>6328</v>
      </c>
      <c r="C2363" s="64" t="s">
        <v>26</v>
      </c>
      <c r="D2363" s="65">
        <v>3102.09</v>
      </c>
      <c r="E2363" s="3"/>
    </row>
    <row r="2364" spans="1:5">
      <c r="A2364" s="59">
        <v>97739</v>
      </c>
      <c r="B2364" s="63" t="s">
        <v>6329</v>
      </c>
      <c r="C2364" s="64" t="s">
        <v>26</v>
      </c>
      <c r="D2364" s="65">
        <v>1916.59</v>
      </c>
      <c r="E2364" s="3"/>
    </row>
    <row r="2365" spans="1:5">
      <c r="A2365" s="59">
        <v>97740</v>
      </c>
      <c r="B2365" s="63" t="s">
        <v>6330</v>
      </c>
      <c r="C2365" s="64" t="s">
        <v>26</v>
      </c>
      <c r="D2365" s="65">
        <v>1371.66</v>
      </c>
      <c r="E2365" s="3"/>
    </row>
    <row r="2366" spans="1:5" ht="30">
      <c r="A2366" s="59">
        <v>98615</v>
      </c>
      <c r="B2366" s="63" t="s">
        <v>6331</v>
      </c>
      <c r="C2366" s="64" t="s">
        <v>79</v>
      </c>
      <c r="D2366" s="65">
        <v>75.61</v>
      </c>
      <c r="E2366" s="3"/>
    </row>
    <row r="2367" spans="1:5" ht="30">
      <c r="A2367" s="59">
        <v>98616</v>
      </c>
      <c r="B2367" s="63" t="s">
        <v>6332</v>
      </c>
      <c r="C2367" s="64" t="s">
        <v>79</v>
      </c>
      <c r="D2367" s="65">
        <v>58.32</v>
      </c>
      <c r="E2367" s="3"/>
    </row>
    <row r="2368" spans="1:5">
      <c r="A2368" s="59">
        <v>98617</v>
      </c>
      <c r="B2368" s="63" t="s">
        <v>6333</v>
      </c>
      <c r="C2368" s="64" t="s">
        <v>79</v>
      </c>
      <c r="D2368" s="65">
        <v>53.39</v>
      </c>
      <c r="E2368" s="3"/>
    </row>
    <row r="2369" spans="1:5" ht="30">
      <c r="A2369" s="59">
        <v>98618</v>
      </c>
      <c r="B2369" s="66" t="s">
        <v>6334</v>
      </c>
      <c r="C2369" s="67" t="s">
        <v>79</v>
      </c>
      <c r="D2369" s="68">
        <v>73.569999999999993</v>
      </c>
      <c r="E2369" s="3"/>
    </row>
    <row r="2370" spans="1:5" ht="30">
      <c r="A2370" s="59">
        <v>98619</v>
      </c>
      <c r="B2370" s="63" t="s">
        <v>6335</v>
      </c>
      <c r="C2370" s="64" t="s">
        <v>79</v>
      </c>
      <c r="D2370" s="65">
        <v>66.12</v>
      </c>
      <c r="E2370" s="3"/>
    </row>
    <row r="2371" spans="1:5">
      <c r="A2371" s="59">
        <v>98620</v>
      </c>
      <c r="B2371" s="63" t="s">
        <v>6336</v>
      </c>
      <c r="C2371" s="64" t="s">
        <v>79</v>
      </c>
      <c r="D2371" s="65">
        <v>62.35</v>
      </c>
      <c r="E2371" s="3"/>
    </row>
    <row r="2372" spans="1:5" ht="30">
      <c r="A2372" s="59">
        <v>98621</v>
      </c>
      <c r="B2372" s="66" t="s">
        <v>6337</v>
      </c>
      <c r="C2372" s="67" t="s">
        <v>79</v>
      </c>
      <c r="D2372" s="68">
        <v>82.28</v>
      </c>
      <c r="E2372" s="3"/>
    </row>
    <row r="2373" spans="1:5" ht="30">
      <c r="A2373" s="59">
        <v>98622</v>
      </c>
      <c r="B2373" s="63" t="s">
        <v>6338</v>
      </c>
      <c r="C2373" s="64" t="s">
        <v>79</v>
      </c>
      <c r="D2373" s="65">
        <v>76.290000000000006</v>
      </c>
      <c r="E2373" s="3"/>
    </row>
    <row r="2374" spans="1:5">
      <c r="A2374" s="59">
        <v>98623</v>
      </c>
      <c r="B2374" s="63" t="s">
        <v>6339</v>
      </c>
      <c r="C2374" s="64" t="s">
        <v>79</v>
      </c>
      <c r="D2374" s="65">
        <v>73.25</v>
      </c>
      <c r="E2374" s="3"/>
    </row>
    <row r="2375" spans="1:5" ht="30">
      <c r="A2375" s="59">
        <v>98624</v>
      </c>
      <c r="B2375" s="66" t="s">
        <v>6340</v>
      </c>
      <c r="C2375" s="67" t="s">
        <v>79</v>
      </c>
      <c r="D2375" s="68">
        <v>92.03</v>
      </c>
      <c r="E2375" s="3"/>
    </row>
    <row r="2376" spans="1:5" ht="30">
      <c r="A2376" s="59">
        <v>98625</v>
      </c>
      <c r="B2376" s="63" t="s">
        <v>6341</v>
      </c>
      <c r="C2376" s="64" t="s">
        <v>79</v>
      </c>
      <c r="D2376" s="65">
        <v>86.99</v>
      </c>
      <c r="E2376" s="3"/>
    </row>
    <row r="2377" spans="1:5">
      <c r="A2377" s="59">
        <v>98626</v>
      </c>
      <c r="B2377" s="63" t="s">
        <v>6342</v>
      </c>
      <c r="C2377" s="64" t="s">
        <v>79</v>
      </c>
      <c r="D2377" s="65">
        <v>84.4</v>
      </c>
      <c r="E2377" s="3"/>
    </row>
    <row r="2378" spans="1:5">
      <c r="A2378" s="59">
        <v>98655</v>
      </c>
      <c r="B2378" s="63" t="s">
        <v>6343</v>
      </c>
      <c r="C2378" s="64" t="s">
        <v>30</v>
      </c>
      <c r="D2378" s="65">
        <v>409.41</v>
      </c>
      <c r="E2378" s="3"/>
    </row>
    <row r="2379" spans="1:5">
      <c r="A2379" s="59">
        <v>98656</v>
      </c>
      <c r="B2379" s="63" t="s">
        <v>6344</v>
      </c>
      <c r="C2379" s="64" t="s">
        <v>30</v>
      </c>
      <c r="D2379" s="65">
        <v>414.87</v>
      </c>
      <c r="E2379" s="3"/>
    </row>
    <row r="2380" spans="1:5">
      <c r="A2380" s="59">
        <v>98657</v>
      </c>
      <c r="B2380" s="63" t="s">
        <v>6345</v>
      </c>
      <c r="C2380" s="64" t="s">
        <v>30</v>
      </c>
      <c r="D2380" s="65">
        <v>420.33</v>
      </c>
      <c r="E2380" s="3"/>
    </row>
    <row r="2381" spans="1:5">
      <c r="A2381" s="59">
        <v>98658</v>
      </c>
      <c r="B2381" s="63" t="s">
        <v>6346</v>
      </c>
      <c r="C2381" s="64" t="s">
        <v>30</v>
      </c>
      <c r="D2381" s="65">
        <v>425.8</v>
      </c>
      <c r="E2381" s="3"/>
    </row>
    <row r="2382" spans="1:5">
      <c r="A2382" s="59">
        <v>98659</v>
      </c>
      <c r="B2382" s="66" t="s">
        <v>6347</v>
      </c>
      <c r="C2382" s="67" t="s">
        <v>30</v>
      </c>
      <c r="D2382" s="68">
        <v>436.71</v>
      </c>
      <c r="E2382" s="3"/>
    </row>
    <row r="2383" spans="1:5">
      <c r="A2383" s="59">
        <v>98746</v>
      </c>
      <c r="B2383" s="66" t="s">
        <v>8838</v>
      </c>
      <c r="C2383" s="67" t="s">
        <v>30</v>
      </c>
      <c r="D2383" s="68">
        <v>42.6</v>
      </c>
      <c r="E2383" s="3"/>
    </row>
    <row r="2384" spans="1:5">
      <c r="A2384" s="59">
        <v>98749</v>
      </c>
      <c r="B2384" s="63" t="s">
        <v>8837</v>
      </c>
      <c r="C2384" s="64" t="s">
        <v>30</v>
      </c>
      <c r="D2384" s="65">
        <v>49.14</v>
      </c>
      <c r="E2384" s="3"/>
    </row>
    <row r="2385" spans="1:5">
      <c r="A2385" s="59">
        <v>98750</v>
      </c>
      <c r="B2385" s="63" t="s">
        <v>8836</v>
      </c>
      <c r="C2385" s="64" t="s">
        <v>30</v>
      </c>
      <c r="D2385" s="65">
        <v>56.88</v>
      </c>
      <c r="E2385" s="3"/>
    </row>
    <row r="2386" spans="1:5">
      <c r="A2386" s="59">
        <v>98751</v>
      </c>
      <c r="B2386" s="63" t="s">
        <v>8835</v>
      </c>
      <c r="C2386" s="64" t="s">
        <v>30</v>
      </c>
      <c r="D2386" s="65">
        <v>77.02</v>
      </c>
      <c r="E2386" s="3"/>
    </row>
    <row r="2387" spans="1:5">
      <c r="A2387" s="59">
        <v>98752</v>
      </c>
      <c r="B2387" s="63" t="s">
        <v>8834</v>
      </c>
      <c r="C2387" s="64" t="s">
        <v>30</v>
      </c>
      <c r="D2387" s="65">
        <v>101.03</v>
      </c>
      <c r="E2387" s="3"/>
    </row>
    <row r="2388" spans="1:5">
      <c r="A2388" s="59">
        <v>98753</v>
      </c>
      <c r="B2388" s="66" t="s">
        <v>8831</v>
      </c>
      <c r="C2388" s="67" t="s">
        <v>30</v>
      </c>
      <c r="D2388" s="68">
        <v>130.66999999999999</v>
      </c>
      <c r="E2388" s="3"/>
    </row>
    <row r="2389" spans="1:5">
      <c r="A2389" s="59">
        <v>98560</v>
      </c>
      <c r="B2389" s="66" t="s">
        <v>6348</v>
      </c>
      <c r="C2389" s="67" t="s">
        <v>79</v>
      </c>
      <c r="D2389" s="68">
        <v>34.96</v>
      </c>
      <c r="E2389" s="3"/>
    </row>
    <row r="2390" spans="1:5">
      <c r="A2390" s="59">
        <v>98561</v>
      </c>
      <c r="B2390" s="66" t="s">
        <v>6349</v>
      </c>
      <c r="C2390" s="67" t="s">
        <v>79</v>
      </c>
      <c r="D2390" s="68">
        <v>30.21</v>
      </c>
      <c r="E2390" s="3"/>
    </row>
    <row r="2391" spans="1:5" ht="30">
      <c r="A2391" s="59">
        <v>98562</v>
      </c>
      <c r="B2391" s="63" t="s">
        <v>6350</v>
      </c>
      <c r="C2391" s="64" t="s">
        <v>79</v>
      </c>
      <c r="D2391" s="65">
        <v>30.64</v>
      </c>
      <c r="E2391" s="3"/>
    </row>
    <row r="2392" spans="1:5">
      <c r="A2392" s="59">
        <v>83735</v>
      </c>
      <c r="B2392" s="63" t="s">
        <v>463</v>
      </c>
      <c r="C2392" s="64" t="s">
        <v>79</v>
      </c>
      <c r="D2392" s="65">
        <v>54.26</v>
      </c>
      <c r="E2392" s="3"/>
    </row>
    <row r="2393" spans="1:5">
      <c r="A2393" s="59">
        <v>98555</v>
      </c>
      <c r="B2393" s="66" t="s">
        <v>6351</v>
      </c>
      <c r="C2393" s="67" t="s">
        <v>79</v>
      </c>
      <c r="D2393" s="68">
        <v>27.79</v>
      </c>
      <c r="E2393" s="3"/>
    </row>
    <row r="2394" spans="1:5" ht="30">
      <c r="A2394" s="59">
        <v>98556</v>
      </c>
      <c r="B2394" s="66" t="s">
        <v>6352</v>
      </c>
      <c r="C2394" s="67" t="s">
        <v>79</v>
      </c>
      <c r="D2394" s="68">
        <v>46.21</v>
      </c>
      <c r="E2394" s="3"/>
    </row>
    <row r="2395" spans="1:5" ht="30">
      <c r="A2395" s="59">
        <v>98558</v>
      </c>
      <c r="B2395" s="66" t="s">
        <v>6353</v>
      </c>
      <c r="C2395" s="67" t="s">
        <v>45</v>
      </c>
      <c r="D2395" s="68">
        <v>7.07</v>
      </c>
      <c r="E2395" s="3"/>
    </row>
    <row r="2396" spans="1:5">
      <c r="A2396" s="59">
        <v>98559</v>
      </c>
      <c r="B2396" s="63" t="s">
        <v>6354</v>
      </c>
      <c r="C2396" s="64" t="s">
        <v>30</v>
      </c>
      <c r="D2396" s="65">
        <v>2.97</v>
      </c>
      <c r="E2396" s="3"/>
    </row>
    <row r="2397" spans="1:5">
      <c r="A2397" s="59">
        <v>68053</v>
      </c>
      <c r="B2397" s="66" t="s">
        <v>3467</v>
      </c>
      <c r="C2397" s="67" t="s">
        <v>79</v>
      </c>
      <c r="D2397" s="68">
        <v>5.01</v>
      </c>
      <c r="E2397" s="3"/>
    </row>
    <row r="2398" spans="1:5">
      <c r="A2398" s="59" t="s">
        <v>1505</v>
      </c>
      <c r="B2398" s="63" t="s">
        <v>3468</v>
      </c>
      <c r="C2398" s="64" t="s">
        <v>79</v>
      </c>
      <c r="D2398" s="65">
        <v>44.53</v>
      </c>
      <c r="E2398" s="3"/>
    </row>
    <row r="2399" spans="1:5" ht="30">
      <c r="A2399" s="59">
        <v>98546</v>
      </c>
      <c r="B2399" s="63" t="s">
        <v>6355</v>
      </c>
      <c r="C2399" s="64" t="s">
        <v>79</v>
      </c>
      <c r="D2399" s="65">
        <v>66.23</v>
      </c>
      <c r="E2399" s="3"/>
    </row>
    <row r="2400" spans="1:5" ht="30">
      <c r="A2400" s="59">
        <v>98547</v>
      </c>
      <c r="B2400" s="66" t="s">
        <v>6356</v>
      </c>
      <c r="C2400" s="67" t="s">
        <v>79</v>
      </c>
      <c r="D2400" s="68">
        <v>120.09</v>
      </c>
      <c r="E2400" s="3"/>
    </row>
    <row r="2401" spans="1:5">
      <c r="A2401" s="59" t="s">
        <v>1506</v>
      </c>
      <c r="B2401" s="66" t="s">
        <v>3469</v>
      </c>
      <c r="C2401" s="67" t="s">
        <v>79</v>
      </c>
      <c r="D2401" s="68">
        <v>124.95</v>
      </c>
      <c r="E2401" s="3"/>
    </row>
    <row r="2402" spans="1:5">
      <c r="A2402" s="59" t="s">
        <v>1507</v>
      </c>
      <c r="B2402" s="63" t="s">
        <v>464</v>
      </c>
      <c r="C2402" s="64" t="s">
        <v>79</v>
      </c>
      <c r="D2402" s="65">
        <v>74.69</v>
      </c>
      <c r="E2402" s="3"/>
    </row>
    <row r="2403" spans="1:5">
      <c r="A2403" s="59" t="s">
        <v>1508</v>
      </c>
      <c r="B2403" s="63" t="s">
        <v>465</v>
      </c>
      <c r="C2403" s="64" t="s">
        <v>79</v>
      </c>
      <c r="D2403" s="65">
        <v>8.56</v>
      </c>
      <c r="E2403" s="3"/>
    </row>
    <row r="2404" spans="1:5">
      <c r="A2404" s="59">
        <v>98557</v>
      </c>
      <c r="B2404" s="63" t="s">
        <v>6357</v>
      </c>
      <c r="C2404" s="64" t="s">
        <v>79</v>
      </c>
      <c r="D2404" s="65">
        <v>25.97</v>
      </c>
      <c r="E2404" s="3"/>
    </row>
    <row r="2405" spans="1:5">
      <c r="A2405" s="59" t="s">
        <v>1509</v>
      </c>
      <c r="B2405" s="63" t="s">
        <v>3470</v>
      </c>
      <c r="C2405" s="64" t="s">
        <v>79</v>
      </c>
      <c r="D2405" s="65">
        <v>26.69</v>
      </c>
      <c r="E2405" s="3"/>
    </row>
    <row r="2406" spans="1:5">
      <c r="A2406" s="59" t="s">
        <v>1510</v>
      </c>
      <c r="B2406" s="66" t="s">
        <v>3471</v>
      </c>
      <c r="C2406" s="67" t="s">
        <v>79</v>
      </c>
      <c r="D2406" s="68">
        <v>52.37</v>
      </c>
      <c r="E2406" s="3"/>
    </row>
    <row r="2407" spans="1:5">
      <c r="A2407" s="59">
        <v>72124</v>
      </c>
      <c r="B2407" s="63" t="s">
        <v>3472</v>
      </c>
      <c r="C2407" s="64" t="s">
        <v>461</v>
      </c>
      <c r="D2407" s="65">
        <v>99.8</v>
      </c>
      <c r="E2407" s="3"/>
    </row>
    <row r="2408" spans="1:5">
      <c r="A2408" s="59" t="s">
        <v>1511</v>
      </c>
      <c r="B2408" s="66" t="s">
        <v>3473</v>
      </c>
      <c r="C2408" s="67" t="s">
        <v>30</v>
      </c>
      <c r="D2408" s="68">
        <v>46.09</v>
      </c>
      <c r="E2408" s="3"/>
    </row>
    <row r="2409" spans="1:5">
      <c r="A2409" s="59" t="s">
        <v>1512</v>
      </c>
      <c r="B2409" s="63" t="s">
        <v>3474</v>
      </c>
      <c r="C2409" s="64" t="s">
        <v>79</v>
      </c>
      <c r="D2409" s="65">
        <v>152.91999999999999</v>
      </c>
      <c r="E2409" s="3"/>
    </row>
    <row r="2410" spans="1:5">
      <c r="A2410" s="59">
        <v>98563</v>
      </c>
      <c r="B2410" s="66" t="s">
        <v>6358</v>
      </c>
      <c r="C2410" s="67" t="s">
        <v>79</v>
      </c>
      <c r="D2410" s="68">
        <v>24.08</v>
      </c>
      <c r="E2410" s="3"/>
    </row>
    <row r="2411" spans="1:5">
      <c r="A2411" s="59">
        <v>98564</v>
      </c>
      <c r="B2411" s="66" t="s">
        <v>6359</v>
      </c>
      <c r="C2411" s="67" t="s">
        <v>79</v>
      </c>
      <c r="D2411" s="68">
        <v>33.619999999999997</v>
      </c>
      <c r="E2411" s="3"/>
    </row>
    <row r="2412" spans="1:5">
      <c r="A2412" s="59">
        <v>98565</v>
      </c>
      <c r="B2412" s="66" t="s">
        <v>6360</v>
      </c>
      <c r="C2412" s="67" t="s">
        <v>79</v>
      </c>
      <c r="D2412" s="68">
        <v>34.89</v>
      </c>
      <c r="E2412" s="3"/>
    </row>
    <row r="2413" spans="1:5">
      <c r="A2413" s="59">
        <v>98566</v>
      </c>
      <c r="B2413" s="63" t="s">
        <v>6361</v>
      </c>
      <c r="C2413" s="64" t="s">
        <v>79</v>
      </c>
      <c r="D2413" s="65">
        <v>44.43</v>
      </c>
      <c r="E2413" s="3"/>
    </row>
    <row r="2414" spans="1:5">
      <c r="A2414" s="59">
        <v>98567</v>
      </c>
      <c r="B2414" s="63" t="s">
        <v>6362</v>
      </c>
      <c r="C2414" s="64" t="s">
        <v>79</v>
      </c>
      <c r="D2414" s="65">
        <v>45.19</v>
      </c>
      <c r="E2414" s="3"/>
    </row>
    <row r="2415" spans="1:5">
      <c r="A2415" s="59">
        <v>98568</v>
      </c>
      <c r="B2415" s="63" t="s">
        <v>6363</v>
      </c>
      <c r="C2415" s="64" t="s">
        <v>79</v>
      </c>
      <c r="D2415" s="65">
        <v>54.71</v>
      </c>
      <c r="E2415" s="3"/>
    </row>
    <row r="2416" spans="1:5">
      <c r="A2416" s="59">
        <v>98569</v>
      </c>
      <c r="B2416" s="63" t="s">
        <v>6364</v>
      </c>
      <c r="C2416" s="64" t="s">
        <v>79</v>
      </c>
      <c r="D2416" s="65">
        <v>55.98</v>
      </c>
      <c r="E2416" s="3"/>
    </row>
    <row r="2417" spans="1:5">
      <c r="A2417" s="59">
        <v>98570</v>
      </c>
      <c r="B2417" s="63" t="s">
        <v>6365</v>
      </c>
      <c r="C2417" s="64" t="s">
        <v>79</v>
      </c>
      <c r="D2417" s="65">
        <v>65.540000000000006</v>
      </c>
      <c r="E2417" s="3"/>
    </row>
    <row r="2418" spans="1:5">
      <c r="A2418" s="59">
        <v>98571</v>
      </c>
      <c r="B2418" s="66" t="s">
        <v>6366</v>
      </c>
      <c r="C2418" s="67" t="s">
        <v>79</v>
      </c>
      <c r="D2418" s="68">
        <v>26.2</v>
      </c>
      <c r="E2418" s="3"/>
    </row>
    <row r="2419" spans="1:5">
      <c r="A2419" s="59">
        <v>98572</v>
      </c>
      <c r="B2419" s="63" t="s">
        <v>6367</v>
      </c>
      <c r="C2419" s="64" t="s">
        <v>79</v>
      </c>
      <c r="D2419" s="65">
        <v>32.42</v>
      </c>
      <c r="E2419" s="3"/>
    </row>
    <row r="2420" spans="1:5">
      <c r="A2420" s="59">
        <v>98573</v>
      </c>
      <c r="B2420" s="66" t="s">
        <v>6368</v>
      </c>
      <c r="C2420" s="67" t="s">
        <v>79</v>
      </c>
      <c r="D2420" s="68">
        <v>41.64</v>
      </c>
      <c r="E2420" s="3"/>
    </row>
    <row r="2421" spans="1:5" ht="30">
      <c r="A2421" s="59" t="s">
        <v>1513</v>
      </c>
      <c r="B2421" s="66" t="s">
        <v>3475</v>
      </c>
      <c r="C2421" s="67" t="s">
        <v>30</v>
      </c>
      <c r="D2421" s="68">
        <v>21.8</v>
      </c>
      <c r="E2421" s="3"/>
    </row>
    <row r="2422" spans="1:5" ht="30">
      <c r="A2422" s="59" t="s">
        <v>1514</v>
      </c>
      <c r="B2422" s="63" t="s">
        <v>3476</v>
      </c>
      <c r="C2422" s="64" t="s">
        <v>30</v>
      </c>
      <c r="D2422" s="65">
        <v>34.119999999999997</v>
      </c>
      <c r="E2422" s="3"/>
    </row>
    <row r="2423" spans="1:5" ht="30">
      <c r="A2423" s="59">
        <v>91831</v>
      </c>
      <c r="B2423" s="66" t="s">
        <v>3477</v>
      </c>
      <c r="C2423" s="67" t="s">
        <v>30</v>
      </c>
      <c r="D2423" s="68">
        <v>5.66</v>
      </c>
      <c r="E2423" s="3"/>
    </row>
    <row r="2424" spans="1:5" ht="30">
      <c r="A2424" s="59">
        <v>91834</v>
      </c>
      <c r="B2424" s="66" t="s">
        <v>3478</v>
      </c>
      <c r="C2424" s="67" t="s">
        <v>30</v>
      </c>
      <c r="D2424" s="68">
        <v>6.34</v>
      </c>
      <c r="E2424" s="3"/>
    </row>
    <row r="2425" spans="1:5" ht="30">
      <c r="A2425" s="59">
        <v>91836</v>
      </c>
      <c r="B2425" s="66" t="s">
        <v>3479</v>
      </c>
      <c r="C2425" s="67" t="s">
        <v>30</v>
      </c>
      <c r="D2425" s="68">
        <v>8.3000000000000007</v>
      </c>
      <c r="E2425" s="3"/>
    </row>
    <row r="2426" spans="1:5" ht="30">
      <c r="A2426" s="59">
        <v>91842</v>
      </c>
      <c r="B2426" s="63" t="s">
        <v>3480</v>
      </c>
      <c r="C2426" s="64" t="s">
        <v>30</v>
      </c>
      <c r="D2426" s="65">
        <v>4.1900000000000004</v>
      </c>
      <c r="E2426" s="3"/>
    </row>
    <row r="2427" spans="1:5" ht="30">
      <c r="A2427" s="59">
        <v>91844</v>
      </c>
      <c r="B2427" s="63" t="s">
        <v>3481</v>
      </c>
      <c r="C2427" s="64" t="s">
        <v>30</v>
      </c>
      <c r="D2427" s="65">
        <v>4.8499999999999996</v>
      </c>
      <c r="E2427" s="3"/>
    </row>
    <row r="2428" spans="1:5" ht="30">
      <c r="A2428" s="59">
        <v>91846</v>
      </c>
      <c r="B2428" s="66" t="s">
        <v>3482</v>
      </c>
      <c r="C2428" s="67" t="s">
        <v>30</v>
      </c>
      <c r="D2428" s="68">
        <v>6.83</v>
      </c>
      <c r="E2428" s="3"/>
    </row>
    <row r="2429" spans="1:5" ht="30">
      <c r="A2429" s="59">
        <v>91852</v>
      </c>
      <c r="B2429" s="63" t="s">
        <v>3483</v>
      </c>
      <c r="C2429" s="64" t="s">
        <v>30</v>
      </c>
      <c r="D2429" s="65">
        <v>6.11</v>
      </c>
      <c r="E2429" s="3"/>
    </row>
    <row r="2430" spans="1:5" ht="30">
      <c r="A2430" s="59">
        <v>91854</v>
      </c>
      <c r="B2430" s="63" t="s">
        <v>3484</v>
      </c>
      <c r="C2430" s="64" t="s">
        <v>30</v>
      </c>
      <c r="D2430" s="65">
        <v>6.76</v>
      </c>
      <c r="E2430" s="3"/>
    </row>
    <row r="2431" spans="1:5" ht="30">
      <c r="A2431" s="59">
        <v>91856</v>
      </c>
      <c r="B2431" s="63" t="s">
        <v>3485</v>
      </c>
      <c r="C2431" s="64" t="s">
        <v>30</v>
      </c>
      <c r="D2431" s="65">
        <v>8.64</v>
      </c>
      <c r="E2431" s="3"/>
    </row>
    <row r="2432" spans="1:5" ht="30">
      <c r="A2432" s="59">
        <v>91862</v>
      </c>
      <c r="B2432" s="66" t="s">
        <v>3486</v>
      </c>
      <c r="C2432" s="67" t="s">
        <v>30</v>
      </c>
      <c r="D2432" s="68">
        <v>6.89</v>
      </c>
      <c r="E2432" s="3"/>
    </row>
    <row r="2433" spans="1:5" ht="30">
      <c r="A2433" s="59">
        <v>91863</v>
      </c>
      <c r="B2433" s="63" t="s">
        <v>3487</v>
      </c>
      <c r="C2433" s="64" t="s">
        <v>30</v>
      </c>
      <c r="D2433" s="65">
        <v>8.1</v>
      </c>
      <c r="E2433" s="3"/>
    </row>
    <row r="2434" spans="1:5" ht="30">
      <c r="A2434" s="59">
        <v>91864</v>
      </c>
      <c r="B2434" s="66" t="s">
        <v>3488</v>
      </c>
      <c r="C2434" s="67" t="s">
        <v>30</v>
      </c>
      <c r="D2434" s="68">
        <v>10.69</v>
      </c>
      <c r="E2434" s="3"/>
    </row>
    <row r="2435" spans="1:5" ht="30">
      <c r="A2435" s="59">
        <v>91865</v>
      </c>
      <c r="B2435" s="66" t="s">
        <v>3489</v>
      </c>
      <c r="C2435" s="67" t="s">
        <v>30</v>
      </c>
      <c r="D2435" s="68">
        <v>13.28</v>
      </c>
      <c r="E2435" s="3"/>
    </row>
    <row r="2436" spans="1:5" ht="30">
      <c r="A2436" s="59">
        <v>91866</v>
      </c>
      <c r="B2436" s="63" t="s">
        <v>3490</v>
      </c>
      <c r="C2436" s="64" t="s">
        <v>30</v>
      </c>
      <c r="D2436" s="65">
        <v>5.51</v>
      </c>
      <c r="E2436" s="3"/>
    </row>
    <row r="2437" spans="1:5" ht="30">
      <c r="A2437" s="59">
        <v>91867</v>
      </c>
      <c r="B2437" s="63" t="s">
        <v>3491</v>
      </c>
      <c r="C2437" s="64" t="s">
        <v>30</v>
      </c>
      <c r="D2437" s="65">
        <v>6.73</v>
      </c>
      <c r="E2437" s="3"/>
    </row>
    <row r="2438" spans="1:5" ht="30">
      <c r="A2438" s="59">
        <v>91868</v>
      </c>
      <c r="B2438" s="66" t="s">
        <v>3492</v>
      </c>
      <c r="C2438" s="67" t="s">
        <v>30</v>
      </c>
      <c r="D2438" s="68">
        <v>9.32</v>
      </c>
      <c r="E2438" s="3"/>
    </row>
    <row r="2439" spans="1:5" ht="30">
      <c r="A2439" s="59">
        <v>91869</v>
      </c>
      <c r="B2439" s="63" t="s">
        <v>3493</v>
      </c>
      <c r="C2439" s="64" t="s">
        <v>30</v>
      </c>
      <c r="D2439" s="65">
        <v>11.92</v>
      </c>
      <c r="E2439" s="3"/>
    </row>
    <row r="2440" spans="1:5" ht="30">
      <c r="A2440" s="59">
        <v>91870</v>
      </c>
      <c r="B2440" s="66" t="s">
        <v>3494</v>
      </c>
      <c r="C2440" s="67" t="s">
        <v>30</v>
      </c>
      <c r="D2440" s="68">
        <v>7.92</v>
      </c>
      <c r="E2440" s="3"/>
    </row>
    <row r="2441" spans="1:5" ht="30">
      <c r="A2441" s="59">
        <v>91871</v>
      </c>
      <c r="B2441" s="66" t="s">
        <v>3495</v>
      </c>
      <c r="C2441" s="67" t="s">
        <v>30</v>
      </c>
      <c r="D2441" s="68">
        <v>9.16</v>
      </c>
      <c r="E2441" s="3"/>
    </row>
    <row r="2442" spans="1:5" ht="30">
      <c r="A2442" s="59">
        <v>91872</v>
      </c>
      <c r="B2442" s="63" t="s">
        <v>3496</v>
      </c>
      <c r="C2442" s="64" t="s">
        <v>30</v>
      </c>
      <c r="D2442" s="65">
        <v>11.75</v>
      </c>
      <c r="E2442" s="3"/>
    </row>
    <row r="2443" spans="1:5" ht="30">
      <c r="A2443" s="59">
        <v>91873</v>
      </c>
      <c r="B2443" s="63" t="s">
        <v>3497</v>
      </c>
      <c r="C2443" s="64" t="s">
        <v>30</v>
      </c>
      <c r="D2443" s="65">
        <v>14.3</v>
      </c>
      <c r="E2443" s="3"/>
    </row>
    <row r="2444" spans="1:5">
      <c r="A2444" s="59">
        <v>93008</v>
      </c>
      <c r="B2444" s="63" t="s">
        <v>3498</v>
      </c>
      <c r="C2444" s="64" t="s">
        <v>30</v>
      </c>
      <c r="D2444" s="65">
        <v>11.58</v>
      </c>
      <c r="E2444" s="3"/>
    </row>
    <row r="2445" spans="1:5">
      <c r="A2445" s="59">
        <v>93009</v>
      </c>
      <c r="B2445" s="63" t="s">
        <v>3499</v>
      </c>
      <c r="C2445" s="64" t="s">
        <v>30</v>
      </c>
      <c r="D2445" s="65">
        <v>17.010000000000002</v>
      </c>
      <c r="E2445" s="3"/>
    </row>
    <row r="2446" spans="1:5">
      <c r="A2446" s="59">
        <v>93010</v>
      </c>
      <c r="B2446" s="66" t="s">
        <v>3500</v>
      </c>
      <c r="C2446" s="67" t="s">
        <v>30</v>
      </c>
      <c r="D2446" s="68">
        <v>23.6</v>
      </c>
      <c r="E2446" s="3"/>
    </row>
    <row r="2447" spans="1:5">
      <c r="A2447" s="59">
        <v>93011</v>
      </c>
      <c r="B2447" s="63" t="s">
        <v>3501</v>
      </c>
      <c r="C2447" s="64" t="s">
        <v>30</v>
      </c>
      <c r="D2447" s="65">
        <v>28.79</v>
      </c>
      <c r="E2447" s="3"/>
    </row>
    <row r="2448" spans="1:5">
      <c r="A2448" s="59">
        <v>93012</v>
      </c>
      <c r="B2448" s="66" t="s">
        <v>3502</v>
      </c>
      <c r="C2448" s="67" t="s">
        <v>30</v>
      </c>
      <c r="D2448" s="68">
        <v>43.35</v>
      </c>
      <c r="E2448" s="3"/>
    </row>
    <row r="2449" spans="1:5" ht="30">
      <c r="A2449" s="59">
        <v>95726</v>
      </c>
      <c r="B2449" s="66" t="s">
        <v>3503</v>
      </c>
      <c r="C2449" s="67" t="s">
        <v>30</v>
      </c>
      <c r="D2449" s="68">
        <v>4.66</v>
      </c>
      <c r="E2449" s="3"/>
    </row>
    <row r="2450" spans="1:5" ht="30">
      <c r="A2450" s="59">
        <v>95727</v>
      </c>
      <c r="B2450" s="63" t="s">
        <v>3504</v>
      </c>
      <c r="C2450" s="64" t="s">
        <v>30</v>
      </c>
      <c r="D2450" s="65">
        <v>5.34</v>
      </c>
      <c r="E2450" s="3"/>
    </row>
    <row r="2451" spans="1:5" ht="30">
      <c r="A2451" s="59">
        <v>95728</v>
      </c>
      <c r="B2451" s="63" t="s">
        <v>3505</v>
      </c>
      <c r="C2451" s="64" t="s">
        <v>30</v>
      </c>
      <c r="D2451" s="65">
        <v>6.74</v>
      </c>
      <c r="E2451" s="3"/>
    </row>
    <row r="2452" spans="1:5" ht="30">
      <c r="A2452" s="59">
        <v>95729</v>
      </c>
      <c r="B2452" s="66" t="s">
        <v>3506</v>
      </c>
      <c r="C2452" s="67" t="s">
        <v>30</v>
      </c>
      <c r="D2452" s="68">
        <v>6.19</v>
      </c>
      <c r="E2452" s="3"/>
    </row>
    <row r="2453" spans="1:5" ht="30">
      <c r="A2453" s="59">
        <v>95730</v>
      </c>
      <c r="B2453" s="63" t="s">
        <v>3507</v>
      </c>
      <c r="C2453" s="64" t="s">
        <v>30</v>
      </c>
      <c r="D2453" s="65">
        <v>6.86</v>
      </c>
      <c r="E2453" s="3"/>
    </row>
    <row r="2454" spans="1:5" ht="30">
      <c r="A2454" s="59">
        <v>95731</v>
      </c>
      <c r="B2454" s="66" t="s">
        <v>3508</v>
      </c>
      <c r="C2454" s="67" t="s">
        <v>30</v>
      </c>
      <c r="D2454" s="68">
        <v>8.2799999999999994</v>
      </c>
      <c r="E2454" s="3"/>
    </row>
    <row r="2455" spans="1:5" ht="30">
      <c r="A2455" s="59">
        <v>95732</v>
      </c>
      <c r="B2455" s="63" t="s">
        <v>3509</v>
      </c>
      <c r="C2455" s="64" t="s">
        <v>45</v>
      </c>
      <c r="D2455" s="65">
        <v>3.12</v>
      </c>
      <c r="E2455" s="3"/>
    </row>
    <row r="2456" spans="1:5" ht="30">
      <c r="A2456" s="59">
        <v>95745</v>
      </c>
      <c r="B2456" s="66" t="s">
        <v>3510</v>
      </c>
      <c r="C2456" s="67" t="s">
        <v>30</v>
      </c>
      <c r="D2456" s="68">
        <v>18.46</v>
      </c>
      <c r="E2456" s="3"/>
    </row>
    <row r="2457" spans="1:5" ht="30">
      <c r="A2457" s="59">
        <v>95746</v>
      </c>
      <c r="B2457" s="66" t="s">
        <v>3511</v>
      </c>
      <c r="C2457" s="67" t="s">
        <v>30</v>
      </c>
      <c r="D2457" s="68">
        <v>23.08</v>
      </c>
      <c r="E2457" s="3"/>
    </row>
    <row r="2458" spans="1:5" ht="30">
      <c r="A2458" s="59">
        <v>95747</v>
      </c>
      <c r="B2458" s="66" t="s">
        <v>3512</v>
      </c>
      <c r="C2458" s="67" t="s">
        <v>30</v>
      </c>
      <c r="D2458" s="68">
        <v>39.020000000000003</v>
      </c>
      <c r="E2458" s="3"/>
    </row>
    <row r="2459" spans="1:5" ht="30">
      <c r="A2459" s="59">
        <v>95748</v>
      </c>
      <c r="B2459" s="66" t="s">
        <v>1328</v>
      </c>
      <c r="C2459" s="67" t="s">
        <v>30</v>
      </c>
      <c r="D2459" s="68">
        <v>41.92</v>
      </c>
      <c r="E2459" s="3"/>
    </row>
    <row r="2460" spans="1:5" ht="30">
      <c r="A2460" s="59">
        <v>95749</v>
      </c>
      <c r="B2460" s="63" t="s">
        <v>3513</v>
      </c>
      <c r="C2460" s="64" t="s">
        <v>30</v>
      </c>
      <c r="D2460" s="65">
        <v>23.44</v>
      </c>
      <c r="E2460" s="3"/>
    </row>
    <row r="2461" spans="1:5" ht="30">
      <c r="A2461" s="59">
        <v>95750</v>
      </c>
      <c r="B2461" s="63" t="s">
        <v>3514</v>
      </c>
      <c r="C2461" s="64" t="s">
        <v>30</v>
      </c>
      <c r="D2461" s="65">
        <v>27.94</v>
      </c>
      <c r="E2461" s="3"/>
    </row>
    <row r="2462" spans="1:5" ht="30">
      <c r="A2462" s="59">
        <v>95751</v>
      </c>
      <c r="B2462" s="63" t="s">
        <v>3515</v>
      </c>
      <c r="C2462" s="64" t="s">
        <v>30</v>
      </c>
      <c r="D2462" s="65">
        <v>43.73</v>
      </c>
      <c r="E2462" s="3"/>
    </row>
    <row r="2463" spans="1:5" ht="30">
      <c r="A2463" s="59">
        <v>95752</v>
      </c>
      <c r="B2463" s="66" t="s">
        <v>3516</v>
      </c>
      <c r="C2463" s="67" t="s">
        <v>30</v>
      </c>
      <c r="D2463" s="68">
        <v>46.45</v>
      </c>
      <c r="E2463" s="3"/>
    </row>
    <row r="2464" spans="1:5">
      <c r="A2464" s="59">
        <v>72259</v>
      </c>
      <c r="B2464" s="66" t="s">
        <v>3517</v>
      </c>
      <c r="C2464" s="67" t="s">
        <v>45</v>
      </c>
      <c r="D2464" s="68">
        <v>13.37</v>
      </c>
      <c r="E2464" s="3"/>
    </row>
    <row r="2465" spans="1:5">
      <c r="A2465" s="59">
        <v>72260</v>
      </c>
      <c r="B2465" s="66" t="s">
        <v>3518</v>
      </c>
      <c r="C2465" s="67" t="s">
        <v>45</v>
      </c>
      <c r="D2465" s="68">
        <v>13.33</v>
      </c>
      <c r="E2465" s="3"/>
    </row>
    <row r="2466" spans="1:5">
      <c r="A2466" s="59">
        <v>72261</v>
      </c>
      <c r="B2466" s="63" t="s">
        <v>3519</v>
      </c>
      <c r="C2466" s="64" t="s">
        <v>45</v>
      </c>
      <c r="D2466" s="65">
        <v>14</v>
      </c>
      <c r="E2466" s="3"/>
    </row>
    <row r="2467" spans="1:5">
      <c r="A2467" s="59">
        <v>72262</v>
      </c>
      <c r="B2467" s="63" t="s">
        <v>3520</v>
      </c>
      <c r="C2467" s="64" t="s">
        <v>45</v>
      </c>
      <c r="D2467" s="65">
        <v>14.06</v>
      </c>
      <c r="E2467" s="3"/>
    </row>
    <row r="2468" spans="1:5">
      <c r="A2468" s="59">
        <v>72263</v>
      </c>
      <c r="B2468" s="63" t="s">
        <v>3521</v>
      </c>
      <c r="C2468" s="64" t="s">
        <v>45</v>
      </c>
      <c r="D2468" s="65">
        <v>18.89</v>
      </c>
      <c r="E2468" s="3"/>
    </row>
    <row r="2469" spans="1:5">
      <c r="A2469" s="59">
        <v>72264</v>
      </c>
      <c r="B2469" s="66" t="s">
        <v>3522</v>
      </c>
      <c r="C2469" s="67" t="s">
        <v>45</v>
      </c>
      <c r="D2469" s="68">
        <v>19.03</v>
      </c>
      <c r="E2469" s="3"/>
    </row>
    <row r="2470" spans="1:5">
      <c r="A2470" s="59">
        <v>72265</v>
      </c>
      <c r="B2470" s="66" t="s">
        <v>3523</v>
      </c>
      <c r="C2470" s="67" t="s">
        <v>45</v>
      </c>
      <c r="D2470" s="68">
        <v>22.58</v>
      </c>
      <c r="E2470" s="3"/>
    </row>
    <row r="2471" spans="1:5">
      <c r="A2471" s="59">
        <v>72266</v>
      </c>
      <c r="B2471" s="63" t="s">
        <v>3524</v>
      </c>
      <c r="C2471" s="64" t="s">
        <v>45</v>
      </c>
      <c r="D2471" s="65">
        <v>30.14</v>
      </c>
      <c r="E2471" s="3"/>
    </row>
    <row r="2472" spans="1:5">
      <c r="A2472" s="59">
        <v>72267</v>
      </c>
      <c r="B2472" s="66" t="s">
        <v>3525</v>
      </c>
      <c r="C2472" s="67" t="s">
        <v>45</v>
      </c>
      <c r="D2472" s="68">
        <v>30.39</v>
      </c>
      <c r="E2472" s="3"/>
    </row>
    <row r="2473" spans="1:5">
      <c r="A2473" s="59">
        <v>72268</v>
      </c>
      <c r="B2473" s="66" t="s">
        <v>3526</v>
      </c>
      <c r="C2473" s="67" t="s">
        <v>45</v>
      </c>
      <c r="D2473" s="68">
        <v>31.54</v>
      </c>
      <c r="E2473" s="3"/>
    </row>
    <row r="2474" spans="1:5">
      <c r="A2474" s="59">
        <v>72269</v>
      </c>
      <c r="B2474" s="63" t="s">
        <v>3527</v>
      </c>
      <c r="C2474" s="64" t="s">
        <v>45</v>
      </c>
      <c r="D2474" s="65">
        <v>35.880000000000003</v>
      </c>
      <c r="E2474" s="3"/>
    </row>
    <row r="2475" spans="1:5">
      <c r="A2475" s="59">
        <v>72270</v>
      </c>
      <c r="B2475" s="66" t="s">
        <v>3528</v>
      </c>
      <c r="C2475" s="67" t="s">
        <v>45</v>
      </c>
      <c r="D2475" s="68">
        <v>44.04</v>
      </c>
      <c r="E2475" s="3"/>
    </row>
    <row r="2476" spans="1:5">
      <c r="A2476" s="59">
        <v>72271</v>
      </c>
      <c r="B2476" s="63" t="s">
        <v>3529</v>
      </c>
      <c r="C2476" s="64" t="s">
        <v>45</v>
      </c>
      <c r="D2476" s="65">
        <v>10.84</v>
      </c>
      <c r="E2476" s="3"/>
    </row>
    <row r="2477" spans="1:5">
      <c r="A2477" s="59">
        <v>72272</v>
      </c>
      <c r="B2477" s="63" t="s">
        <v>3530</v>
      </c>
      <c r="C2477" s="64" t="s">
        <v>45</v>
      </c>
      <c r="D2477" s="65">
        <v>12.01</v>
      </c>
      <c r="E2477" s="3"/>
    </row>
    <row r="2478" spans="1:5">
      <c r="A2478" s="59" t="s">
        <v>1515</v>
      </c>
      <c r="B2478" s="66" t="s">
        <v>3531</v>
      </c>
      <c r="C2478" s="67" t="s">
        <v>45</v>
      </c>
      <c r="D2478" s="68">
        <v>32.479999999999997</v>
      </c>
      <c r="E2478" s="3"/>
    </row>
    <row r="2479" spans="1:5">
      <c r="A2479" s="59" t="s">
        <v>1516</v>
      </c>
      <c r="B2479" s="66" t="s">
        <v>3532</v>
      </c>
      <c r="C2479" s="67" t="s">
        <v>45</v>
      </c>
      <c r="D2479" s="68">
        <v>50.15</v>
      </c>
      <c r="E2479" s="3"/>
    </row>
    <row r="2480" spans="1:5" ht="30">
      <c r="A2480" s="59" t="s">
        <v>1517</v>
      </c>
      <c r="B2480" s="66" t="s">
        <v>3533</v>
      </c>
      <c r="C2480" s="67" t="s">
        <v>45</v>
      </c>
      <c r="D2480" s="68">
        <v>112.76</v>
      </c>
      <c r="E2480" s="3"/>
    </row>
    <row r="2481" spans="1:5">
      <c r="A2481" s="59" t="s">
        <v>1518</v>
      </c>
      <c r="B2481" s="63" t="s">
        <v>466</v>
      </c>
      <c r="C2481" s="64" t="s">
        <v>45</v>
      </c>
      <c r="D2481" s="65">
        <v>20.03</v>
      </c>
      <c r="E2481" s="3"/>
    </row>
    <row r="2482" spans="1:5" ht="30">
      <c r="A2482" s="59">
        <v>83377</v>
      </c>
      <c r="B2482" s="63" t="s">
        <v>3534</v>
      </c>
      <c r="C2482" s="64" t="s">
        <v>45</v>
      </c>
      <c r="D2482" s="65">
        <v>9.2200000000000006</v>
      </c>
      <c r="E2482" s="3"/>
    </row>
    <row r="2483" spans="1:5" ht="30">
      <c r="A2483" s="59">
        <v>91874</v>
      </c>
      <c r="B2483" s="63" t="s">
        <v>3535</v>
      </c>
      <c r="C2483" s="64" t="s">
        <v>45</v>
      </c>
      <c r="D2483" s="65">
        <v>3.44</v>
      </c>
      <c r="E2483" s="3"/>
    </row>
    <row r="2484" spans="1:5" ht="30">
      <c r="A2484" s="59">
        <v>91875</v>
      </c>
      <c r="B2484" s="66" t="s">
        <v>3536</v>
      </c>
      <c r="C2484" s="67" t="s">
        <v>45</v>
      </c>
      <c r="D2484" s="68">
        <v>4.53</v>
      </c>
      <c r="E2484" s="3"/>
    </row>
    <row r="2485" spans="1:5" ht="30">
      <c r="A2485" s="59">
        <v>91876</v>
      </c>
      <c r="B2485" s="63" t="s">
        <v>3537</v>
      </c>
      <c r="C2485" s="64" t="s">
        <v>45</v>
      </c>
      <c r="D2485" s="65">
        <v>5.95</v>
      </c>
      <c r="E2485" s="3"/>
    </row>
    <row r="2486" spans="1:5" ht="30">
      <c r="A2486" s="59">
        <v>91877</v>
      </c>
      <c r="B2486" s="66" t="s">
        <v>467</v>
      </c>
      <c r="C2486" s="67" t="s">
        <v>45</v>
      </c>
      <c r="D2486" s="68">
        <v>7.81</v>
      </c>
      <c r="E2486" s="3"/>
    </row>
    <row r="2487" spans="1:5" ht="30">
      <c r="A2487" s="59">
        <v>91878</v>
      </c>
      <c r="B2487" s="63" t="s">
        <v>3538</v>
      </c>
      <c r="C2487" s="64" t="s">
        <v>45</v>
      </c>
      <c r="D2487" s="65">
        <v>4.4800000000000004</v>
      </c>
      <c r="E2487" s="3"/>
    </row>
    <row r="2488" spans="1:5" ht="30">
      <c r="A2488" s="59">
        <v>91879</v>
      </c>
      <c r="B2488" s="63" t="s">
        <v>3539</v>
      </c>
      <c r="C2488" s="64" t="s">
        <v>45</v>
      </c>
      <c r="D2488" s="65">
        <v>5.53</v>
      </c>
      <c r="E2488" s="3"/>
    </row>
    <row r="2489" spans="1:5" ht="30">
      <c r="A2489" s="59">
        <v>91880</v>
      </c>
      <c r="B2489" s="66" t="s">
        <v>3540</v>
      </c>
      <c r="C2489" s="67" t="s">
        <v>45</v>
      </c>
      <c r="D2489" s="68">
        <v>7</v>
      </c>
      <c r="E2489" s="3"/>
    </row>
    <row r="2490" spans="1:5" ht="30">
      <c r="A2490" s="59">
        <v>91881</v>
      </c>
      <c r="B2490" s="66" t="s">
        <v>468</v>
      </c>
      <c r="C2490" s="67" t="s">
        <v>45</v>
      </c>
      <c r="D2490" s="68">
        <v>8.86</v>
      </c>
      <c r="E2490" s="3"/>
    </row>
    <row r="2491" spans="1:5" ht="30">
      <c r="A2491" s="59">
        <v>91882</v>
      </c>
      <c r="B2491" s="63" t="s">
        <v>3541</v>
      </c>
      <c r="C2491" s="64" t="s">
        <v>45</v>
      </c>
      <c r="D2491" s="65">
        <v>5.6</v>
      </c>
      <c r="E2491" s="3"/>
    </row>
    <row r="2492" spans="1:5" ht="30">
      <c r="A2492" s="59">
        <v>91884</v>
      </c>
      <c r="B2492" s="66" t="s">
        <v>3542</v>
      </c>
      <c r="C2492" s="67" t="s">
        <v>45</v>
      </c>
      <c r="D2492" s="68">
        <v>6.4</v>
      </c>
      <c r="E2492" s="3"/>
    </row>
    <row r="2493" spans="1:5" ht="30">
      <c r="A2493" s="59">
        <v>91885</v>
      </c>
      <c r="B2493" s="66" t="s">
        <v>3543</v>
      </c>
      <c r="C2493" s="67" t="s">
        <v>45</v>
      </c>
      <c r="D2493" s="68">
        <v>7.51</v>
      </c>
      <c r="E2493" s="3"/>
    </row>
    <row r="2494" spans="1:5" ht="30">
      <c r="A2494" s="59">
        <v>91886</v>
      </c>
      <c r="B2494" s="66" t="s">
        <v>3544</v>
      </c>
      <c r="C2494" s="67" t="s">
        <v>45</v>
      </c>
      <c r="D2494" s="68">
        <v>8.9600000000000009</v>
      </c>
      <c r="E2494" s="3"/>
    </row>
    <row r="2495" spans="1:5" ht="30">
      <c r="A2495" s="59">
        <v>91887</v>
      </c>
      <c r="B2495" s="66" t="s">
        <v>3545</v>
      </c>
      <c r="C2495" s="67" t="s">
        <v>45</v>
      </c>
      <c r="D2495" s="68">
        <v>6.07</v>
      </c>
      <c r="E2495" s="3"/>
    </row>
    <row r="2496" spans="1:5" ht="30">
      <c r="A2496" s="59">
        <v>91889</v>
      </c>
      <c r="B2496" s="63" t="s">
        <v>3546</v>
      </c>
      <c r="C2496" s="64" t="s">
        <v>45</v>
      </c>
      <c r="D2496" s="65">
        <v>5.9</v>
      </c>
      <c r="E2496" s="3"/>
    </row>
    <row r="2497" spans="1:5" ht="30">
      <c r="A2497" s="59">
        <v>91890</v>
      </c>
      <c r="B2497" s="66" t="s">
        <v>3547</v>
      </c>
      <c r="C2497" s="67" t="s">
        <v>45</v>
      </c>
      <c r="D2497" s="68">
        <v>7.34</v>
      </c>
      <c r="E2497" s="3"/>
    </row>
    <row r="2498" spans="1:5" ht="30">
      <c r="A2498" s="59">
        <v>91892</v>
      </c>
      <c r="B2498" s="63" t="s">
        <v>3548</v>
      </c>
      <c r="C2498" s="64" t="s">
        <v>45</v>
      </c>
      <c r="D2498" s="65">
        <v>8.48</v>
      </c>
      <c r="E2498" s="3"/>
    </row>
    <row r="2499" spans="1:5" ht="30">
      <c r="A2499" s="59">
        <v>91893</v>
      </c>
      <c r="B2499" s="66" t="s">
        <v>3549</v>
      </c>
      <c r="C2499" s="67" t="s">
        <v>45</v>
      </c>
      <c r="D2499" s="68">
        <v>9.92</v>
      </c>
      <c r="E2499" s="3"/>
    </row>
    <row r="2500" spans="1:5" ht="30">
      <c r="A2500" s="59">
        <v>91896</v>
      </c>
      <c r="B2500" s="63" t="s">
        <v>469</v>
      </c>
      <c r="C2500" s="64" t="s">
        <v>45</v>
      </c>
      <c r="D2500" s="65">
        <v>12.21</v>
      </c>
      <c r="E2500" s="3"/>
    </row>
    <row r="2501" spans="1:5" ht="30">
      <c r="A2501" s="59">
        <v>91898</v>
      </c>
      <c r="B2501" s="66" t="s">
        <v>3550</v>
      </c>
      <c r="C2501" s="67" t="s">
        <v>45</v>
      </c>
      <c r="D2501" s="68">
        <v>13.46</v>
      </c>
      <c r="E2501" s="3"/>
    </row>
    <row r="2502" spans="1:5" ht="30">
      <c r="A2502" s="59">
        <v>91899</v>
      </c>
      <c r="B2502" s="63" t="s">
        <v>3551</v>
      </c>
      <c r="C2502" s="64" t="s">
        <v>45</v>
      </c>
      <c r="D2502" s="65">
        <v>7.57</v>
      </c>
      <c r="E2502" s="3"/>
    </row>
    <row r="2503" spans="1:5" ht="30">
      <c r="A2503" s="59">
        <v>91901</v>
      </c>
      <c r="B2503" s="66" t="s">
        <v>3552</v>
      </c>
      <c r="C2503" s="67" t="s">
        <v>45</v>
      </c>
      <c r="D2503" s="68">
        <v>7.4</v>
      </c>
      <c r="E2503" s="3"/>
    </row>
    <row r="2504" spans="1:5" ht="30">
      <c r="A2504" s="59">
        <v>91902</v>
      </c>
      <c r="B2504" s="63" t="s">
        <v>3553</v>
      </c>
      <c r="C2504" s="64" t="s">
        <v>45</v>
      </c>
      <c r="D2504" s="65">
        <v>8.85</v>
      </c>
      <c r="E2504" s="3"/>
    </row>
    <row r="2505" spans="1:5" ht="30">
      <c r="A2505" s="59">
        <v>91904</v>
      </c>
      <c r="B2505" s="66" t="s">
        <v>3554</v>
      </c>
      <c r="C2505" s="67" t="s">
        <v>45</v>
      </c>
      <c r="D2505" s="68">
        <v>9.99</v>
      </c>
      <c r="E2505" s="3"/>
    </row>
    <row r="2506" spans="1:5" ht="30">
      <c r="A2506" s="59">
        <v>91905</v>
      </c>
      <c r="B2506" s="63" t="s">
        <v>3555</v>
      </c>
      <c r="C2506" s="64" t="s">
        <v>45</v>
      </c>
      <c r="D2506" s="65">
        <v>11.43</v>
      </c>
      <c r="E2506" s="3"/>
    </row>
    <row r="2507" spans="1:5" ht="30">
      <c r="A2507" s="59">
        <v>91908</v>
      </c>
      <c r="B2507" s="66" t="s">
        <v>3556</v>
      </c>
      <c r="C2507" s="67" t="s">
        <v>45</v>
      </c>
      <c r="D2507" s="68">
        <v>13.76</v>
      </c>
      <c r="E2507" s="3"/>
    </row>
    <row r="2508" spans="1:5" ht="30">
      <c r="A2508" s="59">
        <v>91910</v>
      </c>
      <c r="B2508" s="66" t="s">
        <v>3557</v>
      </c>
      <c r="C2508" s="67" t="s">
        <v>45</v>
      </c>
      <c r="D2508" s="68">
        <v>15.01</v>
      </c>
      <c r="E2508" s="3"/>
    </row>
    <row r="2509" spans="1:5" ht="30">
      <c r="A2509" s="59">
        <v>91911</v>
      </c>
      <c r="B2509" s="63" t="s">
        <v>3558</v>
      </c>
      <c r="C2509" s="64" t="s">
        <v>45</v>
      </c>
      <c r="D2509" s="65">
        <v>9.3000000000000007</v>
      </c>
      <c r="E2509" s="3"/>
    </row>
    <row r="2510" spans="1:5" ht="30">
      <c r="A2510" s="59">
        <v>91913</v>
      </c>
      <c r="B2510" s="63" t="s">
        <v>470</v>
      </c>
      <c r="C2510" s="64" t="s">
        <v>45</v>
      </c>
      <c r="D2510" s="65">
        <v>9.1300000000000008</v>
      </c>
      <c r="E2510" s="3"/>
    </row>
    <row r="2511" spans="1:5" ht="30">
      <c r="A2511" s="59">
        <v>91914</v>
      </c>
      <c r="B2511" s="63" t="s">
        <v>3559</v>
      </c>
      <c r="C2511" s="64" t="s">
        <v>45</v>
      </c>
      <c r="D2511" s="65">
        <v>10.18</v>
      </c>
      <c r="E2511" s="3"/>
    </row>
    <row r="2512" spans="1:5" ht="30">
      <c r="A2512" s="59">
        <v>91916</v>
      </c>
      <c r="B2512" s="66" t="s">
        <v>471</v>
      </c>
      <c r="C2512" s="67" t="s">
        <v>45</v>
      </c>
      <c r="D2512" s="68">
        <v>11.32</v>
      </c>
      <c r="E2512" s="3"/>
    </row>
    <row r="2513" spans="1:5" ht="30">
      <c r="A2513" s="59">
        <v>91917</v>
      </c>
      <c r="B2513" s="66" t="s">
        <v>3560</v>
      </c>
      <c r="C2513" s="67" t="s">
        <v>45</v>
      </c>
      <c r="D2513" s="68">
        <v>12.23</v>
      </c>
      <c r="E2513" s="3"/>
    </row>
    <row r="2514" spans="1:5" ht="30">
      <c r="A2514" s="59">
        <v>91920</v>
      </c>
      <c r="B2514" s="66" t="s">
        <v>472</v>
      </c>
      <c r="C2514" s="67" t="s">
        <v>45</v>
      </c>
      <c r="D2514" s="68">
        <v>13.94</v>
      </c>
      <c r="E2514" s="3"/>
    </row>
    <row r="2515" spans="1:5" ht="30">
      <c r="A2515" s="59">
        <v>91922</v>
      </c>
      <c r="B2515" s="63" t="s">
        <v>3561</v>
      </c>
      <c r="C2515" s="64" t="s">
        <v>45</v>
      </c>
      <c r="D2515" s="65">
        <v>15.19</v>
      </c>
      <c r="E2515" s="3"/>
    </row>
    <row r="2516" spans="1:5">
      <c r="A2516" s="59">
        <v>93013</v>
      </c>
      <c r="B2516" s="63" t="s">
        <v>473</v>
      </c>
      <c r="C2516" s="64" t="s">
        <v>45</v>
      </c>
      <c r="D2516" s="65">
        <v>10.11</v>
      </c>
      <c r="E2516" s="3"/>
    </row>
    <row r="2517" spans="1:5">
      <c r="A2517" s="59">
        <v>93014</v>
      </c>
      <c r="B2517" s="66" t="s">
        <v>3562</v>
      </c>
      <c r="C2517" s="67" t="s">
        <v>45</v>
      </c>
      <c r="D2517" s="68">
        <v>12.25</v>
      </c>
      <c r="E2517" s="3"/>
    </row>
    <row r="2518" spans="1:5">
      <c r="A2518" s="59">
        <v>93015</v>
      </c>
      <c r="B2518" s="63" t="s">
        <v>474</v>
      </c>
      <c r="C2518" s="64" t="s">
        <v>45</v>
      </c>
      <c r="D2518" s="65">
        <v>17.71</v>
      </c>
      <c r="E2518" s="3"/>
    </row>
    <row r="2519" spans="1:5">
      <c r="A2519" s="59">
        <v>93016</v>
      </c>
      <c r="B2519" s="63" t="s">
        <v>3563</v>
      </c>
      <c r="C2519" s="64" t="s">
        <v>45</v>
      </c>
      <c r="D2519" s="65">
        <v>21.21</v>
      </c>
      <c r="E2519" s="3"/>
    </row>
    <row r="2520" spans="1:5">
      <c r="A2520" s="59">
        <v>93017</v>
      </c>
      <c r="B2520" s="63" t="s">
        <v>3564</v>
      </c>
      <c r="C2520" s="64" t="s">
        <v>45</v>
      </c>
      <c r="D2520" s="65">
        <v>31</v>
      </c>
      <c r="E2520" s="3"/>
    </row>
    <row r="2521" spans="1:5">
      <c r="A2521" s="59">
        <v>93018</v>
      </c>
      <c r="B2521" s="66" t="s">
        <v>3565</v>
      </c>
      <c r="C2521" s="67" t="s">
        <v>45</v>
      </c>
      <c r="D2521" s="68">
        <v>15.38</v>
      </c>
      <c r="E2521" s="3"/>
    </row>
    <row r="2522" spans="1:5">
      <c r="A2522" s="59">
        <v>93020</v>
      </c>
      <c r="B2522" s="66" t="s">
        <v>3566</v>
      </c>
      <c r="C2522" s="67" t="s">
        <v>45</v>
      </c>
      <c r="D2522" s="68">
        <v>19.28</v>
      </c>
      <c r="E2522" s="3"/>
    </row>
    <row r="2523" spans="1:5">
      <c r="A2523" s="59">
        <v>93022</v>
      </c>
      <c r="B2523" s="63" t="s">
        <v>3567</v>
      </c>
      <c r="C2523" s="64" t="s">
        <v>45</v>
      </c>
      <c r="D2523" s="65">
        <v>30.36</v>
      </c>
      <c r="E2523" s="3"/>
    </row>
    <row r="2524" spans="1:5">
      <c r="A2524" s="59">
        <v>93024</v>
      </c>
      <c r="B2524" s="66" t="s">
        <v>3568</v>
      </c>
      <c r="C2524" s="67" t="s">
        <v>45</v>
      </c>
      <c r="D2524" s="68">
        <v>32.17</v>
      </c>
      <c r="E2524" s="3"/>
    </row>
    <row r="2525" spans="1:5">
      <c r="A2525" s="59">
        <v>93026</v>
      </c>
      <c r="B2525" s="66" t="s">
        <v>3569</v>
      </c>
      <c r="C2525" s="67" t="s">
        <v>45</v>
      </c>
      <c r="D2525" s="68">
        <v>50.59</v>
      </c>
      <c r="E2525" s="3"/>
    </row>
    <row r="2526" spans="1:5" ht="30">
      <c r="A2526" s="59">
        <v>95733</v>
      </c>
      <c r="B2526" s="63" t="s">
        <v>3570</v>
      </c>
      <c r="C2526" s="64" t="s">
        <v>45</v>
      </c>
      <c r="D2526" s="65">
        <v>4.0599999999999996</v>
      </c>
      <c r="E2526" s="3"/>
    </row>
    <row r="2527" spans="1:5" ht="30">
      <c r="A2527" s="59">
        <v>95734</v>
      </c>
      <c r="B2527" s="66" t="s">
        <v>3571</v>
      </c>
      <c r="C2527" s="67" t="s">
        <v>45</v>
      </c>
      <c r="D2527" s="68">
        <v>5.39</v>
      </c>
      <c r="E2527" s="3"/>
    </row>
    <row r="2528" spans="1:5" ht="30">
      <c r="A2528" s="59">
        <v>95735</v>
      </c>
      <c r="B2528" s="63" t="s">
        <v>3572</v>
      </c>
      <c r="C2528" s="64" t="s">
        <v>45</v>
      </c>
      <c r="D2528" s="65">
        <v>4.72</v>
      </c>
      <c r="E2528" s="3"/>
    </row>
    <row r="2529" spans="1:5" ht="30">
      <c r="A2529" s="59">
        <v>95736</v>
      </c>
      <c r="B2529" s="63" t="s">
        <v>3573</v>
      </c>
      <c r="C2529" s="64" t="s">
        <v>45</v>
      </c>
      <c r="D2529" s="65">
        <v>5.46</v>
      </c>
      <c r="E2529" s="3"/>
    </row>
    <row r="2530" spans="1:5" ht="30">
      <c r="A2530" s="59">
        <v>95738</v>
      </c>
      <c r="B2530" s="66" t="s">
        <v>3574</v>
      </c>
      <c r="C2530" s="67" t="s">
        <v>45</v>
      </c>
      <c r="D2530" s="68">
        <v>6.54</v>
      </c>
      <c r="E2530" s="3"/>
    </row>
    <row r="2531" spans="1:5" ht="30">
      <c r="A2531" s="59">
        <v>95753</v>
      </c>
      <c r="B2531" s="66" t="s">
        <v>3575</v>
      </c>
      <c r="C2531" s="67" t="s">
        <v>45</v>
      </c>
      <c r="D2531" s="68">
        <v>5.79</v>
      </c>
      <c r="E2531" s="3"/>
    </row>
    <row r="2532" spans="1:5" ht="30">
      <c r="A2532" s="59">
        <v>95754</v>
      </c>
      <c r="B2532" s="63" t="s">
        <v>3576</v>
      </c>
      <c r="C2532" s="64" t="s">
        <v>45</v>
      </c>
      <c r="D2532" s="65">
        <v>7.2</v>
      </c>
      <c r="E2532" s="3"/>
    </row>
    <row r="2533" spans="1:5" ht="30">
      <c r="A2533" s="59">
        <v>95755</v>
      </c>
      <c r="B2533" s="63" t="s">
        <v>3577</v>
      </c>
      <c r="C2533" s="64" t="s">
        <v>45</v>
      </c>
      <c r="D2533" s="65">
        <v>10.51</v>
      </c>
      <c r="E2533" s="3"/>
    </row>
    <row r="2534" spans="1:5" ht="30">
      <c r="A2534" s="59">
        <v>95756</v>
      </c>
      <c r="B2534" s="66" t="s">
        <v>3578</v>
      </c>
      <c r="C2534" s="67" t="s">
        <v>45</v>
      </c>
      <c r="D2534" s="68">
        <v>14.08</v>
      </c>
      <c r="E2534" s="3"/>
    </row>
    <row r="2535" spans="1:5" ht="30">
      <c r="A2535" s="59">
        <v>95757</v>
      </c>
      <c r="B2535" s="66" t="s">
        <v>3579</v>
      </c>
      <c r="C2535" s="67" t="s">
        <v>45</v>
      </c>
      <c r="D2535" s="68">
        <v>8.57</v>
      </c>
      <c r="E2535" s="3"/>
    </row>
    <row r="2536" spans="1:5" ht="30">
      <c r="A2536" s="59">
        <v>95758</v>
      </c>
      <c r="B2536" s="63" t="s">
        <v>3580</v>
      </c>
      <c r="C2536" s="64" t="s">
        <v>45</v>
      </c>
      <c r="D2536" s="65">
        <v>9.64</v>
      </c>
      <c r="E2536" s="3"/>
    </row>
    <row r="2537" spans="1:5" ht="30">
      <c r="A2537" s="59">
        <v>95759</v>
      </c>
      <c r="B2537" s="63" t="s">
        <v>3581</v>
      </c>
      <c r="C2537" s="64" t="s">
        <v>45</v>
      </c>
      <c r="D2537" s="65">
        <v>12.5</v>
      </c>
      <c r="E2537" s="3"/>
    </row>
    <row r="2538" spans="1:5" ht="30">
      <c r="A2538" s="59">
        <v>95760</v>
      </c>
      <c r="B2538" s="66" t="s">
        <v>3582</v>
      </c>
      <c r="C2538" s="67" t="s">
        <v>45</v>
      </c>
      <c r="D2538" s="68">
        <v>15.53</v>
      </c>
      <c r="E2538" s="3"/>
    </row>
    <row r="2539" spans="1:5">
      <c r="A2539" s="59">
        <v>72250</v>
      </c>
      <c r="B2539" s="63" t="s">
        <v>475</v>
      </c>
      <c r="C2539" s="64" t="s">
        <v>30</v>
      </c>
      <c r="D2539" s="65">
        <v>8.8000000000000007</v>
      </c>
      <c r="E2539" s="3"/>
    </row>
    <row r="2540" spans="1:5">
      <c r="A2540" s="59">
        <v>72251</v>
      </c>
      <c r="B2540" s="66" t="s">
        <v>476</v>
      </c>
      <c r="C2540" s="67" t="s">
        <v>30</v>
      </c>
      <c r="D2540" s="68">
        <v>12.95</v>
      </c>
      <c r="E2540" s="3"/>
    </row>
    <row r="2541" spans="1:5">
      <c r="A2541" s="59">
        <v>72252</v>
      </c>
      <c r="B2541" s="66" t="s">
        <v>477</v>
      </c>
      <c r="C2541" s="67" t="s">
        <v>30</v>
      </c>
      <c r="D2541" s="68">
        <v>18.899999999999999</v>
      </c>
      <c r="E2541" s="3"/>
    </row>
    <row r="2542" spans="1:5">
      <c r="A2542" s="59">
        <v>72253</v>
      </c>
      <c r="B2542" s="66" t="s">
        <v>478</v>
      </c>
      <c r="C2542" s="67" t="s">
        <v>30</v>
      </c>
      <c r="D2542" s="68">
        <v>25.21</v>
      </c>
      <c r="E2542" s="3"/>
    </row>
    <row r="2543" spans="1:5">
      <c r="A2543" s="59">
        <v>72254</v>
      </c>
      <c r="B2543" s="66" t="s">
        <v>479</v>
      </c>
      <c r="C2543" s="67" t="s">
        <v>30</v>
      </c>
      <c r="D2543" s="68">
        <v>35.770000000000003</v>
      </c>
      <c r="E2543" s="3"/>
    </row>
    <row r="2544" spans="1:5">
      <c r="A2544" s="59">
        <v>72255</v>
      </c>
      <c r="B2544" s="63" t="s">
        <v>480</v>
      </c>
      <c r="C2544" s="64" t="s">
        <v>30</v>
      </c>
      <c r="D2544" s="65">
        <v>46.92</v>
      </c>
      <c r="E2544" s="3"/>
    </row>
    <row r="2545" spans="1:5">
      <c r="A2545" s="59">
        <v>72256</v>
      </c>
      <c r="B2545" s="63" t="s">
        <v>481</v>
      </c>
      <c r="C2545" s="64" t="s">
        <v>30</v>
      </c>
      <c r="D2545" s="65">
        <v>61.81</v>
      </c>
      <c r="E2545" s="3"/>
    </row>
    <row r="2546" spans="1:5">
      <c r="A2546" s="59">
        <v>72257</v>
      </c>
      <c r="B2546" s="66" t="s">
        <v>482</v>
      </c>
      <c r="C2546" s="67" t="s">
        <v>30</v>
      </c>
      <c r="D2546" s="68">
        <v>80.58</v>
      </c>
      <c r="E2546" s="3"/>
    </row>
    <row r="2547" spans="1:5" ht="30">
      <c r="A2547" s="59">
        <v>91924</v>
      </c>
      <c r="B2547" s="66" t="s">
        <v>3583</v>
      </c>
      <c r="C2547" s="67" t="s">
        <v>30</v>
      </c>
      <c r="D2547" s="68">
        <v>1.83</v>
      </c>
      <c r="E2547" s="3"/>
    </row>
    <row r="2548" spans="1:5" ht="30">
      <c r="A2548" s="59">
        <v>91925</v>
      </c>
      <c r="B2548" s="63" t="s">
        <v>3584</v>
      </c>
      <c r="C2548" s="64" t="s">
        <v>30</v>
      </c>
      <c r="D2548" s="65">
        <v>2.58</v>
      </c>
      <c r="E2548" s="3"/>
    </row>
    <row r="2549" spans="1:5" ht="30">
      <c r="A2549" s="59">
        <v>91926</v>
      </c>
      <c r="B2549" s="63" t="s">
        <v>3585</v>
      </c>
      <c r="C2549" s="64" t="s">
        <v>30</v>
      </c>
      <c r="D2549" s="65">
        <v>2.67</v>
      </c>
      <c r="E2549" s="3"/>
    </row>
    <row r="2550" spans="1:5" ht="30">
      <c r="A2550" s="59">
        <v>91927</v>
      </c>
      <c r="B2550" s="63" t="s">
        <v>3586</v>
      </c>
      <c r="C2550" s="64" t="s">
        <v>30</v>
      </c>
      <c r="D2550" s="65">
        <v>3.44</v>
      </c>
      <c r="E2550" s="3"/>
    </row>
    <row r="2551" spans="1:5" ht="30">
      <c r="A2551" s="59">
        <v>91928</v>
      </c>
      <c r="B2551" s="66" t="s">
        <v>3587</v>
      </c>
      <c r="C2551" s="67" t="s">
        <v>30</v>
      </c>
      <c r="D2551" s="68">
        <v>4.29</v>
      </c>
      <c r="E2551" s="3"/>
    </row>
    <row r="2552" spans="1:5" ht="30">
      <c r="A2552" s="59">
        <v>91929</v>
      </c>
      <c r="B2552" s="63" t="s">
        <v>3588</v>
      </c>
      <c r="C2552" s="64" t="s">
        <v>30</v>
      </c>
      <c r="D2552" s="65">
        <v>4.83</v>
      </c>
      <c r="E2552" s="3"/>
    </row>
    <row r="2553" spans="1:5" ht="30">
      <c r="A2553" s="59">
        <v>91930</v>
      </c>
      <c r="B2553" s="63" t="s">
        <v>3589</v>
      </c>
      <c r="C2553" s="64" t="s">
        <v>30</v>
      </c>
      <c r="D2553" s="65">
        <v>5.86</v>
      </c>
      <c r="E2553" s="3"/>
    </row>
    <row r="2554" spans="1:5" ht="30">
      <c r="A2554" s="59">
        <v>91931</v>
      </c>
      <c r="B2554" s="66" t="s">
        <v>3590</v>
      </c>
      <c r="C2554" s="67" t="s">
        <v>30</v>
      </c>
      <c r="D2554" s="68">
        <v>6.5</v>
      </c>
      <c r="E2554" s="3"/>
    </row>
    <row r="2555" spans="1:5" ht="30">
      <c r="A2555" s="59">
        <v>91932</v>
      </c>
      <c r="B2555" s="63" t="s">
        <v>3591</v>
      </c>
      <c r="C2555" s="64" t="s">
        <v>30</v>
      </c>
      <c r="D2555" s="65">
        <v>9.58</v>
      </c>
      <c r="E2555" s="3"/>
    </row>
    <row r="2556" spans="1:5" ht="30">
      <c r="A2556" s="59">
        <v>91933</v>
      </c>
      <c r="B2556" s="66" t="s">
        <v>3592</v>
      </c>
      <c r="C2556" s="67" t="s">
        <v>30</v>
      </c>
      <c r="D2556" s="68">
        <v>10.19</v>
      </c>
      <c r="E2556" s="3"/>
    </row>
    <row r="2557" spans="1:5" ht="30">
      <c r="A2557" s="59">
        <v>91934</v>
      </c>
      <c r="B2557" s="66" t="s">
        <v>3593</v>
      </c>
      <c r="C2557" s="67" t="s">
        <v>30</v>
      </c>
      <c r="D2557" s="68">
        <v>14.62</v>
      </c>
      <c r="E2557" s="3"/>
    </row>
    <row r="2558" spans="1:5" ht="30">
      <c r="A2558" s="59">
        <v>91935</v>
      </c>
      <c r="B2558" s="66" t="s">
        <v>3594</v>
      </c>
      <c r="C2558" s="67" t="s">
        <v>30</v>
      </c>
      <c r="D2558" s="68">
        <v>15.51</v>
      </c>
      <c r="E2558" s="3"/>
    </row>
    <row r="2559" spans="1:5" ht="30">
      <c r="A2559" s="59">
        <v>92979</v>
      </c>
      <c r="B2559" s="63" t="s">
        <v>3595</v>
      </c>
      <c r="C2559" s="64" t="s">
        <v>30</v>
      </c>
      <c r="D2559" s="65">
        <v>6.21</v>
      </c>
      <c r="E2559" s="3"/>
    </row>
    <row r="2560" spans="1:5" ht="30">
      <c r="A2560" s="59">
        <v>92980</v>
      </c>
      <c r="B2560" s="63" t="s">
        <v>3596</v>
      </c>
      <c r="C2560" s="64" t="s">
        <v>30</v>
      </c>
      <c r="D2560" s="65">
        <v>6.73</v>
      </c>
      <c r="E2560" s="3"/>
    </row>
    <row r="2561" spans="1:5" ht="30">
      <c r="A2561" s="59">
        <v>92981</v>
      </c>
      <c r="B2561" s="63" t="s">
        <v>3597</v>
      </c>
      <c r="C2561" s="64" t="s">
        <v>30</v>
      </c>
      <c r="D2561" s="65">
        <v>9.52</v>
      </c>
      <c r="E2561" s="3"/>
    </row>
    <row r="2562" spans="1:5" ht="30">
      <c r="A2562" s="59">
        <v>92982</v>
      </c>
      <c r="B2562" s="63" t="s">
        <v>3598</v>
      </c>
      <c r="C2562" s="64" t="s">
        <v>30</v>
      </c>
      <c r="D2562" s="65">
        <v>10.29</v>
      </c>
      <c r="E2562" s="3"/>
    </row>
    <row r="2563" spans="1:5" ht="30">
      <c r="A2563" s="59">
        <v>92983</v>
      </c>
      <c r="B2563" s="63" t="s">
        <v>3599</v>
      </c>
      <c r="C2563" s="64" t="s">
        <v>30</v>
      </c>
      <c r="D2563" s="65">
        <v>16.649999999999999</v>
      </c>
      <c r="E2563" s="3"/>
    </row>
    <row r="2564" spans="1:5" ht="30">
      <c r="A2564" s="59">
        <v>92984</v>
      </c>
      <c r="B2564" s="63" t="s">
        <v>3600</v>
      </c>
      <c r="C2564" s="64" t="s">
        <v>30</v>
      </c>
      <c r="D2564" s="65">
        <v>17.07</v>
      </c>
      <c r="E2564" s="3"/>
    </row>
    <row r="2565" spans="1:5" ht="30">
      <c r="A2565" s="59">
        <v>92985</v>
      </c>
      <c r="B2565" s="66" t="s">
        <v>3601</v>
      </c>
      <c r="C2565" s="67" t="s">
        <v>30</v>
      </c>
      <c r="D2565" s="68">
        <v>22.34</v>
      </c>
      <c r="E2565" s="3"/>
    </row>
    <row r="2566" spans="1:5" ht="30">
      <c r="A2566" s="59">
        <v>92986</v>
      </c>
      <c r="B2566" s="66" t="s">
        <v>3602</v>
      </c>
      <c r="C2566" s="67" t="s">
        <v>30</v>
      </c>
      <c r="D2566" s="68">
        <v>22.98</v>
      </c>
      <c r="E2566" s="3"/>
    </row>
    <row r="2567" spans="1:5" ht="30">
      <c r="A2567" s="59">
        <v>92987</v>
      </c>
      <c r="B2567" s="66" t="s">
        <v>3603</v>
      </c>
      <c r="C2567" s="67" t="s">
        <v>30</v>
      </c>
      <c r="D2567" s="68">
        <v>32.04</v>
      </c>
      <c r="E2567" s="3"/>
    </row>
    <row r="2568" spans="1:5" ht="30">
      <c r="A2568" s="59">
        <v>92988</v>
      </c>
      <c r="B2568" s="63" t="s">
        <v>3604</v>
      </c>
      <c r="C2568" s="64" t="s">
        <v>30</v>
      </c>
      <c r="D2568" s="65">
        <v>32.119999999999997</v>
      </c>
      <c r="E2568" s="3"/>
    </row>
    <row r="2569" spans="1:5" ht="30">
      <c r="A2569" s="59">
        <v>92989</v>
      </c>
      <c r="B2569" s="66" t="s">
        <v>3605</v>
      </c>
      <c r="C2569" s="67" t="s">
        <v>30</v>
      </c>
      <c r="D2569" s="68">
        <v>44.45</v>
      </c>
      <c r="E2569" s="3"/>
    </row>
    <row r="2570" spans="1:5" ht="30">
      <c r="A2570" s="59">
        <v>92990</v>
      </c>
      <c r="B2570" s="63" t="s">
        <v>3606</v>
      </c>
      <c r="C2570" s="64" t="s">
        <v>30</v>
      </c>
      <c r="D2570" s="65">
        <v>43.95</v>
      </c>
      <c r="E2570" s="3"/>
    </row>
    <row r="2571" spans="1:5" ht="30">
      <c r="A2571" s="59">
        <v>92991</v>
      </c>
      <c r="B2571" s="63" t="s">
        <v>3607</v>
      </c>
      <c r="C2571" s="64" t="s">
        <v>30</v>
      </c>
      <c r="D2571" s="65">
        <v>57.92</v>
      </c>
      <c r="E2571" s="3"/>
    </row>
    <row r="2572" spans="1:5" ht="30">
      <c r="A2572" s="59">
        <v>92992</v>
      </c>
      <c r="B2572" s="66" t="s">
        <v>3608</v>
      </c>
      <c r="C2572" s="67" t="s">
        <v>30</v>
      </c>
      <c r="D2572" s="68">
        <v>57.96</v>
      </c>
      <c r="E2572" s="3"/>
    </row>
    <row r="2573" spans="1:5" ht="30">
      <c r="A2573" s="59">
        <v>92993</v>
      </c>
      <c r="B2573" s="63" t="s">
        <v>3609</v>
      </c>
      <c r="C2573" s="64" t="s">
        <v>30</v>
      </c>
      <c r="D2573" s="65">
        <v>74.2</v>
      </c>
      <c r="E2573" s="3"/>
    </row>
    <row r="2574" spans="1:5" ht="30">
      <c r="A2574" s="59">
        <v>92994</v>
      </c>
      <c r="B2574" s="66" t="s">
        <v>3610</v>
      </c>
      <c r="C2574" s="67" t="s">
        <v>30</v>
      </c>
      <c r="D2574" s="68">
        <v>74.930000000000007</v>
      </c>
      <c r="E2574" s="3"/>
    </row>
    <row r="2575" spans="1:5" ht="30">
      <c r="A2575" s="59">
        <v>92995</v>
      </c>
      <c r="B2575" s="63" t="s">
        <v>3611</v>
      </c>
      <c r="C2575" s="64" t="s">
        <v>30</v>
      </c>
      <c r="D2575" s="65">
        <v>92.23</v>
      </c>
      <c r="E2575" s="3"/>
    </row>
    <row r="2576" spans="1:5" ht="30">
      <c r="A2576" s="59">
        <v>92996</v>
      </c>
      <c r="B2576" s="66" t="s">
        <v>3612</v>
      </c>
      <c r="C2576" s="67" t="s">
        <v>30</v>
      </c>
      <c r="D2576" s="68">
        <v>92.49</v>
      </c>
      <c r="E2576" s="3"/>
    </row>
    <row r="2577" spans="1:5" ht="30">
      <c r="A2577" s="59">
        <v>92997</v>
      </c>
      <c r="B2577" s="66" t="s">
        <v>3613</v>
      </c>
      <c r="C2577" s="67" t="s">
        <v>30</v>
      </c>
      <c r="D2577" s="68">
        <v>112.04</v>
      </c>
      <c r="E2577" s="3"/>
    </row>
    <row r="2578" spans="1:5" ht="30">
      <c r="A2578" s="59">
        <v>92998</v>
      </c>
      <c r="B2578" s="66" t="s">
        <v>3614</v>
      </c>
      <c r="C2578" s="67" t="s">
        <v>30</v>
      </c>
      <c r="D2578" s="68">
        <v>113.1</v>
      </c>
      <c r="E2578" s="3"/>
    </row>
    <row r="2579" spans="1:5" ht="30">
      <c r="A2579" s="59">
        <v>92999</v>
      </c>
      <c r="B2579" s="63" t="s">
        <v>3615</v>
      </c>
      <c r="C2579" s="64" t="s">
        <v>30</v>
      </c>
      <c r="D2579" s="65">
        <v>147.46</v>
      </c>
      <c r="E2579" s="3"/>
    </row>
    <row r="2580" spans="1:5" ht="30">
      <c r="A2580" s="59">
        <v>93000</v>
      </c>
      <c r="B2580" s="66" t="s">
        <v>3616</v>
      </c>
      <c r="C2580" s="67" t="s">
        <v>30</v>
      </c>
      <c r="D2580" s="68">
        <v>148.36000000000001</v>
      </c>
      <c r="E2580" s="3"/>
    </row>
    <row r="2581" spans="1:5" ht="30">
      <c r="A2581" s="59">
        <v>93001</v>
      </c>
      <c r="B2581" s="66" t="s">
        <v>3617</v>
      </c>
      <c r="C2581" s="67" t="s">
        <v>30</v>
      </c>
      <c r="D2581" s="68">
        <v>180.05</v>
      </c>
      <c r="E2581" s="3"/>
    </row>
    <row r="2582" spans="1:5" ht="30">
      <c r="A2582" s="59">
        <v>93002</v>
      </c>
      <c r="B2582" s="63" t="s">
        <v>3618</v>
      </c>
      <c r="C2582" s="64" t="s">
        <v>30</v>
      </c>
      <c r="D2582" s="65">
        <v>185.01</v>
      </c>
      <c r="E2582" s="3"/>
    </row>
    <row r="2583" spans="1:5">
      <c r="A2583" s="59">
        <v>83446</v>
      </c>
      <c r="B2583" s="66" t="s">
        <v>483</v>
      </c>
      <c r="C2583" s="67" t="s">
        <v>45</v>
      </c>
      <c r="D2583" s="68">
        <v>149.44</v>
      </c>
      <c r="E2583" s="3"/>
    </row>
    <row r="2584" spans="1:5">
      <c r="A2584" s="59">
        <v>91936</v>
      </c>
      <c r="B2584" s="63" t="s">
        <v>3619</v>
      </c>
      <c r="C2584" s="64" t="s">
        <v>45</v>
      </c>
      <c r="D2584" s="65">
        <v>8.6999999999999993</v>
      </c>
      <c r="E2584" s="3"/>
    </row>
    <row r="2585" spans="1:5">
      <c r="A2585" s="59">
        <v>91937</v>
      </c>
      <c r="B2585" s="66" t="s">
        <v>3620</v>
      </c>
      <c r="C2585" s="67" t="s">
        <v>45</v>
      </c>
      <c r="D2585" s="68">
        <v>7.6</v>
      </c>
      <c r="E2585" s="3"/>
    </row>
    <row r="2586" spans="1:5">
      <c r="A2586" s="59">
        <v>91939</v>
      </c>
      <c r="B2586" s="66" t="s">
        <v>3621</v>
      </c>
      <c r="C2586" s="67" t="s">
        <v>45</v>
      </c>
      <c r="D2586" s="68">
        <v>20.399999999999999</v>
      </c>
      <c r="E2586" s="3"/>
    </row>
    <row r="2587" spans="1:5">
      <c r="A2587" s="59">
        <v>91940</v>
      </c>
      <c r="B2587" s="66" t="s">
        <v>3622</v>
      </c>
      <c r="C2587" s="67" t="s">
        <v>45</v>
      </c>
      <c r="D2587" s="68">
        <v>10.62</v>
      </c>
      <c r="E2587" s="3"/>
    </row>
    <row r="2588" spans="1:5">
      <c r="A2588" s="59">
        <v>91941</v>
      </c>
      <c r="B2588" s="66" t="s">
        <v>3623</v>
      </c>
      <c r="C2588" s="67" t="s">
        <v>45</v>
      </c>
      <c r="D2588" s="68">
        <v>6.95</v>
      </c>
      <c r="E2588" s="3"/>
    </row>
    <row r="2589" spans="1:5">
      <c r="A2589" s="59">
        <v>91942</v>
      </c>
      <c r="B2589" s="66" t="s">
        <v>3624</v>
      </c>
      <c r="C2589" s="67" t="s">
        <v>45</v>
      </c>
      <c r="D2589" s="68">
        <v>24.65</v>
      </c>
      <c r="E2589" s="3"/>
    </row>
    <row r="2590" spans="1:5">
      <c r="A2590" s="59">
        <v>91943</v>
      </c>
      <c r="B2590" s="63" t="s">
        <v>3625</v>
      </c>
      <c r="C2590" s="64" t="s">
        <v>45</v>
      </c>
      <c r="D2590" s="65">
        <v>13.4</v>
      </c>
      <c r="E2590" s="3"/>
    </row>
    <row r="2591" spans="1:5">
      <c r="A2591" s="59">
        <v>91944</v>
      </c>
      <c r="B2591" s="66" t="s">
        <v>3626</v>
      </c>
      <c r="C2591" s="67" t="s">
        <v>45</v>
      </c>
      <c r="D2591" s="68">
        <v>9.1999999999999993</v>
      </c>
      <c r="E2591" s="3"/>
    </row>
    <row r="2592" spans="1:5">
      <c r="A2592" s="59">
        <v>92865</v>
      </c>
      <c r="B2592" s="66" t="s">
        <v>484</v>
      </c>
      <c r="C2592" s="67" t="s">
        <v>45</v>
      </c>
      <c r="D2592" s="68">
        <v>8.5399999999999991</v>
      </c>
      <c r="E2592" s="3"/>
    </row>
    <row r="2593" spans="1:5">
      <c r="A2593" s="59">
        <v>92866</v>
      </c>
      <c r="B2593" s="63" t="s">
        <v>485</v>
      </c>
      <c r="C2593" s="64" t="s">
        <v>45</v>
      </c>
      <c r="D2593" s="65">
        <v>6.88</v>
      </c>
      <c r="E2593" s="3"/>
    </row>
    <row r="2594" spans="1:5">
      <c r="A2594" s="59">
        <v>92867</v>
      </c>
      <c r="B2594" s="66" t="s">
        <v>486</v>
      </c>
      <c r="C2594" s="67" t="s">
        <v>45</v>
      </c>
      <c r="D2594" s="68">
        <v>20.65</v>
      </c>
      <c r="E2594" s="3"/>
    </row>
    <row r="2595" spans="1:5" ht="30">
      <c r="A2595" s="59">
        <v>92868</v>
      </c>
      <c r="B2595" s="66" t="s">
        <v>3627</v>
      </c>
      <c r="C2595" s="67" t="s">
        <v>45</v>
      </c>
      <c r="D2595" s="68">
        <v>10.87</v>
      </c>
      <c r="E2595" s="3"/>
    </row>
    <row r="2596" spans="1:5" ht="30">
      <c r="A2596" s="59">
        <v>92869</v>
      </c>
      <c r="B2596" s="63" t="s">
        <v>3628</v>
      </c>
      <c r="C2596" s="64" t="s">
        <v>45</v>
      </c>
      <c r="D2596" s="65">
        <v>7.2</v>
      </c>
      <c r="E2596" s="3"/>
    </row>
    <row r="2597" spans="1:5">
      <c r="A2597" s="59">
        <v>92870</v>
      </c>
      <c r="B2597" s="66" t="s">
        <v>487</v>
      </c>
      <c r="C2597" s="67" t="s">
        <v>45</v>
      </c>
      <c r="D2597" s="68">
        <v>25.33</v>
      </c>
      <c r="E2597" s="3"/>
    </row>
    <row r="2598" spans="1:5" ht="30">
      <c r="A2598" s="59">
        <v>92871</v>
      </c>
      <c r="B2598" s="66" t="s">
        <v>3629</v>
      </c>
      <c r="C2598" s="67" t="s">
        <v>45</v>
      </c>
      <c r="D2598" s="68">
        <v>14.08</v>
      </c>
      <c r="E2598" s="3"/>
    </row>
    <row r="2599" spans="1:5" ht="30">
      <c r="A2599" s="59">
        <v>92872</v>
      </c>
      <c r="B2599" s="66" t="s">
        <v>3630</v>
      </c>
      <c r="C2599" s="67" t="s">
        <v>45</v>
      </c>
      <c r="D2599" s="68">
        <v>9.8800000000000008</v>
      </c>
      <c r="E2599" s="3"/>
    </row>
    <row r="2600" spans="1:5" ht="30">
      <c r="A2600" s="59">
        <v>95777</v>
      </c>
      <c r="B2600" s="66" t="s">
        <v>3631</v>
      </c>
      <c r="C2600" s="67" t="s">
        <v>45</v>
      </c>
      <c r="D2600" s="68">
        <v>20.71</v>
      </c>
      <c r="E2600" s="3"/>
    </row>
    <row r="2601" spans="1:5" ht="30">
      <c r="A2601" s="59">
        <v>95778</v>
      </c>
      <c r="B2601" s="66" t="s">
        <v>3632</v>
      </c>
      <c r="C2601" s="67" t="s">
        <v>45</v>
      </c>
      <c r="D2601" s="68">
        <v>21.19</v>
      </c>
      <c r="E2601" s="3"/>
    </row>
    <row r="2602" spans="1:5" ht="30">
      <c r="A2602" s="59">
        <v>95779</v>
      </c>
      <c r="B2602" s="66" t="s">
        <v>3633</v>
      </c>
      <c r="C2602" s="67" t="s">
        <v>45</v>
      </c>
      <c r="D2602" s="68">
        <v>19.579999999999998</v>
      </c>
      <c r="E2602" s="3"/>
    </row>
    <row r="2603" spans="1:5" ht="30">
      <c r="A2603" s="59">
        <v>95780</v>
      </c>
      <c r="B2603" s="63" t="s">
        <v>3634</v>
      </c>
      <c r="C2603" s="64" t="s">
        <v>45</v>
      </c>
      <c r="D2603" s="65">
        <v>23.44</v>
      </c>
      <c r="E2603" s="3"/>
    </row>
    <row r="2604" spans="1:5" ht="30">
      <c r="A2604" s="59">
        <v>95781</v>
      </c>
      <c r="B2604" s="63" t="s">
        <v>3635</v>
      </c>
      <c r="C2604" s="64" t="s">
        <v>45</v>
      </c>
      <c r="D2604" s="65">
        <v>23.79</v>
      </c>
      <c r="E2604" s="3"/>
    </row>
    <row r="2605" spans="1:5" ht="30">
      <c r="A2605" s="59">
        <v>95782</v>
      </c>
      <c r="B2605" s="63" t="s">
        <v>1329</v>
      </c>
      <c r="C2605" s="64" t="s">
        <v>45</v>
      </c>
      <c r="D2605" s="65">
        <v>24.73</v>
      </c>
      <c r="E2605" s="3"/>
    </row>
    <row r="2606" spans="1:5" ht="30">
      <c r="A2606" s="59">
        <v>95785</v>
      </c>
      <c r="B2606" s="66" t="s">
        <v>3636</v>
      </c>
      <c r="C2606" s="67" t="s">
        <v>45</v>
      </c>
      <c r="D2606" s="68">
        <v>28.03</v>
      </c>
      <c r="E2606" s="3"/>
    </row>
    <row r="2607" spans="1:5" ht="30">
      <c r="A2607" s="59">
        <v>95787</v>
      </c>
      <c r="B2607" s="63" t="s">
        <v>1330</v>
      </c>
      <c r="C2607" s="64" t="s">
        <v>45</v>
      </c>
      <c r="D2607" s="65">
        <v>21</v>
      </c>
      <c r="E2607" s="3"/>
    </row>
    <row r="2608" spans="1:5" ht="30">
      <c r="A2608" s="59">
        <v>95789</v>
      </c>
      <c r="B2608" s="66" t="s">
        <v>1331</v>
      </c>
      <c r="C2608" s="67" t="s">
        <v>45</v>
      </c>
      <c r="D2608" s="68">
        <v>25.81</v>
      </c>
      <c r="E2608" s="3"/>
    </row>
    <row r="2609" spans="1:5" ht="30">
      <c r="A2609" s="59">
        <v>95791</v>
      </c>
      <c r="B2609" s="66" t="s">
        <v>1332</v>
      </c>
      <c r="C2609" s="67" t="s">
        <v>45</v>
      </c>
      <c r="D2609" s="68">
        <v>32.99</v>
      </c>
      <c r="E2609" s="3"/>
    </row>
    <row r="2610" spans="1:5" ht="30">
      <c r="A2610" s="59">
        <v>95795</v>
      </c>
      <c r="B2610" s="66" t="s">
        <v>3637</v>
      </c>
      <c r="C2610" s="67" t="s">
        <v>45</v>
      </c>
      <c r="D2610" s="68">
        <v>24.24</v>
      </c>
      <c r="E2610" s="3"/>
    </row>
    <row r="2611" spans="1:5" ht="30">
      <c r="A2611" s="59">
        <v>95796</v>
      </c>
      <c r="B2611" s="63" t="s">
        <v>3638</v>
      </c>
      <c r="C2611" s="64" t="s">
        <v>45</v>
      </c>
      <c r="D2611" s="65">
        <v>30.37</v>
      </c>
      <c r="E2611" s="3"/>
    </row>
    <row r="2612" spans="1:5" ht="30">
      <c r="A2612" s="59">
        <v>95797</v>
      </c>
      <c r="B2612" s="63" t="s">
        <v>3639</v>
      </c>
      <c r="C2612" s="64" t="s">
        <v>45</v>
      </c>
      <c r="D2612" s="65">
        <v>38.36</v>
      </c>
      <c r="E2612" s="3"/>
    </row>
    <row r="2613" spans="1:5" ht="30">
      <c r="A2613" s="59">
        <v>95801</v>
      </c>
      <c r="B2613" s="66" t="s">
        <v>3640</v>
      </c>
      <c r="C2613" s="67" t="s">
        <v>45</v>
      </c>
      <c r="D2613" s="68">
        <v>29.02</v>
      </c>
      <c r="E2613" s="3"/>
    </row>
    <row r="2614" spans="1:5" ht="30">
      <c r="A2614" s="59">
        <v>95802</v>
      </c>
      <c r="B2614" s="63" t="s">
        <v>3641</v>
      </c>
      <c r="C2614" s="64" t="s">
        <v>45</v>
      </c>
      <c r="D2614" s="65">
        <v>32.33</v>
      </c>
      <c r="E2614" s="3"/>
    </row>
    <row r="2615" spans="1:5" ht="30">
      <c r="A2615" s="59">
        <v>95803</v>
      </c>
      <c r="B2615" s="66" t="s">
        <v>3642</v>
      </c>
      <c r="C2615" s="67" t="s">
        <v>45</v>
      </c>
      <c r="D2615" s="68">
        <v>42.54</v>
      </c>
      <c r="E2615" s="3"/>
    </row>
    <row r="2616" spans="1:5" ht="30">
      <c r="A2616" s="59">
        <v>95804</v>
      </c>
      <c r="B2616" s="63" t="s">
        <v>3643</v>
      </c>
      <c r="C2616" s="64" t="s">
        <v>45</v>
      </c>
      <c r="D2616" s="65">
        <v>16.36</v>
      </c>
      <c r="E2616" s="3"/>
    </row>
    <row r="2617" spans="1:5" ht="30">
      <c r="A2617" s="59">
        <v>95805</v>
      </c>
      <c r="B2617" s="66" t="s">
        <v>3644</v>
      </c>
      <c r="C2617" s="67" t="s">
        <v>45</v>
      </c>
      <c r="D2617" s="68">
        <v>16.53</v>
      </c>
      <c r="E2617" s="3"/>
    </row>
    <row r="2618" spans="1:5" ht="30">
      <c r="A2618" s="59">
        <v>95806</v>
      </c>
      <c r="B2618" s="63" t="s">
        <v>3645</v>
      </c>
      <c r="C2618" s="64" t="s">
        <v>45</v>
      </c>
      <c r="D2618" s="65">
        <v>17.04</v>
      </c>
      <c r="E2618" s="3"/>
    </row>
    <row r="2619" spans="1:5" ht="30">
      <c r="A2619" s="59">
        <v>95807</v>
      </c>
      <c r="B2619" s="66" t="s">
        <v>3646</v>
      </c>
      <c r="C2619" s="67" t="s">
        <v>45</v>
      </c>
      <c r="D2619" s="68">
        <v>18.89</v>
      </c>
      <c r="E2619" s="3"/>
    </row>
    <row r="2620" spans="1:5" ht="30">
      <c r="A2620" s="59">
        <v>95808</v>
      </c>
      <c r="B2620" s="66" t="s">
        <v>3647</v>
      </c>
      <c r="C2620" s="67" t="s">
        <v>45</v>
      </c>
      <c r="D2620" s="68">
        <v>19.399999999999999</v>
      </c>
      <c r="E2620" s="3"/>
    </row>
    <row r="2621" spans="1:5" ht="30">
      <c r="A2621" s="59">
        <v>95809</v>
      </c>
      <c r="B2621" s="63" t="s">
        <v>3648</v>
      </c>
      <c r="C2621" s="64" t="s">
        <v>45</v>
      </c>
      <c r="D2621" s="65">
        <v>21.17</v>
      </c>
      <c r="E2621" s="3"/>
    </row>
    <row r="2622" spans="1:5" ht="30">
      <c r="A2622" s="59">
        <v>95810</v>
      </c>
      <c r="B2622" s="66" t="s">
        <v>3649</v>
      </c>
      <c r="C2622" s="67" t="s">
        <v>45</v>
      </c>
      <c r="D2622" s="68">
        <v>9.2899999999999991</v>
      </c>
      <c r="E2622" s="3"/>
    </row>
    <row r="2623" spans="1:5" ht="30">
      <c r="A2623" s="59">
        <v>95811</v>
      </c>
      <c r="B2623" s="63" t="s">
        <v>3650</v>
      </c>
      <c r="C2623" s="64" t="s">
        <v>45</v>
      </c>
      <c r="D2623" s="65">
        <v>9.8000000000000007</v>
      </c>
      <c r="E2623" s="3"/>
    </row>
    <row r="2624" spans="1:5" ht="30">
      <c r="A2624" s="59">
        <v>95812</v>
      </c>
      <c r="B2624" s="63" t="s">
        <v>3651</v>
      </c>
      <c r="C2624" s="64" t="s">
        <v>45</v>
      </c>
      <c r="D2624" s="65">
        <v>11.56</v>
      </c>
      <c r="E2624" s="3"/>
    </row>
    <row r="2625" spans="1:5" ht="30">
      <c r="A2625" s="59">
        <v>95813</v>
      </c>
      <c r="B2625" s="66" t="s">
        <v>3652</v>
      </c>
      <c r="C2625" s="67" t="s">
        <v>45</v>
      </c>
      <c r="D2625" s="68">
        <v>11.41</v>
      </c>
      <c r="E2625" s="3"/>
    </row>
    <row r="2626" spans="1:5" ht="30">
      <c r="A2626" s="59">
        <v>95814</v>
      </c>
      <c r="B2626" s="66" t="s">
        <v>3653</v>
      </c>
      <c r="C2626" s="67" t="s">
        <v>45</v>
      </c>
      <c r="D2626" s="68">
        <v>12.17</v>
      </c>
      <c r="E2626" s="3"/>
    </row>
    <row r="2627" spans="1:5" ht="30">
      <c r="A2627" s="59">
        <v>95815</v>
      </c>
      <c r="B2627" s="63" t="s">
        <v>3654</v>
      </c>
      <c r="C2627" s="64" t="s">
        <v>45</v>
      </c>
      <c r="D2627" s="65">
        <v>15.49</v>
      </c>
      <c r="E2627" s="3"/>
    </row>
    <row r="2628" spans="1:5" ht="30">
      <c r="A2628" s="59">
        <v>95816</v>
      </c>
      <c r="B2628" s="66" t="s">
        <v>3655</v>
      </c>
      <c r="C2628" s="67" t="s">
        <v>45</v>
      </c>
      <c r="D2628" s="68">
        <v>23.27</v>
      </c>
      <c r="E2628" s="3"/>
    </row>
    <row r="2629" spans="1:5" ht="30">
      <c r="A2629" s="59">
        <v>95817</v>
      </c>
      <c r="B2629" s="66" t="s">
        <v>3656</v>
      </c>
      <c r="C2629" s="67" t="s">
        <v>45</v>
      </c>
      <c r="D2629" s="68">
        <v>24.02</v>
      </c>
      <c r="E2629" s="3"/>
    </row>
    <row r="2630" spans="1:5" ht="30">
      <c r="A2630" s="89">
        <v>95818</v>
      </c>
      <c r="B2630" s="66" t="s">
        <v>3657</v>
      </c>
      <c r="C2630" s="67" t="s">
        <v>45</v>
      </c>
      <c r="D2630" s="68">
        <v>28.49</v>
      </c>
      <c r="E2630" s="3"/>
    </row>
    <row r="2631" spans="1:5" ht="30">
      <c r="A2631" s="89">
        <v>97886</v>
      </c>
      <c r="B2631" s="63" t="s">
        <v>6369</v>
      </c>
      <c r="C2631" s="64" t="s">
        <v>45</v>
      </c>
      <c r="D2631" s="65">
        <v>122.03</v>
      </c>
      <c r="E2631" s="3"/>
    </row>
    <row r="2632" spans="1:5" ht="30">
      <c r="A2632" s="89">
        <v>97887</v>
      </c>
      <c r="B2632" s="63" t="s">
        <v>6370</v>
      </c>
      <c r="C2632" s="64" t="s">
        <v>45</v>
      </c>
      <c r="D2632" s="65">
        <v>192.37</v>
      </c>
      <c r="E2632" s="3"/>
    </row>
    <row r="2633" spans="1:5" ht="30">
      <c r="A2633" s="89">
        <v>97888</v>
      </c>
      <c r="B2633" s="66" t="s">
        <v>6371</v>
      </c>
      <c r="C2633" s="67" t="s">
        <v>45</v>
      </c>
      <c r="D2633" s="68">
        <v>370.01</v>
      </c>
      <c r="E2633" s="3"/>
    </row>
    <row r="2634" spans="1:5" ht="30">
      <c r="A2634" s="59">
        <v>97889</v>
      </c>
      <c r="B2634" s="66" t="s">
        <v>6372</v>
      </c>
      <c r="C2634" s="67" t="s">
        <v>45</v>
      </c>
      <c r="D2634" s="68">
        <v>496.63</v>
      </c>
      <c r="E2634" s="3"/>
    </row>
    <row r="2635" spans="1:5" ht="30">
      <c r="A2635" s="59">
        <v>97890</v>
      </c>
      <c r="B2635" s="70" t="s">
        <v>6373</v>
      </c>
      <c r="C2635" s="71" t="s">
        <v>45</v>
      </c>
      <c r="D2635" s="14">
        <v>570.38</v>
      </c>
    </row>
    <row r="2636" spans="1:5" ht="30">
      <c r="A2636" s="59">
        <v>97891</v>
      </c>
      <c r="B2636" s="70" t="s">
        <v>6374</v>
      </c>
      <c r="C2636" s="71" t="s">
        <v>45</v>
      </c>
      <c r="D2636" s="14">
        <v>145.21</v>
      </c>
    </row>
    <row r="2637" spans="1:5" ht="30">
      <c r="A2637" s="59">
        <v>97892</v>
      </c>
      <c r="B2637" s="70" t="s">
        <v>6375</v>
      </c>
      <c r="C2637" s="71" t="s">
        <v>45</v>
      </c>
      <c r="D2637" s="14">
        <v>270.27999999999997</v>
      </c>
    </row>
    <row r="2638" spans="1:5" ht="30">
      <c r="A2638" s="59">
        <v>97893</v>
      </c>
      <c r="B2638" s="70" t="s">
        <v>6376</v>
      </c>
      <c r="C2638" s="71" t="s">
        <v>45</v>
      </c>
      <c r="D2638" s="14">
        <v>369.45</v>
      </c>
    </row>
    <row r="2639" spans="1:5" ht="30">
      <c r="A2639" s="59">
        <v>97894</v>
      </c>
      <c r="B2639" s="70" t="s">
        <v>6377</v>
      </c>
      <c r="C2639" s="71" t="s">
        <v>45</v>
      </c>
      <c r="D2639" s="14">
        <v>416.27</v>
      </c>
    </row>
    <row r="2640" spans="1:5">
      <c r="A2640" s="59">
        <v>68066</v>
      </c>
      <c r="B2640" s="70" t="s">
        <v>488</v>
      </c>
      <c r="C2640" s="71" t="s">
        <v>45</v>
      </c>
      <c r="D2640" s="14">
        <v>149.62</v>
      </c>
    </row>
    <row r="2641" spans="1:5">
      <c r="A2641" s="59">
        <v>72319</v>
      </c>
      <c r="B2641" s="70" t="s">
        <v>3658</v>
      </c>
      <c r="C2641" s="71" t="s">
        <v>45</v>
      </c>
      <c r="D2641" s="14">
        <v>4746.53</v>
      </c>
    </row>
    <row r="2642" spans="1:5">
      <c r="A2642" s="59">
        <v>72341</v>
      </c>
      <c r="B2642" s="70" t="s">
        <v>489</v>
      </c>
      <c r="C2642" s="71" t="s">
        <v>45</v>
      </c>
      <c r="D2642" s="14">
        <v>226.88</v>
      </c>
      <c r="E2642" s="3"/>
    </row>
    <row r="2643" spans="1:5">
      <c r="A2643" s="59">
        <v>72343</v>
      </c>
      <c r="B2643" s="70" t="s">
        <v>490</v>
      </c>
      <c r="C2643" s="71" t="s">
        <v>45</v>
      </c>
      <c r="D2643" s="14">
        <v>268.63</v>
      </c>
      <c r="E2643" s="3"/>
    </row>
    <row r="2644" spans="1:5">
      <c r="A2644" s="89">
        <v>72344</v>
      </c>
      <c r="B2644" s="70" t="s">
        <v>491</v>
      </c>
      <c r="C2644" s="71" t="s">
        <v>45</v>
      </c>
      <c r="D2644" s="14">
        <v>422.13</v>
      </c>
      <c r="E2644" s="3"/>
    </row>
    <row r="2645" spans="1:5">
      <c r="A2645" s="59">
        <v>72345</v>
      </c>
      <c r="B2645" s="66" t="s">
        <v>492</v>
      </c>
      <c r="C2645" s="67" t="s">
        <v>45</v>
      </c>
      <c r="D2645" s="68">
        <v>1209.0999999999999</v>
      </c>
      <c r="E2645" s="3"/>
    </row>
    <row r="2646" spans="1:5">
      <c r="A2646" s="59" t="s">
        <v>1519</v>
      </c>
      <c r="B2646" s="70" t="s">
        <v>3659</v>
      </c>
      <c r="C2646" s="71" t="s">
        <v>45</v>
      </c>
      <c r="D2646" s="14">
        <v>13.94</v>
      </c>
      <c r="E2646" s="3"/>
    </row>
    <row r="2647" spans="1:5">
      <c r="A2647" s="59" t="s">
        <v>1520</v>
      </c>
      <c r="B2647" s="70" t="s">
        <v>3660</v>
      </c>
      <c r="C2647" s="71" t="s">
        <v>45</v>
      </c>
      <c r="D2647" s="14">
        <v>21.66</v>
      </c>
      <c r="E2647" s="3"/>
    </row>
    <row r="2648" spans="1:5">
      <c r="A2648" s="59" t="s">
        <v>1521</v>
      </c>
      <c r="B2648" s="70" t="s">
        <v>3661</v>
      </c>
      <c r="C2648" s="71" t="s">
        <v>45</v>
      </c>
      <c r="D2648" s="14">
        <v>64.39</v>
      </c>
      <c r="E2648" s="3"/>
    </row>
    <row r="2649" spans="1:5">
      <c r="A2649" s="59" t="s">
        <v>1522</v>
      </c>
      <c r="B2649" s="70" t="s">
        <v>3662</v>
      </c>
      <c r="C2649" s="71" t="s">
        <v>45</v>
      </c>
      <c r="D2649" s="14">
        <v>90.89</v>
      </c>
    </row>
    <row r="2650" spans="1:5">
      <c r="A2650" s="89" t="s">
        <v>1523</v>
      </c>
      <c r="B2650" s="70" t="s">
        <v>3663</v>
      </c>
      <c r="C2650" s="71" t="s">
        <v>45</v>
      </c>
      <c r="D2650" s="14">
        <v>122.19</v>
      </c>
      <c r="E2650" s="3"/>
    </row>
    <row r="2651" spans="1:5">
      <c r="A2651" s="59" t="s">
        <v>1524</v>
      </c>
      <c r="B2651" s="70" t="s">
        <v>3664</v>
      </c>
      <c r="C2651" s="71" t="s">
        <v>45</v>
      </c>
      <c r="D2651" s="14">
        <v>351.55</v>
      </c>
    </row>
    <row r="2652" spans="1:5">
      <c r="A2652" s="89" t="s">
        <v>1525</v>
      </c>
      <c r="B2652" s="70" t="s">
        <v>3665</v>
      </c>
      <c r="C2652" s="71" t="s">
        <v>45</v>
      </c>
      <c r="D2652" s="14">
        <v>913.37</v>
      </c>
      <c r="E2652" s="3"/>
    </row>
    <row r="2653" spans="1:5">
      <c r="A2653" s="89" t="s">
        <v>1526</v>
      </c>
      <c r="B2653" s="70" t="s">
        <v>3666</v>
      </c>
      <c r="C2653" s="71" t="s">
        <v>45</v>
      </c>
      <c r="D2653" s="14">
        <v>1249.27</v>
      </c>
      <c r="E2653" s="3"/>
    </row>
    <row r="2654" spans="1:5">
      <c r="A2654" s="59" t="s">
        <v>1527</v>
      </c>
      <c r="B2654" s="70" t="s">
        <v>3667</v>
      </c>
      <c r="C2654" s="71" t="s">
        <v>45</v>
      </c>
      <c r="D2654" s="14">
        <v>2048.2399999999998</v>
      </c>
      <c r="E2654" s="3"/>
    </row>
    <row r="2655" spans="1:5">
      <c r="A2655" s="89" t="s">
        <v>1528</v>
      </c>
      <c r="B2655" s="70" t="s">
        <v>3668</v>
      </c>
      <c r="C2655" s="71" t="s">
        <v>45</v>
      </c>
      <c r="D2655" s="14">
        <v>551.20000000000005</v>
      </c>
      <c r="E2655" s="3"/>
    </row>
    <row r="2656" spans="1:5" ht="30">
      <c r="A2656" s="59" t="s">
        <v>1529</v>
      </c>
      <c r="B2656" s="70" t="s">
        <v>493</v>
      </c>
      <c r="C2656" s="71" t="s">
        <v>45</v>
      </c>
      <c r="D2656" s="14">
        <v>67.239999999999995</v>
      </c>
      <c r="E2656" s="3"/>
    </row>
    <row r="2657" spans="1:5" ht="30">
      <c r="A2657" s="89" t="s">
        <v>1530</v>
      </c>
      <c r="B2657" s="70" t="s">
        <v>494</v>
      </c>
      <c r="C2657" s="71" t="s">
        <v>45</v>
      </c>
      <c r="D2657" s="14">
        <v>487.69</v>
      </c>
      <c r="E2657" s="3"/>
    </row>
    <row r="2658" spans="1:5" ht="30">
      <c r="A2658" s="59" t="s">
        <v>1531</v>
      </c>
      <c r="B2658" s="63" t="s">
        <v>495</v>
      </c>
      <c r="C2658" s="64" t="s">
        <v>45</v>
      </c>
      <c r="D2658" s="65">
        <v>564.79999999999995</v>
      </c>
      <c r="E2658" s="3"/>
    </row>
    <row r="2659" spans="1:5" ht="30">
      <c r="A2659" s="59" t="s">
        <v>1532</v>
      </c>
      <c r="B2659" s="66" t="s">
        <v>496</v>
      </c>
      <c r="C2659" s="67" t="s">
        <v>45</v>
      </c>
      <c r="D2659" s="68">
        <v>1125.54</v>
      </c>
      <c r="E2659" s="3"/>
    </row>
    <row r="2660" spans="1:5" ht="30">
      <c r="A2660" s="59" t="s">
        <v>1533</v>
      </c>
      <c r="B2660" s="63" t="s">
        <v>497</v>
      </c>
      <c r="C2660" s="64" t="s">
        <v>45</v>
      </c>
      <c r="D2660" s="65">
        <v>922.8</v>
      </c>
      <c r="E2660" s="3"/>
    </row>
    <row r="2661" spans="1:5" ht="30">
      <c r="A2661" s="59" t="s">
        <v>1534</v>
      </c>
      <c r="B2661" s="70" t="s">
        <v>498</v>
      </c>
      <c r="C2661" s="71" t="s">
        <v>45</v>
      </c>
      <c r="D2661" s="14">
        <v>1368.44</v>
      </c>
    </row>
    <row r="2662" spans="1:5" ht="30">
      <c r="A2662" s="59">
        <v>83463</v>
      </c>
      <c r="B2662" s="66" t="s">
        <v>3669</v>
      </c>
      <c r="C2662" s="67" t="s">
        <v>45</v>
      </c>
      <c r="D2662" s="68">
        <v>356.68</v>
      </c>
      <c r="E2662" s="3"/>
    </row>
    <row r="2663" spans="1:5" ht="30">
      <c r="A2663" s="59">
        <v>84402</v>
      </c>
      <c r="B2663" s="63" t="s">
        <v>3670</v>
      </c>
      <c r="C2663" s="64" t="s">
        <v>45</v>
      </c>
      <c r="D2663" s="65">
        <v>78.98</v>
      </c>
      <c r="E2663" s="3"/>
    </row>
    <row r="2664" spans="1:5">
      <c r="A2664" s="59">
        <v>93653</v>
      </c>
      <c r="B2664" s="66" t="s">
        <v>499</v>
      </c>
      <c r="C2664" s="67" t="s">
        <v>45</v>
      </c>
      <c r="D2664" s="68">
        <v>10.52</v>
      </c>
      <c r="E2664" s="3"/>
    </row>
    <row r="2665" spans="1:5">
      <c r="A2665" s="59">
        <v>93654</v>
      </c>
      <c r="B2665" s="66" t="s">
        <v>500</v>
      </c>
      <c r="C2665" s="67" t="s">
        <v>45</v>
      </c>
      <c r="D2665" s="68">
        <v>10.98</v>
      </c>
      <c r="E2665" s="3"/>
    </row>
    <row r="2666" spans="1:5">
      <c r="A2666" s="59">
        <v>93655</v>
      </c>
      <c r="B2666" s="63" t="s">
        <v>501</v>
      </c>
      <c r="C2666" s="64" t="s">
        <v>45</v>
      </c>
      <c r="D2666" s="65">
        <v>11.78</v>
      </c>
      <c r="E2666" s="3"/>
    </row>
    <row r="2667" spans="1:5">
      <c r="A2667" s="59">
        <v>93656</v>
      </c>
      <c r="B2667" s="63" t="s">
        <v>502</v>
      </c>
      <c r="C2667" s="64" t="s">
        <v>45</v>
      </c>
      <c r="D2667" s="65">
        <v>11.78</v>
      </c>
      <c r="E2667" s="3"/>
    </row>
    <row r="2668" spans="1:5">
      <c r="A2668" s="59">
        <v>93657</v>
      </c>
      <c r="B2668" s="66" t="s">
        <v>503</v>
      </c>
      <c r="C2668" s="67" t="s">
        <v>45</v>
      </c>
      <c r="D2668" s="68">
        <v>12.8</v>
      </c>
      <c r="E2668" s="3"/>
    </row>
    <row r="2669" spans="1:5">
      <c r="A2669" s="59">
        <v>93658</v>
      </c>
      <c r="B2669" s="66" t="s">
        <v>504</v>
      </c>
      <c r="C2669" s="67" t="s">
        <v>45</v>
      </c>
      <c r="D2669" s="68">
        <v>18.68</v>
      </c>
      <c r="E2669" s="3"/>
    </row>
    <row r="2670" spans="1:5">
      <c r="A2670" s="59">
        <v>93659</v>
      </c>
      <c r="B2670" s="63" t="s">
        <v>505</v>
      </c>
      <c r="C2670" s="64" t="s">
        <v>45</v>
      </c>
      <c r="D2670" s="65">
        <v>20.78</v>
      </c>
      <c r="E2670" s="3"/>
    </row>
    <row r="2671" spans="1:5">
      <c r="A2671" s="59">
        <v>93660</v>
      </c>
      <c r="B2671" s="63" t="s">
        <v>3671</v>
      </c>
      <c r="C2671" s="64" t="s">
        <v>45</v>
      </c>
      <c r="D2671" s="65">
        <v>53.9</v>
      </c>
      <c r="E2671" s="3"/>
    </row>
    <row r="2672" spans="1:5">
      <c r="A2672" s="59">
        <v>93661</v>
      </c>
      <c r="B2672" s="63" t="s">
        <v>3672</v>
      </c>
      <c r="C2672" s="64" t="s">
        <v>45</v>
      </c>
      <c r="D2672" s="65">
        <v>54.8</v>
      </c>
      <c r="E2672" s="3"/>
    </row>
    <row r="2673" spans="1:5">
      <c r="A2673" s="59">
        <v>93662</v>
      </c>
      <c r="B2673" s="66" t="s">
        <v>3673</v>
      </c>
      <c r="C2673" s="67" t="s">
        <v>45</v>
      </c>
      <c r="D2673" s="68">
        <v>56.44</v>
      </c>
      <c r="E2673" s="3"/>
    </row>
    <row r="2674" spans="1:5">
      <c r="A2674" s="59">
        <v>93663</v>
      </c>
      <c r="B2674" s="66" t="s">
        <v>3674</v>
      </c>
      <c r="C2674" s="67" t="s">
        <v>45</v>
      </c>
      <c r="D2674" s="68">
        <v>56.44</v>
      </c>
      <c r="E2674" s="3"/>
    </row>
    <row r="2675" spans="1:5">
      <c r="A2675" s="59">
        <v>93664</v>
      </c>
      <c r="B2675" s="63" t="s">
        <v>3675</v>
      </c>
      <c r="C2675" s="64" t="s">
        <v>45</v>
      </c>
      <c r="D2675" s="65">
        <v>58.45</v>
      </c>
      <c r="E2675" s="3"/>
    </row>
    <row r="2676" spans="1:5">
      <c r="A2676" s="59">
        <v>93665</v>
      </c>
      <c r="B2676" s="63" t="s">
        <v>3676</v>
      </c>
      <c r="C2676" s="64" t="s">
        <v>45</v>
      </c>
      <c r="D2676" s="65">
        <v>60.95</v>
      </c>
      <c r="E2676" s="3"/>
    </row>
    <row r="2677" spans="1:5">
      <c r="A2677" s="59">
        <v>93666</v>
      </c>
      <c r="B2677" s="63" t="s">
        <v>3677</v>
      </c>
      <c r="C2677" s="64" t="s">
        <v>45</v>
      </c>
      <c r="D2677" s="65">
        <v>65.14</v>
      </c>
      <c r="E2677" s="3"/>
    </row>
    <row r="2678" spans="1:5">
      <c r="A2678" s="59">
        <v>93667</v>
      </c>
      <c r="B2678" s="63" t="s">
        <v>506</v>
      </c>
      <c r="C2678" s="64" t="s">
        <v>45</v>
      </c>
      <c r="D2678" s="65">
        <v>66.98</v>
      </c>
      <c r="E2678" s="3"/>
    </row>
    <row r="2679" spans="1:5">
      <c r="A2679" s="59">
        <v>93668</v>
      </c>
      <c r="B2679" s="63" t="s">
        <v>507</v>
      </c>
      <c r="C2679" s="64" t="s">
        <v>45</v>
      </c>
      <c r="D2679" s="65">
        <v>68.349999999999994</v>
      </c>
      <c r="E2679" s="3"/>
    </row>
    <row r="2680" spans="1:5">
      <c r="A2680" s="59">
        <v>93669</v>
      </c>
      <c r="B2680" s="63" t="s">
        <v>508</v>
      </c>
      <c r="C2680" s="64" t="s">
        <v>45</v>
      </c>
      <c r="D2680" s="65">
        <v>70.78</v>
      </c>
      <c r="E2680" s="3"/>
    </row>
    <row r="2681" spans="1:5">
      <c r="A2681" s="59">
        <v>93670</v>
      </c>
      <c r="B2681" s="66" t="s">
        <v>509</v>
      </c>
      <c r="C2681" s="67" t="s">
        <v>45</v>
      </c>
      <c r="D2681" s="68">
        <v>70.78</v>
      </c>
      <c r="E2681" s="3"/>
    </row>
    <row r="2682" spans="1:5">
      <c r="A2682" s="59">
        <v>93671</v>
      </c>
      <c r="B2682" s="66" t="s">
        <v>510</v>
      </c>
      <c r="C2682" s="67" t="s">
        <v>45</v>
      </c>
      <c r="D2682" s="68">
        <v>73.81</v>
      </c>
      <c r="E2682" s="3"/>
    </row>
    <row r="2683" spans="1:5">
      <c r="A2683" s="59">
        <v>93672</v>
      </c>
      <c r="B2683" s="66" t="s">
        <v>511</v>
      </c>
      <c r="C2683" s="67" t="s">
        <v>45</v>
      </c>
      <c r="D2683" s="68">
        <v>78.760000000000005</v>
      </c>
      <c r="E2683" s="3"/>
    </row>
    <row r="2684" spans="1:5">
      <c r="A2684" s="59">
        <v>93673</v>
      </c>
      <c r="B2684" s="66" t="s">
        <v>512</v>
      </c>
      <c r="C2684" s="67" t="s">
        <v>45</v>
      </c>
      <c r="D2684" s="68">
        <v>85.03</v>
      </c>
      <c r="E2684" s="3"/>
    </row>
    <row r="2685" spans="1:5">
      <c r="A2685" s="59">
        <v>72339</v>
      </c>
      <c r="B2685" s="66" t="s">
        <v>513</v>
      </c>
      <c r="C2685" s="67" t="s">
        <v>45</v>
      </c>
      <c r="D2685" s="68">
        <v>57.87</v>
      </c>
      <c r="E2685" s="3"/>
    </row>
    <row r="2686" spans="1:5">
      <c r="A2686" s="59">
        <v>83403</v>
      </c>
      <c r="B2686" s="66" t="s">
        <v>3678</v>
      </c>
      <c r="C2686" s="67" t="s">
        <v>45</v>
      </c>
      <c r="D2686" s="68">
        <v>18.46</v>
      </c>
      <c r="E2686" s="3"/>
    </row>
    <row r="2687" spans="1:5">
      <c r="A2687" s="59">
        <v>83465</v>
      </c>
      <c r="B2687" s="66" t="s">
        <v>514</v>
      </c>
      <c r="C2687" s="67" t="s">
        <v>45</v>
      </c>
      <c r="D2687" s="68">
        <v>46.67</v>
      </c>
      <c r="E2687" s="3"/>
    </row>
    <row r="2688" spans="1:5" ht="30">
      <c r="A2688" s="59">
        <v>91945</v>
      </c>
      <c r="B2688" s="63" t="s">
        <v>515</v>
      </c>
      <c r="C2688" s="64" t="s">
        <v>45</v>
      </c>
      <c r="D2688" s="65">
        <v>8.0299999999999994</v>
      </c>
      <c r="E2688" s="3"/>
    </row>
    <row r="2689" spans="1:5" ht="30">
      <c r="A2689" s="59">
        <v>91946</v>
      </c>
      <c r="B2689" s="63" t="s">
        <v>516</v>
      </c>
      <c r="C2689" s="64" t="s">
        <v>45</v>
      </c>
      <c r="D2689" s="65">
        <v>6.85</v>
      </c>
      <c r="E2689" s="3"/>
    </row>
    <row r="2690" spans="1:5" ht="30">
      <c r="A2690" s="59">
        <v>91947</v>
      </c>
      <c r="B2690" s="63" t="s">
        <v>517</v>
      </c>
      <c r="C2690" s="64" t="s">
        <v>45</v>
      </c>
      <c r="D2690" s="65">
        <v>6.11</v>
      </c>
      <c r="E2690" s="3"/>
    </row>
    <row r="2691" spans="1:5" ht="30">
      <c r="A2691" s="59">
        <v>91949</v>
      </c>
      <c r="B2691" s="66" t="s">
        <v>518</v>
      </c>
      <c r="C2691" s="67" t="s">
        <v>45</v>
      </c>
      <c r="D2691" s="68">
        <v>12.59</v>
      </c>
      <c r="E2691" s="3"/>
    </row>
    <row r="2692" spans="1:5" ht="30">
      <c r="A2692" s="59">
        <v>91950</v>
      </c>
      <c r="B2692" s="63" t="s">
        <v>519</v>
      </c>
      <c r="C2692" s="64" t="s">
        <v>45</v>
      </c>
      <c r="D2692" s="65">
        <v>11.16</v>
      </c>
      <c r="E2692" s="3"/>
    </row>
    <row r="2693" spans="1:5" ht="30">
      <c r="A2693" s="59">
        <v>91951</v>
      </c>
      <c r="B2693" s="63" t="s">
        <v>520</v>
      </c>
      <c r="C2693" s="64" t="s">
        <v>45</v>
      </c>
      <c r="D2693" s="65">
        <v>10.31</v>
      </c>
      <c r="E2693" s="3"/>
    </row>
    <row r="2694" spans="1:5">
      <c r="A2694" s="59">
        <v>91952</v>
      </c>
      <c r="B2694" s="63" t="s">
        <v>3679</v>
      </c>
      <c r="C2694" s="64" t="s">
        <v>45</v>
      </c>
      <c r="D2694" s="65">
        <v>14.8</v>
      </c>
      <c r="E2694" s="3"/>
    </row>
    <row r="2695" spans="1:5">
      <c r="A2695" s="59">
        <v>91953</v>
      </c>
      <c r="B2695" s="63" t="s">
        <v>521</v>
      </c>
      <c r="C2695" s="64" t="s">
        <v>45</v>
      </c>
      <c r="D2695" s="65">
        <v>21.65</v>
      </c>
      <c r="E2695" s="3"/>
    </row>
    <row r="2696" spans="1:5">
      <c r="A2696" s="59">
        <v>91954</v>
      </c>
      <c r="B2696" s="66" t="s">
        <v>3680</v>
      </c>
      <c r="C2696" s="67" t="s">
        <v>45</v>
      </c>
      <c r="D2696" s="68">
        <v>19.82</v>
      </c>
      <c r="E2696" s="3"/>
    </row>
    <row r="2697" spans="1:5">
      <c r="A2697" s="59">
        <v>91955</v>
      </c>
      <c r="B2697" s="66" t="s">
        <v>522</v>
      </c>
      <c r="C2697" s="67" t="s">
        <v>45</v>
      </c>
      <c r="D2697" s="68">
        <v>26.67</v>
      </c>
      <c r="E2697" s="3"/>
    </row>
    <row r="2698" spans="1:5" ht="30">
      <c r="A2698" s="59">
        <v>91956</v>
      </c>
      <c r="B2698" s="66" t="s">
        <v>3681</v>
      </c>
      <c r="C2698" s="67" t="s">
        <v>45</v>
      </c>
      <c r="D2698" s="68">
        <v>32.43</v>
      </c>
      <c r="E2698" s="3"/>
    </row>
    <row r="2699" spans="1:5" ht="30">
      <c r="A2699" s="59">
        <v>91957</v>
      </c>
      <c r="B2699" s="66" t="s">
        <v>3682</v>
      </c>
      <c r="C2699" s="67" t="s">
        <v>45</v>
      </c>
      <c r="D2699" s="68">
        <v>39.28</v>
      </c>
      <c r="E2699" s="3"/>
    </row>
    <row r="2700" spans="1:5">
      <c r="A2700" s="59">
        <v>91958</v>
      </c>
      <c r="B2700" s="66" t="s">
        <v>3683</v>
      </c>
      <c r="C2700" s="67" t="s">
        <v>45</v>
      </c>
      <c r="D2700" s="68">
        <v>27.44</v>
      </c>
      <c r="E2700" s="3"/>
    </row>
    <row r="2701" spans="1:5">
      <c r="A2701" s="59">
        <v>91959</v>
      </c>
      <c r="B2701" s="63" t="s">
        <v>523</v>
      </c>
      <c r="C2701" s="64" t="s">
        <v>45</v>
      </c>
      <c r="D2701" s="65">
        <v>34.29</v>
      </c>
      <c r="E2701" s="3"/>
    </row>
    <row r="2702" spans="1:5">
      <c r="A2702" s="59">
        <v>91960</v>
      </c>
      <c r="B2702" s="66" t="s">
        <v>524</v>
      </c>
      <c r="C2702" s="67" t="s">
        <v>45</v>
      </c>
      <c r="D2702" s="68">
        <v>37.46</v>
      </c>
      <c r="E2702" s="3"/>
    </row>
    <row r="2703" spans="1:5">
      <c r="A2703" s="59">
        <v>91961</v>
      </c>
      <c r="B2703" s="63" t="s">
        <v>525</v>
      </c>
      <c r="C2703" s="64" t="s">
        <v>45</v>
      </c>
      <c r="D2703" s="65">
        <v>44.31</v>
      </c>
      <c r="E2703" s="3"/>
    </row>
    <row r="2704" spans="1:5" ht="30">
      <c r="A2704" s="59">
        <v>91962</v>
      </c>
      <c r="B2704" s="66" t="s">
        <v>3684</v>
      </c>
      <c r="C2704" s="67" t="s">
        <v>45</v>
      </c>
      <c r="D2704" s="68">
        <v>50.1</v>
      </c>
      <c r="E2704" s="3"/>
    </row>
    <row r="2705" spans="1:5" ht="30">
      <c r="A2705" s="59">
        <v>91963</v>
      </c>
      <c r="B2705" s="66" t="s">
        <v>3685</v>
      </c>
      <c r="C2705" s="67" t="s">
        <v>45</v>
      </c>
      <c r="D2705" s="68">
        <v>56.95</v>
      </c>
      <c r="E2705" s="3"/>
    </row>
    <row r="2706" spans="1:5" ht="30">
      <c r="A2706" s="59">
        <v>91964</v>
      </c>
      <c r="B2706" s="63" t="s">
        <v>3686</v>
      </c>
      <c r="C2706" s="64" t="s">
        <v>45</v>
      </c>
      <c r="D2706" s="65">
        <v>45.09</v>
      </c>
      <c r="E2706" s="3"/>
    </row>
    <row r="2707" spans="1:5" ht="30">
      <c r="A2707" s="59">
        <v>91965</v>
      </c>
      <c r="B2707" s="66" t="s">
        <v>3687</v>
      </c>
      <c r="C2707" s="67" t="s">
        <v>45</v>
      </c>
      <c r="D2707" s="68">
        <v>51.94</v>
      </c>
      <c r="E2707" s="3"/>
    </row>
    <row r="2708" spans="1:5">
      <c r="A2708" s="89">
        <v>91966</v>
      </c>
      <c r="B2708" s="66" t="s">
        <v>3688</v>
      </c>
      <c r="C2708" s="67" t="s">
        <v>45</v>
      </c>
      <c r="D2708" s="68">
        <v>40.1</v>
      </c>
      <c r="E2708" s="3"/>
    </row>
    <row r="2709" spans="1:5">
      <c r="A2709" s="89">
        <v>91967</v>
      </c>
      <c r="B2709" s="63" t="s">
        <v>526</v>
      </c>
      <c r="C2709" s="64" t="s">
        <v>45</v>
      </c>
      <c r="D2709" s="65">
        <v>46.95</v>
      </c>
      <c r="E2709" s="3"/>
    </row>
    <row r="2710" spans="1:5">
      <c r="A2710" s="89">
        <v>91968</v>
      </c>
      <c r="B2710" s="66" t="s">
        <v>527</v>
      </c>
      <c r="C2710" s="67" t="s">
        <v>45</v>
      </c>
      <c r="D2710" s="68">
        <v>55.09</v>
      </c>
      <c r="E2710" s="3"/>
    </row>
    <row r="2711" spans="1:5">
      <c r="A2711" s="89">
        <v>91969</v>
      </c>
      <c r="B2711" s="63" t="s">
        <v>528</v>
      </c>
      <c r="C2711" s="64" t="s">
        <v>45</v>
      </c>
      <c r="D2711" s="65">
        <v>61.94</v>
      </c>
      <c r="E2711" s="3"/>
    </row>
    <row r="2712" spans="1:5" ht="30">
      <c r="A2712" s="59">
        <v>91970</v>
      </c>
      <c r="B2712" s="66" t="s">
        <v>3689</v>
      </c>
      <c r="C2712" s="67" t="s">
        <v>45</v>
      </c>
      <c r="D2712" s="68">
        <v>57.98</v>
      </c>
      <c r="E2712" s="3"/>
    </row>
    <row r="2713" spans="1:5" ht="30">
      <c r="A2713" s="59">
        <v>91971</v>
      </c>
      <c r="B2713" s="63" t="s">
        <v>3690</v>
      </c>
      <c r="C2713" s="64" t="s">
        <v>45</v>
      </c>
      <c r="D2713" s="65">
        <v>69.14</v>
      </c>
      <c r="E2713" s="3"/>
    </row>
    <row r="2714" spans="1:5" ht="30">
      <c r="A2714" s="59">
        <v>91972</v>
      </c>
      <c r="B2714" s="66" t="s">
        <v>3691</v>
      </c>
      <c r="C2714" s="67" t="s">
        <v>45</v>
      </c>
      <c r="D2714" s="68">
        <v>63.01</v>
      </c>
      <c r="E2714" s="3"/>
    </row>
    <row r="2715" spans="1:5" ht="30">
      <c r="A2715" s="59">
        <v>91973</v>
      </c>
      <c r="B2715" s="63" t="s">
        <v>3692</v>
      </c>
      <c r="C2715" s="64" t="s">
        <v>45</v>
      </c>
      <c r="D2715" s="65">
        <v>74.17</v>
      </c>
      <c r="E2715" s="3"/>
    </row>
    <row r="2716" spans="1:5">
      <c r="A2716" s="59">
        <v>91974</v>
      </c>
      <c r="B2716" s="66" t="s">
        <v>3693</v>
      </c>
      <c r="C2716" s="67" t="s">
        <v>45</v>
      </c>
      <c r="D2716" s="68">
        <v>52.96</v>
      </c>
      <c r="E2716" s="3"/>
    </row>
    <row r="2717" spans="1:5">
      <c r="A2717" s="59">
        <v>91975</v>
      </c>
      <c r="B2717" s="66" t="s">
        <v>529</v>
      </c>
      <c r="C2717" s="67" t="s">
        <v>45</v>
      </c>
      <c r="D2717" s="68">
        <v>64.12</v>
      </c>
      <c r="E2717" s="3"/>
    </row>
    <row r="2718" spans="1:5">
      <c r="A2718" s="59">
        <v>91976</v>
      </c>
      <c r="B2718" s="66" t="s">
        <v>3694</v>
      </c>
      <c r="C2718" s="67" t="s">
        <v>45</v>
      </c>
      <c r="D2718" s="68">
        <v>78.33</v>
      </c>
      <c r="E2718" s="3"/>
    </row>
    <row r="2719" spans="1:5">
      <c r="A2719" s="59">
        <v>91977</v>
      </c>
      <c r="B2719" s="66" t="s">
        <v>530</v>
      </c>
      <c r="C2719" s="67" t="s">
        <v>45</v>
      </c>
      <c r="D2719" s="68">
        <v>89.49</v>
      </c>
      <c r="E2719" s="3"/>
    </row>
    <row r="2720" spans="1:5">
      <c r="A2720" s="59">
        <v>91978</v>
      </c>
      <c r="B2720" s="63" t="s">
        <v>3695</v>
      </c>
      <c r="C2720" s="64" t="s">
        <v>45</v>
      </c>
      <c r="D2720" s="65">
        <v>32.6</v>
      </c>
      <c r="E2720" s="3"/>
    </row>
    <row r="2721" spans="1:5">
      <c r="A2721" s="59">
        <v>91979</v>
      </c>
      <c r="B2721" s="63" t="s">
        <v>3696</v>
      </c>
      <c r="C2721" s="64" t="s">
        <v>45</v>
      </c>
      <c r="D2721" s="65">
        <v>39.450000000000003</v>
      </c>
      <c r="E2721" s="3"/>
    </row>
    <row r="2722" spans="1:5">
      <c r="A2722" s="59">
        <v>91980</v>
      </c>
      <c r="B2722" s="63" t="s">
        <v>3697</v>
      </c>
      <c r="C2722" s="64" t="s">
        <v>45</v>
      </c>
      <c r="D2722" s="65">
        <v>31.42</v>
      </c>
      <c r="E2722" s="3"/>
    </row>
    <row r="2723" spans="1:5">
      <c r="A2723" s="59">
        <v>91981</v>
      </c>
      <c r="B2723" s="66" t="s">
        <v>3698</v>
      </c>
      <c r="C2723" s="67" t="s">
        <v>45</v>
      </c>
      <c r="D2723" s="68">
        <v>38.270000000000003</v>
      </c>
      <c r="E2723" s="3"/>
    </row>
    <row r="2724" spans="1:5">
      <c r="A2724" s="59">
        <v>91982</v>
      </c>
      <c r="B2724" s="63" t="s">
        <v>3699</v>
      </c>
      <c r="C2724" s="64" t="s">
        <v>45</v>
      </c>
      <c r="D2724" s="65">
        <v>82.91</v>
      </c>
      <c r="E2724" s="3"/>
    </row>
    <row r="2725" spans="1:5">
      <c r="A2725" s="89">
        <v>91983</v>
      </c>
      <c r="B2725" s="63" t="s">
        <v>3700</v>
      </c>
      <c r="C2725" s="64" t="s">
        <v>45</v>
      </c>
      <c r="D2725" s="65">
        <v>89.76</v>
      </c>
      <c r="E2725" s="3"/>
    </row>
    <row r="2726" spans="1:5" ht="30">
      <c r="A2726" s="89">
        <v>91984</v>
      </c>
      <c r="B2726" s="66" t="s">
        <v>3701</v>
      </c>
      <c r="C2726" s="67" t="s">
        <v>45</v>
      </c>
      <c r="D2726" s="68">
        <v>13.71</v>
      </c>
      <c r="E2726" s="3"/>
    </row>
    <row r="2727" spans="1:5" ht="30">
      <c r="A2727" s="59">
        <v>91985</v>
      </c>
      <c r="B2727" s="66" t="s">
        <v>3702</v>
      </c>
      <c r="C2727" s="67" t="s">
        <v>45</v>
      </c>
      <c r="D2727" s="68">
        <v>20.56</v>
      </c>
      <c r="E2727" s="3"/>
    </row>
    <row r="2728" spans="1:5">
      <c r="A2728" s="59">
        <v>91986</v>
      </c>
      <c r="B2728" s="63" t="s">
        <v>3703</v>
      </c>
      <c r="C2728" s="64" t="s">
        <v>45</v>
      </c>
      <c r="D2728" s="65">
        <v>30.61</v>
      </c>
      <c r="E2728" s="3"/>
    </row>
    <row r="2729" spans="1:5">
      <c r="A2729" s="59">
        <v>91987</v>
      </c>
      <c r="B2729" s="66" t="s">
        <v>3704</v>
      </c>
      <c r="C2729" s="67" t="s">
        <v>45</v>
      </c>
      <c r="D2729" s="68">
        <v>37.46</v>
      </c>
      <c r="E2729" s="3"/>
    </row>
    <row r="2730" spans="1:5" ht="30">
      <c r="A2730" s="59">
        <v>91988</v>
      </c>
      <c r="B2730" s="63" t="s">
        <v>3705</v>
      </c>
      <c r="C2730" s="64" t="s">
        <v>45</v>
      </c>
      <c r="D2730" s="65">
        <v>17.670000000000002</v>
      </c>
      <c r="E2730" s="3"/>
    </row>
    <row r="2731" spans="1:5" ht="30">
      <c r="A2731" s="59">
        <v>91989</v>
      </c>
      <c r="B2731" s="63" t="s">
        <v>3706</v>
      </c>
      <c r="C2731" s="64" t="s">
        <v>45</v>
      </c>
      <c r="D2731" s="65">
        <v>24.52</v>
      </c>
      <c r="E2731" s="3"/>
    </row>
    <row r="2732" spans="1:5">
      <c r="A2732" s="59">
        <v>91990</v>
      </c>
      <c r="B2732" s="66" t="s">
        <v>531</v>
      </c>
      <c r="C2732" s="67" t="s">
        <v>45</v>
      </c>
      <c r="D2732" s="68">
        <v>25.47</v>
      </c>
      <c r="E2732" s="3"/>
    </row>
    <row r="2733" spans="1:5">
      <c r="A2733" s="89">
        <v>91991</v>
      </c>
      <c r="B2733" s="66" t="s">
        <v>532</v>
      </c>
      <c r="C2733" s="67" t="s">
        <v>45</v>
      </c>
      <c r="D2733" s="68">
        <v>27.61</v>
      </c>
      <c r="E2733" s="3"/>
    </row>
    <row r="2734" spans="1:5">
      <c r="A2734" s="89">
        <v>91992</v>
      </c>
      <c r="B2734" s="63" t="s">
        <v>3707</v>
      </c>
      <c r="C2734" s="64" t="s">
        <v>45</v>
      </c>
      <c r="D2734" s="65">
        <v>32.32</v>
      </c>
      <c r="E2734" s="3"/>
    </row>
    <row r="2735" spans="1:5">
      <c r="A2735" s="89">
        <v>91993</v>
      </c>
      <c r="B2735" s="66" t="s">
        <v>3708</v>
      </c>
      <c r="C2735" s="67" t="s">
        <v>45</v>
      </c>
      <c r="D2735" s="68">
        <v>34.46</v>
      </c>
      <c r="E2735" s="3"/>
    </row>
    <row r="2736" spans="1:5">
      <c r="A2736" s="89">
        <v>91994</v>
      </c>
      <c r="B2736" s="63" t="s">
        <v>533</v>
      </c>
      <c r="C2736" s="64" t="s">
        <v>45</v>
      </c>
      <c r="D2736" s="65">
        <v>18.71</v>
      </c>
      <c r="E2736" s="3"/>
    </row>
    <row r="2737" spans="1:5">
      <c r="A2737" s="89">
        <v>91995</v>
      </c>
      <c r="B2737" s="66" t="s">
        <v>534</v>
      </c>
      <c r="C2737" s="67" t="s">
        <v>45</v>
      </c>
      <c r="D2737" s="68">
        <v>20.85</v>
      </c>
      <c r="E2737" s="3"/>
    </row>
    <row r="2738" spans="1:5">
      <c r="A2738" s="89">
        <v>91996</v>
      </c>
      <c r="B2738" s="63" t="s">
        <v>3709</v>
      </c>
      <c r="C2738" s="64" t="s">
        <v>45</v>
      </c>
      <c r="D2738" s="65">
        <v>25.56</v>
      </c>
      <c r="E2738" s="3"/>
    </row>
    <row r="2739" spans="1:5">
      <c r="A2739" s="59">
        <v>91997</v>
      </c>
      <c r="B2739" s="63" t="s">
        <v>3710</v>
      </c>
      <c r="C2739" s="64" t="s">
        <v>45</v>
      </c>
      <c r="D2739" s="65">
        <v>27.7</v>
      </c>
      <c r="E2739" s="3"/>
    </row>
    <row r="2740" spans="1:5">
      <c r="A2740" s="59">
        <v>91998</v>
      </c>
      <c r="B2740" s="63" t="s">
        <v>535</v>
      </c>
      <c r="C2740" s="64" t="s">
        <v>45</v>
      </c>
      <c r="D2740" s="65">
        <v>16.079999999999998</v>
      </c>
      <c r="E2740" s="3"/>
    </row>
    <row r="2741" spans="1:5">
      <c r="A2741" s="59">
        <v>91999</v>
      </c>
      <c r="B2741" s="63" t="s">
        <v>536</v>
      </c>
      <c r="C2741" s="64" t="s">
        <v>45</v>
      </c>
      <c r="D2741" s="65">
        <v>18.22</v>
      </c>
      <c r="E2741" s="3"/>
    </row>
    <row r="2742" spans="1:5">
      <c r="A2742" s="59">
        <v>92000</v>
      </c>
      <c r="B2742" s="66" t="s">
        <v>3711</v>
      </c>
      <c r="C2742" s="67" t="s">
        <v>45</v>
      </c>
      <c r="D2742" s="68">
        <v>22.93</v>
      </c>
      <c r="E2742" s="3"/>
    </row>
    <row r="2743" spans="1:5">
      <c r="A2743" s="59">
        <v>92001</v>
      </c>
      <c r="B2743" s="63" t="s">
        <v>3712</v>
      </c>
      <c r="C2743" s="64" t="s">
        <v>45</v>
      </c>
      <c r="D2743" s="65">
        <v>25.07</v>
      </c>
      <c r="E2743" s="3"/>
    </row>
    <row r="2744" spans="1:5">
      <c r="A2744" s="59">
        <v>92002</v>
      </c>
      <c r="B2744" s="66" t="s">
        <v>3713</v>
      </c>
      <c r="C2744" s="67" t="s">
        <v>45</v>
      </c>
      <c r="D2744" s="68">
        <v>35.24</v>
      </c>
      <c r="E2744" s="3"/>
    </row>
    <row r="2745" spans="1:5">
      <c r="A2745" s="59">
        <v>92003</v>
      </c>
      <c r="B2745" s="63" t="s">
        <v>3714</v>
      </c>
      <c r="C2745" s="64" t="s">
        <v>45</v>
      </c>
      <c r="D2745" s="65">
        <v>39.520000000000003</v>
      </c>
      <c r="E2745" s="3"/>
    </row>
    <row r="2746" spans="1:5">
      <c r="A2746" s="59">
        <v>92004</v>
      </c>
      <c r="B2746" s="66" t="s">
        <v>3715</v>
      </c>
      <c r="C2746" s="67" t="s">
        <v>45</v>
      </c>
      <c r="D2746" s="68">
        <v>42.09</v>
      </c>
      <c r="E2746" s="3"/>
    </row>
    <row r="2747" spans="1:5">
      <c r="A2747" s="59">
        <v>92005</v>
      </c>
      <c r="B2747" s="63" t="s">
        <v>3716</v>
      </c>
      <c r="C2747" s="64" t="s">
        <v>45</v>
      </c>
      <c r="D2747" s="65">
        <v>46.37</v>
      </c>
      <c r="E2747" s="3"/>
    </row>
    <row r="2748" spans="1:5">
      <c r="A2748" s="89">
        <v>92006</v>
      </c>
      <c r="B2748" s="66" t="s">
        <v>3717</v>
      </c>
      <c r="C2748" s="67" t="s">
        <v>45</v>
      </c>
      <c r="D2748" s="68">
        <v>29.99</v>
      </c>
      <c r="E2748" s="3"/>
    </row>
    <row r="2749" spans="1:5">
      <c r="A2749" s="59">
        <v>92007</v>
      </c>
      <c r="B2749" s="63" t="s">
        <v>3718</v>
      </c>
      <c r="C2749" s="64" t="s">
        <v>45</v>
      </c>
      <c r="D2749" s="65">
        <v>34.270000000000003</v>
      </c>
      <c r="E2749" s="3"/>
    </row>
    <row r="2750" spans="1:5">
      <c r="A2750" s="59">
        <v>92008</v>
      </c>
      <c r="B2750" s="66" t="s">
        <v>3719</v>
      </c>
      <c r="C2750" s="67" t="s">
        <v>45</v>
      </c>
      <c r="D2750" s="68">
        <v>36.840000000000003</v>
      </c>
      <c r="E2750" s="3"/>
    </row>
    <row r="2751" spans="1:5">
      <c r="A2751" s="59">
        <v>92009</v>
      </c>
      <c r="B2751" s="63" t="s">
        <v>3720</v>
      </c>
      <c r="C2751" s="64" t="s">
        <v>45</v>
      </c>
      <c r="D2751" s="65">
        <v>41.12</v>
      </c>
      <c r="E2751" s="3"/>
    </row>
    <row r="2752" spans="1:5">
      <c r="A2752" s="59">
        <v>92010</v>
      </c>
      <c r="B2752" s="66" t="s">
        <v>3721</v>
      </c>
      <c r="C2752" s="67" t="s">
        <v>45</v>
      </c>
      <c r="D2752" s="68">
        <v>51.76</v>
      </c>
      <c r="E2752" s="3"/>
    </row>
    <row r="2753" spans="1:5">
      <c r="A2753" s="59">
        <v>92011</v>
      </c>
      <c r="B2753" s="66" t="s">
        <v>3722</v>
      </c>
      <c r="C2753" s="67" t="s">
        <v>45</v>
      </c>
      <c r="D2753" s="68">
        <v>58.18</v>
      </c>
      <c r="E2753" s="3"/>
    </row>
    <row r="2754" spans="1:5">
      <c r="A2754" s="59">
        <v>92012</v>
      </c>
      <c r="B2754" s="63" t="s">
        <v>3723</v>
      </c>
      <c r="C2754" s="64" t="s">
        <v>45</v>
      </c>
      <c r="D2754" s="65">
        <v>58.61</v>
      </c>
      <c r="E2754" s="3"/>
    </row>
    <row r="2755" spans="1:5">
      <c r="A2755" s="59">
        <v>92013</v>
      </c>
      <c r="B2755" s="66" t="s">
        <v>3724</v>
      </c>
      <c r="C2755" s="67" t="s">
        <v>45</v>
      </c>
      <c r="D2755" s="68">
        <v>65.03</v>
      </c>
      <c r="E2755" s="3"/>
    </row>
    <row r="2756" spans="1:5">
      <c r="A2756" s="59">
        <v>92014</v>
      </c>
      <c r="B2756" s="63" t="s">
        <v>3725</v>
      </c>
      <c r="C2756" s="64" t="s">
        <v>45</v>
      </c>
      <c r="D2756" s="65">
        <v>43.9</v>
      </c>
      <c r="E2756" s="3"/>
    </row>
    <row r="2757" spans="1:5">
      <c r="A2757" s="59">
        <v>92015</v>
      </c>
      <c r="B2757" s="63" t="s">
        <v>3726</v>
      </c>
      <c r="C2757" s="64" t="s">
        <v>45</v>
      </c>
      <c r="D2757" s="65">
        <v>50.32</v>
      </c>
      <c r="E2757" s="3"/>
    </row>
    <row r="2758" spans="1:5">
      <c r="A2758" s="59">
        <v>92016</v>
      </c>
      <c r="B2758" s="63" t="s">
        <v>3727</v>
      </c>
      <c r="C2758" s="64" t="s">
        <v>45</v>
      </c>
      <c r="D2758" s="65">
        <v>50.75</v>
      </c>
      <c r="E2758" s="3"/>
    </row>
    <row r="2759" spans="1:5">
      <c r="A2759" s="59">
        <v>92017</v>
      </c>
      <c r="B2759" s="66" t="s">
        <v>3728</v>
      </c>
      <c r="C2759" s="67" t="s">
        <v>45</v>
      </c>
      <c r="D2759" s="68">
        <v>57.17</v>
      </c>
      <c r="E2759" s="3"/>
    </row>
    <row r="2760" spans="1:5">
      <c r="A2760" s="59">
        <v>92018</v>
      </c>
      <c r="B2760" s="66" t="s">
        <v>3729</v>
      </c>
      <c r="C2760" s="67" t="s">
        <v>45</v>
      </c>
      <c r="D2760" s="68">
        <v>58.16</v>
      </c>
      <c r="E2760" s="3"/>
    </row>
    <row r="2761" spans="1:5">
      <c r="A2761" s="59">
        <v>92019</v>
      </c>
      <c r="B2761" s="63" t="s">
        <v>3730</v>
      </c>
      <c r="C2761" s="64" t="s">
        <v>45</v>
      </c>
      <c r="D2761" s="65">
        <v>69.319999999999993</v>
      </c>
      <c r="E2761" s="3"/>
    </row>
    <row r="2762" spans="1:5">
      <c r="A2762" s="59">
        <v>92020</v>
      </c>
      <c r="B2762" s="63" t="s">
        <v>3731</v>
      </c>
      <c r="C2762" s="64" t="s">
        <v>45</v>
      </c>
      <c r="D2762" s="65">
        <v>86.14</v>
      </c>
      <c r="E2762" s="3"/>
    </row>
    <row r="2763" spans="1:5">
      <c r="A2763" s="59">
        <v>92021</v>
      </c>
      <c r="B2763" s="66" t="s">
        <v>3732</v>
      </c>
      <c r="C2763" s="67" t="s">
        <v>45</v>
      </c>
      <c r="D2763" s="68">
        <v>97.3</v>
      </c>
      <c r="E2763" s="3"/>
    </row>
    <row r="2764" spans="1:5" ht="30">
      <c r="A2764" s="59">
        <v>92022</v>
      </c>
      <c r="B2764" s="66" t="s">
        <v>537</v>
      </c>
      <c r="C2764" s="67" t="s">
        <v>45</v>
      </c>
      <c r="D2764" s="68">
        <v>31.32</v>
      </c>
      <c r="E2764" s="3"/>
    </row>
    <row r="2765" spans="1:5" ht="30">
      <c r="A2765" s="59">
        <v>92023</v>
      </c>
      <c r="B2765" s="66" t="s">
        <v>3733</v>
      </c>
      <c r="C2765" s="67" t="s">
        <v>45</v>
      </c>
      <c r="D2765" s="68">
        <v>38.17</v>
      </c>
      <c r="E2765" s="3"/>
    </row>
    <row r="2766" spans="1:5" ht="30">
      <c r="A2766" s="59">
        <v>92024</v>
      </c>
      <c r="B2766" s="66" t="s">
        <v>3734</v>
      </c>
      <c r="C2766" s="67" t="s">
        <v>45</v>
      </c>
      <c r="D2766" s="68">
        <v>47.88</v>
      </c>
      <c r="E2766" s="3"/>
    </row>
    <row r="2767" spans="1:5" ht="30">
      <c r="A2767" s="59">
        <v>92025</v>
      </c>
      <c r="B2767" s="63" t="s">
        <v>3735</v>
      </c>
      <c r="C2767" s="64" t="s">
        <v>45</v>
      </c>
      <c r="D2767" s="65">
        <v>54.73</v>
      </c>
      <c r="E2767" s="3"/>
    </row>
    <row r="2768" spans="1:5" ht="30">
      <c r="A2768" s="59">
        <v>92026</v>
      </c>
      <c r="B2768" s="63" t="s">
        <v>3736</v>
      </c>
      <c r="C2768" s="64" t="s">
        <v>45</v>
      </c>
      <c r="D2768" s="65">
        <v>43.98</v>
      </c>
      <c r="E2768" s="3"/>
    </row>
    <row r="2769" spans="1:5" ht="30">
      <c r="A2769" s="59">
        <v>92027</v>
      </c>
      <c r="B2769" s="66" t="s">
        <v>3737</v>
      </c>
      <c r="C2769" s="67" t="s">
        <v>45</v>
      </c>
      <c r="D2769" s="68">
        <v>50.83</v>
      </c>
      <c r="E2769" s="3"/>
    </row>
    <row r="2770" spans="1:5" ht="30">
      <c r="A2770" s="59">
        <v>92028</v>
      </c>
      <c r="B2770" s="66" t="s">
        <v>3738</v>
      </c>
      <c r="C2770" s="67" t="s">
        <v>45</v>
      </c>
      <c r="D2770" s="68">
        <v>36.35</v>
      </c>
      <c r="E2770" s="3"/>
    </row>
    <row r="2771" spans="1:5" ht="30">
      <c r="A2771" s="59">
        <v>92029</v>
      </c>
      <c r="B2771" s="63" t="s">
        <v>3739</v>
      </c>
      <c r="C2771" s="64" t="s">
        <v>45</v>
      </c>
      <c r="D2771" s="65">
        <v>43.2</v>
      </c>
      <c r="E2771" s="3"/>
    </row>
    <row r="2772" spans="1:5" ht="30">
      <c r="A2772" s="59">
        <v>92030</v>
      </c>
      <c r="B2772" s="63" t="s">
        <v>3740</v>
      </c>
      <c r="C2772" s="64" t="s">
        <v>45</v>
      </c>
      <c r="D2772" s="65">
        <v>52.87</v>
      </c>
      <c r="E2772" s="3"/>
    </row>
    <row r="2773" spans="1:5" ht="30">
      <c r="A2773" s="59">
        <v>92031</v>
      </c>
      <c r="B2773" s="63" t="s">
        <v>3741</v>
      </c>
      <c r="C2773" s="64" t="s">
        <v>45</v>
      </c>
      <c r="D2773" s="65">
        <v>59.72</v>
      </c>
      <c r="E2773" s="3"/>
    </row>
    <row r="2774" spans="1:5" ht="30">
      <c r="A2774" s="59">
        <v>92032</v>
      </c>
      <c r="B2774" s="63" t="s">
        <v>3742</v>
      </c>
      <c r="C2774" s="64" t="s">
        <v>45</v>
      </c>
      <c r="D2774" s="65">
        <v>53.98</v>
      </c>
      <c r="E2774" s="3"/>
    </row>
    <row r="2775" spans="1:5" ht="30">
      <c r="A2775" s="59">
        <v>92033</v>
      </c>
      <c r="B2775" s="63" t="s">
        <v>3743</v>
      </c>
      <c r="C2775" s="64" t="s">
        <v>45</v>
      </c>
      <c r="D2775" s="65">
        <v>60.83</v>
      </c>
      <c r="E2775" s="3"/>
    </row>
    <row r="2776" spans="1:5" ht="30">
      <c r="A2776" s="59">
        <v>92034</v>
      </c>
      <c r="B2776" s="66" t="s">
        <v>3744</v>
      </c>
      <c r="C2776" s="67" t="s">
        <v>45</v>
      </c>
      <c r="D2776" s="68">
        <v>48.99</v>
      </c>
      <c r="E2776" s="3"/>
    </row>
    <row r="2777" spans="1:5" ht="30">
      <c r="A2777" s="59">
        <v>92035</v>
      </c>
      <c r="B2777" s="66" t="s">
        <v>3745</v>
      </c>
      <c r="C2777" s="67" t="s">
        <v>45</v>
      </c>
      <c r="D2777" s="68">
        <v>55.84</v>
      </c>
      <c r="E2777" s="3"/>
    </row>
    <row r="2778" spans="1:5">
      <c r="A2778" s="59">
        <v>72278</v>
      </c>
      <c r="B2778" s="66" t="s">
        <v>538</v>
      </c>
      <c r="C2778" s="67" t="s">
        <v>45</v>
      </c>
      <c r="D2778" s="68">
        <v>82.85</v>
      </c>
      <c r="E2778" s="3"/>
    </row>
    <row r="2779" spans="1:5">
      <c r="A2779" s="59">
        <v>72280</v>
      </c>
      <c r="B2779" s="66" t="s">
        <v>539</v>
      </c>
      <c r="C2779" s="67" t="s">
        <v>45</v>
      </c>
      <c r="D2779" s="68">
        <v>52.74</v>
      </c>
      <c r="E2779" s="3"/>
    </row>
    <row r="2780" spans="1:5" ht="30">
      <c r="A2780" s="89" t="s">
        <v>1535</v>
      </c>
      <c r="B2780" s="63" t="s">
        <v>3746</v>
      </c>
      <c r="C2780" s="64" t="s">
        <v>45</v>
      </c>
      <c r="D2780" s="65">
        <v>122.42</v>
      </c>
      <c r="E2780" s="3"/>
    </row>
    <row r="2781" spans="1:5" ht="30">
      <c r="A2781" s="59" t="s">
        <v>1536</v>
      </c>
      <c r="B2781" s="66" t="s">
        <v>3747</v>
      </c>
      <c r="C2781" s="67" t="s">
        <v>45</v>
      </c>
      <c r="D2781" s="68">
        <v>161.01</v>
      </c>
      <c r="E2781" s="3"/>
    </row>
    <row r="2782" spans="1:5" ht="30">
      <c r="A2782" s="59" t="s">
        <v>1537</v>
      </c>
      <c r="B2782" s="63" t="s">
        <v>3748</v>
      </c>
      <c r="C2782" s="64" t="s">
        <v>45</v>
      </c>
      <c r="D2782" s="65">
        <v>46.5</v>
      </c>
      <c r="E2782" s="3"/>
    </row>
    <row r="2783" spans="1:5">
      <c r="A2783" s="59">
        <v>83391</v>
      </c>
      <c r="B2783" s="63" t="s">
        <v>3749</v>
      </c>
      <c r="C2783" s="64" t="s">
        <v>45</v>
      </c>
      <c r="D2783" s="65">
        <v>25.35</v>
      </c>
      <c r="E2783" s="3"/>
    </row>
    <row r="2784" spans="1:5">
      <c r="A2784" s="59">
        <v>83392</v>
      </c>
      <c r="B2784" s="66" t="s">
        <v>3750</v>
      </c>
      <c r="C2784" s="67" t="s">
        <v>45</v>
      </c>
      <c r="D2784" s="68">
        <v>18.64</v>
      </c>
      <c r="E2784" s="3"/>
    </row>
    <row r="2785" spans="1:5">
      <c r="A2785" s="59">
        <v>83393</v>
      </c>
      <c r="B2785" s="63" t="s">
        <v>3751</v>
      </c>
      <c r="C2785" s="64" t="s">
        <v>45</v>
      </c>
      <c r="D2785" s="65">
        <v>24.06</v>
      </c>
      <c r="E2785" s="3"/>
    </row>
    <row r="2786" spans="1:5">
      <c r="A2786" s="59">
        <v>83470</v>
      </c>
      <c r="B2786" s="66" t="s">
        <v>540</v>
      </c>
      <c r="C2786" s="67" t="s">
        <v>45</v>
      </c>
      <c r="D2786" s="68">
        <v>79.84</v>
      </c>
      <c r="E2786" s="3"/>
    </row>
    <row r="2787" spans="1:5">
      <c r="A2787" s="59">
        <v>93040</v>
      </c>
      <c r="B2787" s="63" t="s">
        <v>3752</v>
      </c>
      <c r="C2787" s="64" t="s">
        <v>45</v>
      </c>
      <c r="D2787" s="65">
        <v>12.72</v>
      </c>
      <c r="E2787" s="3"/>
    </row>
    <row r="2788" spans="1:5">
      <c r="A2788" s="59">
        <v>93041</v>
      </c>
      <c r="B2788" s="66" t="s">
        <v>3753</v>
      </c>
      <c r="C2788" s="67" t="s">
        <v>45</v>
      </c>
      <c r="D2788" s="68">
        <v>79.37</v>
      </c>
      <c r="E2788" s="3"/>
    </row>
    <row r="2789" spans="1:5">
      <c r="A2789" s="59">
        <v>93042</v>
      </c>
      <c r="B2789" s="66" t="s">
        <v>3754</v>
      </c>
      <c r="C2789" s="67" t="s">
        <v>45</v>
      </c>
      <c r="D2789" s="68">
        <v>25.74</v>
      </c>
      <c r="E2789" s="3"/>
    </row>
    <row r="2790" spans="1:5">
      <c r="A2790" s="59">
        <v>93043</v>
      </c>
      <c r="B2790" s="63" t="s">
        <v>3755</v>
      </c>
      <c r="C2790" s="64" t="s">
        <v>45</v>
      </c>
      <c r="D2790" s="65">
        <v>34.25</v>
      </c>
      <c r="E2790" s="3"/>
    </row>
    <row r="2791" spans="1:5">
      <c r="A2791" s="59">
        <v>93044</v>
      </c>
      <c r="B2791" s="63" t="s">
        <v>541</v>
      </c>
      <c r="C2791" s="64" t="s">
        <v>45</v>
      </c>
      <c r="D2791" s="65">
        <v>14.3</v>
      </c>
      <c r="E2791" s="3"/>
    </row>
    <row r="2792" spans="1:5">
      <c r="A2792" s="59">
        <v>93045</v>
      </c>
      <c r="B2792" s="66" t="s">
        <v>3756</v>
      </c>
      <c r="C2792" s="67" t="s">
        <v>45</v>
      </c>
      <c r="D2792" s="68">
        <v>44.56</v>
      </c>
      <c r="E2792" s="3"/>
    </row>
    <row r="2793" spans="1:5">
      <c r="A2793" s="59">
        <v>97583</v>
      </c>
      <c r="B2793" s="63" t="s">
        <v>6378</v>
      </c>
      <c r="C2793" s="64" t="s">
        <v>45</v>
      </c>
      <c r="D2793" s="65">
        <v>38.81</v>
      </c>
      <c r="E2793" s="3"/>
    </row>
    <row r="2794" spans="1:5">
      <c r="A2794" s="59">
        <v>97584</v>
      </c>
      <c r="B2794" s="66" t="s">
        <v>6379</v>
      </c>
      <c r="C2794" s="67" t="s">
        <v>45</v>
      </c>
      <c r="D2794" s="68">
        <v>52.62</v>
      </c>
      <c r="E2794" s="3"/>
    </row>
    <row r="2795" spans="1:5">
      <c r="A2795" s="59">
        <v>97585</v>
      </c>
      <c r="B2795" s="63" t="s">
        <v>6380</v>
      </c>
      <c r="C2795" s="64" t="s">
        <v>45</v>
      </c>
      <c r="D2795" s="65">
        <v>52.87</v>
      </c>
      <c r="E2795" s="3"/>
    </row>
    <row r="2796" spans="1:5">
      <c r="A2796" s="59">
        <v>97586</v>
      </c>
      <c r="B2796" s="66" t="s">
        <v>6381</v>
      </c>
      <c r="C2796" s="67" t="s">
        <v>45</v>
      </c>
      <c r="D2796" s="68">
        <v>69.540000000000006</v>
      </c>
      <c r="E2796" s="3"/>
    </row>
    <row r="2797" spans="1:5">
      <c r="A2797" s="59">
        <v>97587</v>
      </c>
      <c r="B2797" s="63" t="s">
        <v>6382</v>
      </c>
      <c r="C2797" s="64" t="s">
        <v>45</v>
      </c>
      <c r="D2797" s="65">
        <v>118.27</v>
      </c>
      <c r="E2797" s="3"/>
    </row>
    <row r="2798" spans="1:5">
      <c r="A2798" s="59">
        <v>97589</v>
      </c>
      <c r="B2798" s="66" t="s">
        <v>6383</v>
      </c>
      <c r="C2798" s="67" t="s">
        <v>45</v>
      </c>
      <c r="D2798" s="68">
        <v>28.25</v>
      </c>
      <c r="E2798" s="3"/>
    </row>
    <row r="2799" spans="1:5" ht="30">
      <c r="A2799" s="59">
        <v>97590</v>
      </c>
      <c r="B2799" s="63" t="s">
        <v>6384</v>
      </c>
      <c r="C2799" s="64" t="s">
        <v>45</v>
      </c>
      <c r="D2799" s="65">
        <v>51.28</v>
      </c>
      <c r="E2799" s="3"/>
    </row>
    <row r="2800" spans="1:5" ht="30">
      <c r="A2800" s="59">
        <v>97591</v>
      </c>
      <c r="B2800" s="66" t="s">
        <v>6385</v>
      </c>
      <c r="C2800" s="67" t="s">
        <v>45</v>
      </c>
      <c r="D2800" s="68">
        <v>70.709999999999994</v>
      </c>
      <c r="E2800" s="3"/>
    </row>
    <row r="2801" spans="1:5">
      <c r="A2801" s="59">
        <v>97592</v>
      </c>
      <c r="B2801" s="63" t="s">
        <v>6386</v>
      </c>
      <c r="C2801" s="64" t="s">
        <v>45</v>
      </c>
      <c r="D2801" s="65">
        <v>85.77</v>
      </c>
      <c r="E2801" s="3"/>
    </row>
    <row r="2802" spans="1:5">
      <c r="A2802" s="59">
        <v>97593</v>
      </c>
      <c r="B2802" s="63" t="s">
        <v>6387</v>
      </c>
      <c r="C2802" s="64" t="s">
        <v>45</v>
      </c>
      <c r="D2802" s="65">
        <v>67.94</v>
      </c>
      <c r="E2802" s="3"/>
    </row>
    <row r="2803" spans="1:5">
      <c r="A2803" s="59">
        <v>97594</v>
      </c>
      <c r="B2803" s="63" t="s">
        <v>6388</v>
      </c>
      <c r="C2803" s="64" t="s">
        <v>45</v>
      </c>
      <c r="D2803" s="65">
        <v>69.69</v>
      </c>
      <c r="E2803" s="3"/>
    </row>
    <row r="2804" spans="1:5">
      <c r="A2804" s="59">
        <v>97595</v>
      </c>
      <c r="B2804" s="63" t="s">
        <v>6389</v>
      </c>
      <c r="C2804" s="64" t="s">
        <v>45</v>
      </c>
      <c r="D2804" s="65">
        <v>42.69</v>
      </c>
      <c r="E2804" s="3"/>
    </row>
    <row r="2805" spans="1:5">
      <c r="A2805" s="59">
        <v>97596</v>
      </c>
      <c r="B2805" s="66" t="s">
        <v>6390</v>
      </c>
      <c r="C2805" s="67" t="s">
        <v>45</v>
      </c>
      <c r="D2805" s="68">
        <v>30.24</v>
      </c>
      <c r="E2805" s="3"/>
    </row>
    <row r="2806" spans="1:5">
      <c r="A2806" s="59">
        <v>97597</v>
      </c>
      <c r="B2806" s="63" t="s">
        <v>6391</v>
      </c>
      <c r="C2806" s="64" t="s">
        <v>45</v>
      </c>
      <c r="D2806" s="65">
        <v>37.840000000000003</v>
      </c>
      <c r="E2806" s="3"/>
    </row>
    <row r="2807" spans="1:5">
      <c r="A2807" s="59">
        <v>97598</v>
      </c>
      <c r="B2807" s="66" t="s">
        <v>6392</v>
      </c>
      <c r="C2807" s="67" t="s">
        <v>45</v>
      </c>
      <c r="D2807" s="68">
        <v>36.25</v>
      </c>
      <c r="E2807" s="3"/>
    </row>
    <row r="2808" spans="1:5">
      <c r="A2808" s="59">
        <v>97599</v>
      </c>
      <c r="B2808" s="63" t="s">
        <v>6393</v>
      </c>
      <c r="C2808" s="64" t="s">
        <v>45</v>
      </c>
      <c r="D2808" s="65">
        <v>32.340000000000003</v>
      </c>
      <c r="E2808" s="3"/>
    </row>
    <row r="2809" spans="1:5">
      <c r="A2809" s="59">
        <v>97609</v>
      </c>
      <c r="B2809" s="66" t="s">
        <v>6394</v>
      </c>
      <c r="C2809" s="67" t="s">
        <v>45</v>
      </c>
      <c r="D2809" s="68">
        <v>30.85</v>
      </c>
      <c r="E2809" s="3"/>
    </row>
    <row r="2810" spans="1:5">
      <c r="A2810" s="59">
        <v>97610</v>
      </c>
      <c r="B2810" s="63" t="s">
        <v>6395</v>
      </c>
      <c r="C2810" s="64" t="s">
        <v>45</v>
      </c>
      <c r="D2810" s="65">
        <v>39.36</v>
      </c>
      <c r="E2810" s="3"/>
    </row>
    <row r="2811" spans="1:5">
      <c r="A2811" s="59">
        <v>97611</v>
      </c>
      <c r="B2811" s="66" t="s">
        <v>6396</v>
      </c>
      <c r="C2811" s="67" t="s">
        <v>45</v>
      </c>
      <c r="D2811" s="68">
        <v>17.829999999999998</v>
      </c>
      <c r="E2811" s="3"/>
    </row>
    <row r="2812" spans="1:5">
      <c r="A2812" s="59">
        <v>97612</v>
      </c>
      <c r="B2812" s="63" t="s">
        <v>6397</v>
      </c>
      <c r="C2812" s="64" t="s">
        <v>45</v>
      </c>
      <c r="D2812" s="65">
        <v>19.41</v>
      </c>
      <c r="E2812" s="3"/>
    </row>
    <row r="2813" spans="1:5">
      <c r="A2813" s="59">
        <v>97613</v>
      </c>
      <c r="B2813" s="66" t="s">
        <v>6398</v>
      </c>
      <c r="C2813" s="67" t="s">
        <v>45</v>
      </c>
      <c r="D2813" s="68">
        <v>24.63</v>
      </c>
      <c r="E2813" s="3"/>
    </row>
    <row r="2814" spans="1:5">
      <c r="A2814" s="59">
        <v>97614</v>
      </c>
      <c r="B2814" s="63" t="s">
        <v>6399</v>
      </c>
      <c r="C2814" s="64" t="s">
        <v>45</v>
      </c>
      <c r="D2814" s="65">
        <v>43.51</v>
      </c>
      <c r="E2814" s="3"/>
    </row>
    <row r="2815" spans="1:5">
      <c r="A2815" s="59">
        <v>97615</v>
      </c>
      <c r="B2815" s="66" t="s">
        <v>6400</v>
      </c>
      <c r="C2815" s="67" t="s">
        <v>45</v>
      </c>
      <c r="D2815" s="68">
        <v>29.71</v>
      </c>
      <c r="E2815" s="3"/>
    </row>
    <row r="2816" spans="1:5">
      <c r="A2816" s="59">
        <v>97616</v>
      </c>
      <c r="B2816" s="66" t="s">
        <v>6401</v>
      </c>
      <c r="C2816" s="67" t="s">
        <v>45</v>
      </c>
      <c r="D2816" s="68">
        <v>33.090000000000003</v>
      </c>
      <c r="E2816" s="3"/>
    </row>
    <row r="2817" spans="1:5">
      <c r="A2817" s="59">
        <v>97617</v>
      </c>
      <c r="B2817" s="63" t="s">
        <v>6402</v>
      </c>
      <c r="C2817" s="64" t="s">
        <v>45</v>
      </c>
      <c r="D2817" s="65">
        <v>32.85</v>
      </c>
      <c r="E2817" s="3"/>
    </row>
    <row r="2818" spans="1:5">
      <c r="A2818" s="59">
        <v>97618</v>
      </c>
      <c r="B2818" s="66" t="s">
        <v>6403</v>
      </c>
      <c r="C2818" s="67" t="s">
        <v>45</v>
      </c>
      <c r="D2818" s="68">
        <v>31.93</v>
      </c>
      <c r="E2818" s="3"/>
    </row>
    <row r="2819" spans="1:5" ht="30">
      <c r="A2819" s="59">
        <v>9540</v>
      </c>
      <c r="B2819" s="63" t="s">
        <v>3757</v>
      </c>
      <c r="C2819" s="64" t="s">
        <v>45</v>
      </c>
      <c r="D2819" s="65">
        <v>1009.61</v>
      </c>
      <c r="E2819" s="3"/>
    </row>
    <row r="2820" spans="1:5">
      <c r="A2820" s="59">
        <v>41598</v>
      </c>
      <c r="B2820" s="66" t="s">
        <v>3758</v>
      </c>
      <c r="C2820" s="67" t="s">
        <v>45</v>
      </c>
      <c r="D2820" s="68">
        <v>1413.37</v>
      </c>
      <c r="E2820" s="3"/>
    </row>
    <row r="2821" spans="1:5">
      <c r="A2821" s="59">
        <v>72941</v>
      </c>
      <c r="B2821" s="63" t="s">
        <v>3759</v>
      </c>
      <c r="C2821" s="64" t="s">
        <v>45</v>
      </c>
      <c r="D2821" s="65">
        <v>158.13</v>
      </c>
      <c r="E2821" s="3"/>
    </row>
    <row r="2822" spans="1:5">
      <c r="A2822" s="59">
        <v>73624</v>
      </c>
      <c r="B2822" s="66" t="s">
        <v>542</v>
      </c>
      <c r="C2822" s="67" t="s">
        <v>45</v>
      </c>
      <c r="D2822" s="68">
        <v>77.010000000000005</v>
      </c>
      <c r="E2822" s="3"/>
    </row>
    <row r="2823" spans="1:5" ht="30">
      <c r="A2823" s="59" t="s">
        <v>1538</v>
      </c>
      <c r="B2823" s="63" t="s">
        <v>543</v>
      </c>
      <c r="C2823" s="64" t="s">
        <v>45</v>
      </c>
      <c r="D2823" s="65">
        <v>9.86</v>
      </c>
      <c r="E2823" s="3"/>
    </row>
    <row r="2824" spans="1:5" ht="30">
      <c r="A2824" s="59" t="s">
        <v>1539</v>
      </c>
      <c r="B2824" s="66" t="s">
        <v>544</v>
      </c>
      <c r="C2824" s="67" t="s">
        <v>45</v>
      </c>
      <c r="D2824" s="68">
        <v>9.67</v>
      </c>
      <c r="E2824" s="3"/>
    </row>
    <row r="2825" spans="1:5" ht="30">
      <c r="A2825" s="59" t="s">
        <v>1540</v>
      </c>
      <c r="B2825" s="66" t="s">
        <v>3760</v>
      </c>
      <c r="C2825" s="67" t="s">
        <v>45</v>
      </c>
      <c r="D2825" s="68">
        <v>6.96</v>
      </c>
      <c r="E2825" s="3"/>
    </row>
    <row r="2826" spans="1:5" ht="30">
      <c r="A2826" s="59" t="s">
        <v>1541</v>
      </c>
      <c r="B2826" s="63" t="s">
        <v>3761</v>
      </c>
      <c r="C2826" s="64" t="s">
        <v>45</v>
      </c>
      <c r="D2826" s="65">
        <v>4.49</v>
      </c>
      <c r="E2826" s="3"/>
    </row>
    <row r="2827" spans="1:5" ht="30">
      <c r="A2827" s="59" t="s">
        <v>1542</v>
      </c>
      <c r="B2827" s="63" t="s">
        <v>3762</v>
      </c>
      <c r="C2827" s="64" t="s">
        <v>45</v>
      </c>
      <c r="D2827" s="65">
        <v>4.0999999999999996</v>
      </c>
      <c r="E2827" s="3"/>
    </row>
    <row r="2828" spans="1:5" ht="30">
      <c r="A2828" s="59" t="s">
        <v>1543</v>
      </c>
      <c r="B2828" s="66" t="s">
        <v>3763</v>
      </c>
      <c r="C2828" s="67" t="s">
        <v>45</v>
      </c>
      <c r="D2828" s="68">
        <v>341.94</v>
      </c>
      <c r="E2828" s="3"/>
    </row>
    <row r="2829" spans="1:5">
      <c r="A2829" s="59" t="s">
        <v>1544</v>
      </c>
      <c r="B2829" s="63" t="s">
        <v>3764</v>
      </c>
      <c r="C2829" s="64" t="s">
        <v>45</v>
      </c>
      <c r="D2829" s="65">
        <v>27.56</v>
      </c>
      <c r="E2829" s="3"/>
    </row>
    <row r="2830" spans="1:5">
      <c r="A2830" s="59" t="s">
        <v>1545</v>
      </c>
      <c r="B2830" s="63" t="s">
        <v>3765</v>
      </c>
      <c r="C2830" s="64" t="s">
        <v>45</v>
      </c>
      <c r="D2830" s="65">
        <v>84.7</v>
      </c>
      <c r="E2830" s="3"/>
    </row>
    <row r="2831" spans="1:5">
      <c r="A2831" s="59">
        <v>88543</v>
      </c>
      <c r="B2831" s="66" t="s">
        <v>3766</v>
      </c>
      <c r="C2831" s="67" t="s">
        <v>45</v>
      </c>
      <c r="D2831" s="68">
        <v>133.22999999999999</v>
      </c>
      <c r="E2831" s="3"/>
    </row>
    <row r="2832" spans="1:5">
      <c r="A2832" s="59">
        <v>88544</v>
      </c>
      <c r="B2832" s="63" t="s">
        <v>3767</v>
      </c>
      <c r="C2832" s="64" t="s">
        <v>45</v>
      </c>
      <c r="D2832" s="65">
        <v>84</v>
      </c>
      <c r="E2832" s="3"/>
    </row>
    <row r="2833" spans="1:5">
      <c r="A2833" s="59">
        <v>88545</v>
      </c>
      <c r="B2833" s="63" t="s">
        <v>3768</v>
      </c>
      <c r="C2833" s="64" t="s">
        <v>45</v>
      </c>
      <c r="D2833" s="65">
        <v>154.65</v>
      </c>
      <c r="E2833" s="3"/>
    </row>
    <row r="2834" spans="1:5" ht="30">
      <c r="A2834" s="59" t="s">
        <v>1546</v>
      </c>
      <c r="B2834" s="66" t="s">
        <v>545</v>
      </c>
      <c r="C2834" s="67" t="s">
        <v>45</v>
      </c>
      <c r="D2834" s="68">
        <v>533.91999999999996</v>
      </c>
      <c r="E2834" s="3"/>
    </row>
    <row r="2835" spans="1:5" ht="30">
      <c r="A2835" s="59" t="s">
        <v>1547</v>
      </c>
      <c r="B2835" s="63" t="s">
        <v>546</v>
      </c>
      <c r="C2835" s="64" t="s">
        <v>45</v>
      </c>
      <c r="D2835" s="65">
        <v>491.37</v>
      </c>
      <c r="E2835" s="3"/>
    </row>
    <row r="2836" spans="1:5" ht="30">
      <c r="A2836" s="59" t="s">
        <v>1548</v>
      </c>
      <c r="B2836" s="66" t="s">
        <v>547</v>
      </c>
      <c r="C2836" s="67" t="s">
        <v>45</v>
      </c>
      <c r="D2836" s="68">
        <v>545.73</v>
      </c>
      <c r="E2836" s="3"/>
    </row>
    <row r="2837" spans="1:5" ht="30">
      <c r="A2837" s="59" t="s">
        <v>1549</v>
      </c>
      <c r="B2837" s="63" t="s">
        <v>548</v>
      </c>
      <c r="C2837" s="64" t="s">
        <v>45</v>
      </c>
      <c r="D2837" s="65">
        <v>634.71</v>
      </c>
      <c r="E2837" s="3"/>
    </row>
    <row r="2838" spans="1:5" ht="30">
      <c r="A2838" s="59" t="s">
        <v>1550</v>
      </c>
      <c r="B2838" s="63" t="s">
        <v>3769</v>
      </c>
      <c r="C2838" s="64" t="s">
        <v>45</v>
      </c>
      <c r="D2838" s="65">
        <v>1105.1600000000001</v>
      </c>
      <c r="E2838" s="3"/>
    </row>
    <row r="2839" spans="1:5" ht="30">
      <c r="A2839" s="59" t="s">
        <v>1551</v>
      </c>
      <c r="B2839" s="63" t="s">
        <v>3770</v>
      </c>
      <c r="C2839" s="64" t="s">
        <v>45</v>
      </c>
      <c r="D2839" s="65">
        <v>1107.46</v>
      </c>
      <c r="E2839" s="3"/>
    </row>
    <row r="2840" spans="1:5" ht="30">
      <c r="A2840" s="59" t="s">
        <v>1552</v>
      </c>
      <c r="B2840" s="66" t="s">
        <v>3771</v>
      </c>
      <c r="C2840" s="67" t="s">
        <v>45</v>
      </c>
      <c r="D2840" s="68">
        <v>1313.08</v>
      </c>
      <c r="E2840" s="3"/>
    </row>
    <row r="2841" spans="1:5" ht="30">
      <c r="A2841" s="59" t="s">
        <v>1553</v>
      </c>
      <c r="B2841" s="63" t="s">
        <v>3772</v>
      </c>
      <c r="C2841" s="64" t="s">
        <v>45</v>
      </c>
      <c r="D2841" s="65">
        <v>2000.47</v>
      </c>
      <c r="E2841" s="3"/>
    </row>
    <row r="2842" spans="1:5" ht="30">
      <c r="A2842" s="59" t="s">
        <v>1554</v>
      </c>
      <c r="B2842" s="66" t="s">
        <v>3773</v>
      </c>
      <c r="C2842" s="67" t="s">
        <v>45</v>
      </c>
      <c r="D2842" s="68">
        <v>731</v>
      </c>
      <c r="E2842" s="3"/>
    </row>
    <row r="2843" spans="1:5" ht="30">
      <c r="A2843" s="59" t="s">
        <v>1555</v>
      </c>
      <c r="B2843" s="66" t="s">
        <v>3774</v>
      </c>
      <c r="C2843" s="67" t="s">
        <v>45</v>
      </c>
      <c r="D2843" s="68">
        <v>828.33</v>
      </c>
      <c r="E2843" s="3"/>
    </row>
    <row r="2844" spans="1:5" ht="30">
      <c r="A2844" s="59" t="s">
        <v>1556</v>
      </c>
      <c r="B2844" s="63" t="s">
        <v>3775</v>
      </c>
      <c r="C2844" s="64" t="s">
        <v>45</v>
      </c>
      <c r="D2844" s="65">
        <v>888.54</v>
      </c>
      <c r="E2844" s="3"/>
    </row>
    <row r="2845" spans="1:5" ht="30">
      <c r="A2845" s="59" t="s">
        <v>1557</v>
      </c>
      <c r="B2845" s="63" t="s">
        <v>3776</v>
      </c>
      <c r="C2845" s="64" t="s">
        <v>45</v>
      </c>
      <c r="D2845" s="65">
        <v>1052.2</v>
      </c>
      <c r="E2845" s="3"/>
    </row>
    <row r="2846" spans="1:5" ht="30">
      <c r="A2846" s="59" t="s">
        <v>1558</v>
      </c>
      <c r="B2846" s="66" t="s">
        <v>3777</v>
      </c>
      <c r="C2846" s="67" t="s">
        <v>45</v>
      </c>
      <c r="D2846" s="68">
        <v>1389.13</v>
      </c>
      <c r="E2846" s="3"/>
    </row>
    <row r="2847" spans="1:5" ht="30">
      <c r="A2847" s="59">
        <v>83394</v>
      </c>
      <c r="B2847" s="63" t="s">
        <v>3778</v>
      </c>
      <c r="C2847" s="64" t="s">
        <v>45</v>
      </c>
      <c r="D2847" s="65">
        <v>928.69</v>
      </c>
      <c r="E2847" s="3"/>
    </row>
    <row r="2848" spans="1:5" ht="30">
      <c r="A2848" s="59">
        <v>83396</v>
      </c>
      <c r="B2848" s="66" t="s">
        <v>3779</v>
      </c>
      <c r="C2848" s="67" t="s">
        <v>45</v>
      </c>
      <c r="D2848" s="68">
        <v>837.35</v>
      </c>
      <c r="E2848" s="3"/>
    </row>
    <row r="2849" spans="1:5" ht="30">
      <c r="A2849" s="59">
        <v>83397</v>
      </c>
      <c r="B2849" s="63" t="s">
        <v>3780</v>
      </c>
      <c r="C2849" s="64" t="s">
        <v>45</v>
      </c>
      <c r="D2849" s="65">
        <v>1106.42</v>
      </c>
      <c r="E2849" s="3"/>
    </row>
    <row r="2850" spans="1:5" ht="30">
      <c r="A2850" s="59">
        <v>83398</v>
      </c>
      <c r="B2850" s="66" t="s">
        <v>3781</v>
      </c>
      <c r="C2850" s="67" t="s">
        <v>45</v>
      </c>
      <c r="D2850" s="68">
        <v>972.84</v>
      </c>
      <c r="E2850" s="3"/>
    </row>
    <row r="2851" spans="1:5">
      <c r="A2851" s="59" t="s">
        <v>1559</v>
      </c>
      <c r="B2851" s="66" t="s">
        <v>3782</v>
      </c>
      <c r="C2851" s="67" t="s">
        <v>45</v>
      </c>
      <c r="D2851" s="68">
        <v>1089.6600000000001</v>
      </c>
      <c r="E2851" s="3"/>
    </row>
    <row r="2852" spans="1:5">
      <c r="A2852" s="59" t="s">
        <v>1560</v>
      </c>
      <c r="B2852" s="63" t="s">
        <v>3783</v>
      </c>
      <c r="C2852" s="64" t="s">
        <v>45</v>
      </c>
      <c r="D2852" s="65">
        <v>1091.04</v>
      </c>
      <c r="E2852" s="3"/>
    </row>
    <row r="2853" spans="1:5">
      <c r="A2853" s="59" t="s">
        <v>1561</v>
      </c>
      <c r="B2853" s="66" t="s">
        <v>3784</v>
      </c>
      <c r="C2853" s="67" t="s">
        <v>45</v>
      </c>
      <c r="D2853" s="68">
        <v>1123.79</v>
      </c>
      <c r="E2853" s="3"/>
    </row>
    <row r="2854" spans="1:5">
      <c r="A2854" s="59" t="s">
        <v>1562</v>
      </c>
      <c r="B2854" s="66" t="s">
        <v>6404</v>
      </c>
      <c r="C2854" s="67" t="s">
        <v>45</v>
      </c>
      <c r="D2854" s="68">
        <v>1134</v>
      </c>
      <c r="E2854" s="3"/>
    </row>
    <row r="2855" spans="1:5">
      <c r="A2855" s="59" t="s">
        <v>1563</v>
      </c>
      <c r="B2855" s="63" t="s">
        <v>549</v>
      </c>
      <c r="C2855" s="64" t="s">
        <v>45</v>
      </c>
      <c r="D2855" s="65">
        <v>718.52</v>
      </c>
      <c r="E2855" s="3"/>
    </row>
    <row r="2856" spans="1:5">
      <c r="A2856" s="59">
        <v>72281</v>
      </c>
      <c r="B2856" s="63" t="s">
        <v>550</v>
      </c>
      <c r="C2856" s="64" t="s">
        <v>45</v>
      </c>
      <c r="D2856" s="65">
        <v>92.91</v>
      </c>
      <c r="E2856" s="3"/>
    </row>
    <row r="2857" spans="1:5">
      <c r="A2857" s="59">
        <v>72282</v>
      </c>
      <c r="B2857" s="66" t="s">
        <v>3785</v>
      </c>
      <c r="C2857" s="67" t="s">
        <v>45</v>
      </c>
      <c r="D2857" s="68">
        <v>123.46</v>
      </c>
      <c r="E2857" s="3"/>
    </row>
    <row r="2858" spans="1:5">
      <c r="A2858" s="59" t="s">
        <v>1564</v>
      </c>
      <c r="B2858" s="66" t="s">
        <v>551</v>
      </c>
      <c r="C2858" s="67" t="s">
        <v>45</v>
      </c>
      <c r="D2858" s="68">
        <v>36.08</v>
      </c>
      <c r="E2858" s="3"/>
    </row>
    <row r="2859" spans="1:5">
      <c r="A2859" s="59" t="s">
        <v>1565</v>
      </c>
      <c r="B2859" s="63" t="s">
        <v>552</v>
      </c>
      <c r="C2859" s="64" t="s">
        <v>45</v>
      </c>
      <c r="D2859" s="65">
        <v>47.76</v>
      </c>
      <c r="E2859" s="3"/>
    </row>
    <row r="2860" spans="1:5">
      <c r="A2860" s="59" t="s">
        <v>1566</v>
      </c>
      <c r="B2860" s="63" t="s">
        <v>553</v>
      </c>
      <c r="C2860" s="64" t="s">
        <v>45</v>
      </c>
      <c r="D2860" s="65">
        <v>23.18</v>
      </c>
      <c r="E2860" s="3"/>
    </row>
    <row r="2861" spans="1:5">
      <c r="A2861" s="59" t="s">
        <v>1567</v>
      </c>
      <c r="B2861" s="63" t="s">
        <v>554</v>
      </c>
      <c r="C2861" s="64" t="s">
        <v>45</v>
      </c>
      <c r="D2861" s="65">
        <v>30.12</v>
      </c>
      <c r="E2861" s="3"/>
    </row>
    <row r="2862" spans="1:5">
      <c r="A2862" s="59" t="s">
        <v>1568</v>
      </c>
      <c r="B2862" s="66" t="s">
        <v>555</v>
      </c>
      <c r="C2862" s="67" t="s">
        <v>45</v>
      </c>
      <c r="D2862" s="68">
        <v>53.65</v>
      </c>
      <c r="E2862" s="3"/>
    </row>
    <row r="2863" spans="1:5">
      <c r="A2863" s="59" t="s">
        <v>1569</v>
      </c>
      <c r="B2863" s="63" t="s">
        <v>556</v>
      </c>
      <c r="C2863" s="64" t="s">
        <v>45</v>
      </c>
      <c r="D2863" s="65">
        <v>42.97</v>
      </c>
      <c r="E2863" s="3"/>
    </row>
    <row r="2864" spans="1:5">
      <c r="A2864" s="59" t="s">
        <v>1570</v>
      </c>
      <c r="B2864" s="63" t="s">
        <v>557</v>
      </c>
      <c r="C2864" s="64" t="s">
        <v>45</v>
      </c>
      <c r="D2864" s="65">
        <v>49.05</v>
      </c>
      <c r="E2864" s="3"/>
    </row>
    <row r="2865" spans="1:5">
      <c r="A2865" s="59" t="s">
        <v>1571</v>
      </c>
      <c r="B2865" s="66" t="s">
        <v>558</v>
      </c>
      <c r="C2865" s="67" t="s">
        <v>45</v>
      </c>
      <c r="D2865" s="68">
        <v>56.52</v>
      </c>
      <c r="E2865" s="3"/>
    </row>
    <row r="2866" spans="1:5" ht="30">
      <c r="A2866" s="59" t="s">
        <v>1572</v>
      </c>
      <c r="B2866" s="63" t="s">
        <v>3786</v>
      </c>
      <c r="C2866" s="64" t="s">
        <v>45</v>
      </c>
      <c r="D2866" s="65">
        <v>120.94</v>
      </c>
      <c r="E2866" s="3"/>
    </row>
    <row r="2867" spans="1:5">
      <c r="A2867" s="59" t="s">
        <v>1573</v>
      </c>
      <c r="B2867" s="66" t="s">
        <v>559</v>
      </c>
      <c r="C2867" s="67" t="s">
        <v>45</v>
      </c>
      <c r="D2867" s="68">
        <v>253.09</v>
      </c>
      <c r="E2867" s="3"/>
    </row>
    <row r="2868" spans="1:5">
      <c r="A2868" s="59">
        <v>83399</v>
      </c>
      <c r="B2868" s="63" t="s">
        <v>3787</v>
      </c>
      <c r="C2868" s="64" t="s">
        <v>45</v>
      </c>
      <c r="D2868" s="65">
        <v>26.99</v>
      </c>
      <c r="E2868" s="3"/>
    </row>
    <row r="2869" spans="1:5" ht="30">
      <c r="A2869" s="59">
        <v>83400</v>
      </c>
      <c r="B2869" s="66" t="s">
        <v>3788</v>
      </c>
      <c r="C2869" s="67" t="s">
        <v>45</v>
      </c>
      <c r="D2869" s="68">
        <v>87.55</v>
      </c>
      <c r="E2869" s="3"/>
    </row>
    <row r="2870" spans="1:5" ht="30">
      <c r="A2870" s="59">
        <v>83401</v>
      </c>
      <c r="B2870" s="63" t="s">
        <v>3789</v>
      </c>
      <c r="C2870" s="64" t="s">
        <v>45</v>
      </c>
      <c r="D2870" s="65">
        <v>87.55</v>
      </c>
      <c r="E2870" s="3"/>
    </row>
    <row r="2871" spans="1:5">
      <c r="A2871" s="59">
        <v>83402</v>
      </c>
      <c r="B2871" s="66" t="s">
        <v>560</v>
      </c>
      <c r="C2871" s="67" t="s">
        <v>45</v>
      </c>
      <c r="D2871" s="68">
        <v>46.75</v>
      </c>
      <c r="E2871" s="3"/>
    </row>
    <row r="2872" spans="1:5" ht="30">
      <c r="A2872" s="59">
        <v>83475</v>
      </c>
      <c r="B2872" s="63" t="s">
        <v>561</v>
      </c>
      <c r="C2872" s="64" t="s">
        <v>45</v>
      </c>
      <c r="D2872" s="65">
        <v>332.94</v>
      </c>
      <c r="E2872" s="3"/>
    </row>
    <row r="2873" spans="1:5" ht="30">
      <c r="A2873" s="59">
        <v>83478</v>
      </c>
      <c r="B2873" s="66" t="s">
        <v>3790</v>
      </c>
      <c r="C2873" s="67" t="s">
        <v>45</v>
      </c>
      <c r="D2873" s="68">
        <v>234.14</v>
      </c>
      <c r="E2873" s="3"/>
    </row>
    <row r="2874" spans="1:5">
      <c r="A2874" s="59">
        <v>83479</v>
      </c>
      <c r="B2874" s="63" t="s">
        <v>3791</v>
      </c>
      <c r="C2874" s="64" t="s">
        <v>45</v>
      </c>
      <c r="D2874" s="65">
        <v>94.83</v>
      </c>
      <c r="E2874" s="3"/>
    </row>
    <row r="2875" spans="1:5">
      <c r="A2875" s="59">
        <v>83480</v>
      </c>
      <c r="B2875" s="66" t="s">
        <v>562</v>
      </c>
      <c r="C2875" s="67" t="s">
        <v>45</v>
      </c>
      <c r="D2875" s="68">
        <v>75.45</v>
      </c>
      <c r="E2875" s="3"/>
    </row>
    <row r="2876" spans="1:5">
      <c r="A2876" s="59">
        <v>83481</v>
      </c>
      <c r="B2876" s="63" t="s">
        <v>563</v>
      </c>
      <c r="C2876" s="64" t="s">
        <v>45</v>
      </c>
      <c r="D2876" s="65">
        <v>84.44</v>
      </c>
      <c r="E2876" s="3"/>
    </row>
    <row r="2877" spans="1:5">
      <c r="A2877" s="59">
        <v>97600</v>
      </c>
      <c r="B2877" s="66" t="s">
        <v>6405</v>
      </c>
      <c r="C2877" s="67" t="s">
        <v>45</v>
      </c>
      <c r="D2877" s="68">
        <v>202.57</v>
      </c>
      <c r="E2877" s="3"/>
    </row>
    <row r="2878" spans="1:5">
      <c r="A2878" s="59">
        <v>97601</v>
      </c>
      <c r="B2878" s="63" t="s">
        <v>6406</v>
      </c>
      <c r="C2878" s="64" t="s">
        <v>45</v>
      </c>
      <c r="D2878" s="65">
        <v>216.63</v>
      </c>
      <c r="E2878" s="3"/>
    </row>
    <row r="2879" spans="1:5">
      <c r="A2879" s="59">
        <v>97605</v>
      </c>
      <c r="B2879" s="66" t="s">
        <v>6407</v>
      </c>
      <c r="C2879" s="67" t="s">
        <v>45</v>
      </c>
      <c r="D2879" s="68">
        <v>64.040000000000006</v>
      </c>
      <c r="E2879" s="3"/>
    </row>
    <row r="2880" spans="1:5">
      <c r="A2880" s="59">
        <v>97606</v>
      </c>
      <c r="B2880" s="63" t="s">
        <v>6408</v>
      </c>
      <c r="C2880" s="64" t="s">
        <v>45</v>
      </c>
      <c r="D2880" s="65">
        <v>51.02</v>
      </c>
      <c r="E2880" s="3"/>
    </row>
    <row r="2881" spans="1:5">
      <c r="A2881" s="59">
        <v>97607</v>
      </c>
      <c r="B2881" s="63" t="s">
        <v>6409</v>
      </c>
      <c r="C2881" s="64" t="s">
        <v>45</v>
      </c>
      <c r="D2881" s="65">
        <v>96.78</v>
      </c>
      <c r="E2881" s="3"/>
    </row>
    <row r="2882" spans="1:5">
      <c r="A2882" s="59">
        <v>97608</v>
      </c>
      <c r="B2882" s="63" t="s">
        <v>6410</v>
      </c>
      <c r="C2882" s="64" t="s">
        <v>45</v>
      </c>
      <c r="D2882" s="65">
        <v>70.739999999999995</v>
      </c>
      <c r="E2882" s="3"/>
    </row>
    <row r="2883" spans="1:5">
      <c r="A2883" s="59" t="s">
        <v>1574</v>
      </c>
      <c r="B2883" s="66" t="s">
        <v>564</v>
      </c>
      <c r="C2883" s="67" t="s">
        <v>45</v>
      </c>
      <c r="D2883" s="68">
        <v>6470.18</v>
      </c>
      <c r="E2883" s="3"/>
    </row>
    <row r="2884" spans="1:5">
      <c r="A2884" s="59" t="s">
        <v>1575</v>
      </c>
      <c r="B2884" s="63" t="s">
        <v>565</v>
      </c>
      <c r="C2884" s="64" t="s">
        <v>45</v>
      </c>
      <c r="D2884" s="65">
        <v>7995.72</v>
      </c>
      <c r="E2884" s="3"/>
    </row>
    <row r="2885" spans="1:5">
      <c r="A2885" s="59" t="s">
        <v>1576</v>
      </c>
      <c r="B2885" s="66" t="s">
        <v>3792</v>
      </c>
      <c r="C2885" s="67" t="s">
        <v>45</v>
      </c>
      <c r="D2885" s="68">
        <v>10079.17</v>
      </c>
      <c r="E2885" s="3"/>
    </row>
    <row r="2886" spans="1:5">
      <c r="A2886" s="59" t="s">
        <v>1577</v>
      </c>
      <c r="B2886" s="66" t="s">
        <v>3793</v>
      </c>
      <c r="C2886" s="67" t="s">
        <v>45</v>
      </c>
      <c r="D2886" s="68">
        <v>14114.82</v>
      </c>
      <c r="E2886" s="3"/>
    </row>
    <row r="2887" spans="1:5">
      <c r="A2887" s="59" t="s">
        <v>1578</v>
      </c>
      <c r="B2887" s="66" t="s">
        <v>3794</v>
      </c>
      <c r="C2887" s="67" t="s">
        <v>45</v>
      </c>
      <c r="D2887" s="68">
        <v>16464.38</v>
      </c>
      <c r="E2887" s="3"/>
    </row>
    <row r="2888" spans="1:5">
      <c r="A2888" s="59" t="s">
        <v>1579</v>
      </c>
      <c r="B2888" s="66" t="s">
        <v>3795</v>
      </c>
      <c r="C2888" s="67" t="s">
        <v>45</v>
      </c>
      <c r="D2888" s="68">
        <v>26796.38</v>
      </c>
      <c r="E2888" s="3"/>
    </row>
    <row r="2889" spans="1:5">
      <c r="A2889" s="59" t="s">
        <v>1580</v>
      </c>
      <c r="B2889" s="66" t="s">
        <v>566</v>
      </c>
      <c r="C2889" s="67" t="s">
        <v>45</v>
      </c>
      <c r="D2889" s="68">
        <v>4465.8999999999996</v>
      </c>
      <c r="E2889" s="3"/>
    </row>
    <row r="2890" spans="1:5">
      <c r="A2890" s="59" t="s">
        <v>1581</v>
      </c>
      <c r="B2890" s="63" t="s">
        <v>567</v>
      </c>
      <c r="C2890" s="64" t="s">
        <v>45</v>
      </c>
      <c r="D2890" s="65">
        <v>5001.6099999999997</v>
      </c>
      <c r="E2890" s="3"/>
    </row>
    <row r="2891" spans="1:5">
      <c r="A2891" s="59" t="s">
        <v>1582</v>
      </c>
      <c r="B2891" s="63" t="s">
        <v>3796</v>
      </c>
      <c r="C2891" s="64" t="s">
        <v>45</v>
      </c>
      <c r="D2891" s="65">
        <v>36714.839999999997</v>
      </c>
      <c r="E2891" s="3"/>
    </row>
    <row r="2892" spans="1:5">
      <c r="A2892" s="59" t="s">
        <v>1583</v>
      </c>
      <c r="B2892" s="63" t="s">
        <v>568</v>
      </c>
      <c r="C2892" s="64" t="s">
        <v>45</v>
      </c>
      <c r="D2892" s="65">
        <v>51352.89</v>
      </c>
      <c r="E2892" s="3"/>
    </row>
    <row r="2893" spans="1:5" ht="30">
      <c r="A2893" s="59">
        <v>93128</v>
      </c>
      <c r="B2893" s="63" t="s">
        <v>3797</v>
      </c>
      <c r="C2893" s="64" t="s">
        <v>45</v>
      </c>
      <c r="D2893" s="65">
        <v>108.26</v>
      </c>
      <c r="E2893" s="3"/>
    </row>
    <row r="2894" spans="1:5" ht="30">
      <c r="A2894" s="59">
        <v>93137</v>
      </c>
      <c r="B2894" s="66" t="s">
        <v>3798</v>
      </c>
      <c r="C2894" s="67" t="s">
        <v>45</v>
      </c>
      <c r="D2894" s="68">
        <v>128.58000000000001</v>
      </c>
      <c r="E2894" s="3"/>
    </row>
    <row r="2895" spans="1:5" ht="30">
      <c r="A2895" s="59">
        <v>93138</v>
      </c>
      <c r="B2895" s="63" t="s">
        <v>3799</v>
      </c>
      <c r="C2895" s="64" t="s">
        <v>45</v>
      </c>
      <c r="D2895" s="65">
        <v>120.96</v>
      </c>
      <c r="E2895" s="3"/>
    </row>
    <row r="2896" spans="1:5" ht="30">
      <c r="A2896" s="59">
        <v>93139</v>
      </c>
      <c r="B2896" s="66" t="s">
        <v>3800</v>
      </c>
      <c r="C2896" s="67" t="s">
        <v>45</v>
      </c>
      <c r="D2896" s="68">
        <v>153.97999999999999</v>
      </c>
      <c r="E2896" s="3"/>
    </row>
    <row r="2897" spans="1:5" ht="30">
      <c r="A2897" s="59">
        <v>93140</v>
      </c>
      <c r="B2897" s="66" t="s">
        <v>3801</v>
      </c>
      <c r="C2897" s="67" t="s">
        <v>45</v>
      </c>
      <c r="D2897" s="68">
        <v>145.1</v>
      </c>
      <c r="E2897" s="3"/>
    </row>
    <row r="2898" spans="1:5" ht="30">
      <c r="A2898" s="59">
        <v>93141</v>
      </c>
      <c r="B2898" s="66" t="s">
        <v>569</v>
      </c>
      <c r="C2898" s="67" t="s">
        <v>45</v>
      </c>
      <c r="D2898" s="68">
        <v>130.44</v>
      </c>
      <c r="E2898" s="3"/>
    </row>
    <row r="2899" spans="1:5" ht="30">
      <c r="A2899" s="59">
        <v>93142</v>
      </c>
      <c r="B2899" s="66" t="s">
        <v>3802</v>
      </c>
      <c r="C2899" s="67" t="s">
        <v>45</v>
      </c>
      <c r="D2899" s="68">
        <v>146.97</v>
      </c>
      <c r="E2899" s="3"/>
    </row>
    <row r="2900" spans="1:5" ht="30">
      <c r="A2900" s="59">
        <v>93143</v>
      </c>
      <c r="B2900" s="66" t="s">
        <v>570</v>
      </c>
      <c r="C2900" s="67" t="s">
        <v>45</v>
      </c>
      <c r="D2900" s="68">
        <v>132.58000000000001</v>
      </c>
      <c r="E2900" s="3"/>
    </row>
    <row r="2901" spans="1:5" ht="30">
      <c r="A2901" s="59">
        <v>93144</v>
      </c>
      <c r="B2901" s="66" t="s">
        <v>3803</v>
      </c>
      <c r="C2901" s="67" t="s">
        <v>45</v>
      </c>
      <c r="D2901" s="68">
        <v>164.87</v>
      </c>
      <c r="E2901" s="3"/>
    </row>
    <row r="2902" spans="1:5" ht="30">
      <c r="A2902" s="59">
        <v>93145</v>
      </c>
      <c r="B2902" s="66" t="s">
        <v>3804</v>
      </c>
      <c r="C2902" s="67" t="s">
        <v>45</v>
      </c>
      <c r="D2902" s="68">
        <v>158.41999999999999</v>
      </c>
      <c r="E2902" s="3"/>
    </row>
    <row r="2903" spans="1:5" ht="30">
      <c r="A2903" s="59">
        <v>93146</v>
      </c>
      <c r="B2903" s="66" t="s">
        <v>3805</v>
      </c>
      <c r="C2903" s="67" t="s">
        <v>45</v>
      </c>
      <c r="D2903" s="68">
        <v>171.13</v>
      </c>
      <c r="E2903" s="3"/>
    </row>
    <row r="2904" spans="1:5" ht="45">
      <c r="A2904" s="59">
        <v>93147</v>
      </c>
      <c r="B2904" s="66" t="s">
        <v>3806</v>
      </c>
      <c r="C2904" s="67" t="s">
        <v>45</v>
      </c>
      <c r="D2904" s="68">
        <v>195.3</v>
      </c>
      <c r="E2904" s="3"/>
    </row>
    <row r="2905" spans="1:5">
      <c r="A2905" s="59">
        <v>8260</v>
      </c>
      <c r="B2905" s="63" t="s">
        <v>571</v>
      </c>
      <c r="C2905" s="64" t="s">
        <v>45</v>
      </c>
      <c r="D2905" s="65">
        <v>2898.81</v>
      </c>
      <c r="E2905" s="3"/>
    </row>
    <row r="2906" spans="1:5">
      <c r="A2906" s="59">
        <v>72315</v>
      </c>
      <c r="B2906" s="66" t="s">
        <v>572</v>
      </c>
      <c r="C2906" s="67" t="s">
        <v>45</v>
      </c>
      <c r="D2906" s="68">
        <v>26.96</v>
      </c>
      <c r="E2906" s="3"/>
    </row>
    <row r="2907" spans="1:5">
      <c r="A2907" s="59">
        <v>96971</v>
      </c>
      <c r="B2907" s="66" t="s">
        <v>6411</v>
      </c>
      <c r="C2907" s="67" t="s">
        <v>30</v>
      </c>
      <c r="D2907" s="68">
        <v>21.46</v>
      </c>
      <c r="E2907" s="3"/>
    </row>
    <row r="2908" spans="1:5">
      <c r="A2908" s="59">
        <v>96972</v>
      </c>
      <c r="B2908" s="66" t="s">
        <v>6412</v>
      </c>
      <c r="C2908" s="67" t="s">
        <v>30</v>
      </c>
      <c r="D2908" s="68">
        <v>29.33</v>
      </c>
      <c r="E2908" s="3"/>
    </row>
    <row r="2909" spans="1:5">
      <c r="A2909" s="59">
        <v>96973</v>
      </c>
      <c r="B2909" s="63" t="s">
        <v>6413</v>
      </c>
      <c r="C2909" s="64" t="s">
        <v>30</v>
      </c>
      <c r="D2909" s="65">
        <v>36.79</v>
      </c>
      <c r="E2909" s="3"/>
    </row>
    <row r="2910" spans="1:5">
      <c r="A2910" s="59">
        <v>96974</v>
      </c>
      <c r="B2910" s="66" t="s">
        <v>6414</v>
      </c>
      <c r="C2910" s="67" t="s">
        <v>30</v>
      </c>
      <c r="D2910" s="68">
        <v>46.53</v>
      </c>
      <c r="E2910" s="3"/>
    </row>
    <row r="2911" spans="1:5">
      <c r="A2911" s="59">
        <v>96975</v>
      </c>
      <c r="B2911" s="66" t="s">
        <v>6415</v>
      </c>
      <c r="C2911" s="67" t="s">
        <v>30</v>
      </c>
      <c r="D2911" s="68">
        <v>59.34</v>
      </c>
      <c r="E2911" s="3"/>
    </row>
    <row r="2912" spans="1:5">
      <c r="A2912" s="59">
        <v>96976</v>
      </c>
      <c r="B2912" s="66" t="s">
        <v>6416</v>
      </c>
      <c r="C2912" s="67" t="s">
        <v>30</v>
      </c>
      <c r="D2912" s="68">
        <v>76.150000000000006</v>
      </c>
      <c r="E2912" s="3"/>
    </row>
    <row r="2913" spans="1:5">
      <c r="A2913" s="59">
        <v>96977</v>
      </c>
      <c r="B2913" s="66" t="s">
        <v>6417</v>
      </c>
      <c r="C2913" s="67" t="s">
        <v>30</v>
      </c>
      <c r="D2913" s="68">
        <v>27.77</v>
      </c>
      <c r="E2913" s="3"/>
    </row>
    <row r="2914" spans="1:5">
      <c r="A2914" s="59">
        <v>96978</v>
      </c>
      <c r="B2914" s="66" t="s">
        <v>6418</v>
      </c>
      <c r="C2914" s="67" t="s">
        <v>30</v>
      </c>
      <c r="D2914" s="68">
        <v>38.880000000000003</v>
      </c>
      <c r="E2914" s="3"/>
    </row>
    <row r="2915" spans="1:5">
      <c r="A2915" s="59">
        <v>96979</v>
      </c>
      <c r="B2915" s="63" t="s">
        <v>6419</v>
      </c>
      <c r="C2915" s="64" t="s">
        <v>30</v>
      </c>
      <c r="D2915" s="65">
        <v>54.41</v>
      </c>
      <c r="E2915" s="3"/>
    </row>
    <row r="2916" spans="1:5">
      <c r="A2916" s="59">
        <v>96984</v>
      </c>
      <c r="B2916" s="63" t="s">
        <v>6420</v>
      </c>
      <c r="C2916" s="64" t="s">
        <v>45</v>
      </c>
      <c r="D2916" s="65">
        <v>41.94</v>
      </c>
      <c r="E2916" s="3"/>
    </row>
    <row r="2917" spans="1:5">
      <c r="A2917" s="59">
        <v>96985</v>
      </c>
      <c r="B2917" s="66" t="s">
        <v>6421</v>
      </c>
      <c r="C2917" s="67" t="s">
        <v>45</v>
      </c>
      <c r="D2917" s="68">
        <v>45.15</v>
      </c>
      <c r="E2917" s="3"/>
    </row>
    <row r="2918" spans="1:5">
      <c r="A2918" s="59">
        <v>96986</v>
      </c>
      <c r="B2918" s="66" t="s">
        <v>6422</v>
      </c>
      <c r="C2918" s="67" t="s">
        <v>45</v>
      </c>
      <c r="D2918" s="68">
        <v>67.56</v>
      </c>
      <c r="E2918" s="3"/>
    </row>
    <row r="2919" spans="1:5">
      <c r="A2919" s="59">
        <v>96987</v>
      </c>
      <c r="B2919" s="66" t="s">
        <v>6423</v>
      </c>
      <c r="C2919" s="67" t="s">
        <v>45</v>
      </c>
      <c r="D2919" s="68">
        <v>97.85</v>
      </c>
      <c r="E2919" s="3"/>
    </row>
    <row r="2920" spans="1:5">
      <c r="A2920" s="59">
        <v>96988</v>
      </c>
      <c r="B2920" s="63" t="s">
        <v>6424</v>
      </c>
      <c r="C2920" s="64" t="s">
        <v>45</v>
      </c>
      <c r="D2920" s="65">
        <v>136.65</v>
      </c>
      <c r="E2920" s="3"/>
    </row>
    <row r="2921" spans="1:5">
      <c r="A2921" s="59">
        <v>96989</v>
      </c>
      <c r="B2921" s="63" t="s">
        <v>6425</v>
      </c>
      <c r="C2921" s="64" t="s">
        <v>45</v>
      </c>
      <c r="D2921" s="65">
        <v>90.03</v>
      </c>
      <c r="E2921" s="3"/>
    </row>
    <row r="2922" spans="1:5">
      <c r="A2922" s="59">
        <v>98463</v>
      </c>
      <c r="B2922" s="63" t="s">
        <v>6426</v>
      </c>
      <c r="C2922" s="64" t="s">
        <v>45</v>
      </c>
      <c r="D2922" s="65">
        <v>19</v>
      </c>
      <c r="E2922" s="3"/>
    </row>
    <row r="2923" spans="1:5">
      <c r="A2923" s="59">
        <v>9535</v>
      </c>
      <c r="B2923" s="63" t="s">
        <v>3807</v>
      </c>
      <c r="C2923" s="64" t="s">
        <v>45</v>
      </c>
      <c r="D2923" s="65">
        <v>64.86</v>
      </c>
      <c r="E2923" s="3"/>
    </row>
    <row r="2924" spans="1:5">
      <c r="A2924" s="59">
        <v>72322</v>
      </c>
      <c r="B2924" s="66" t="s">
        <v>3808</v>
      </c>
      <c r="C2924" s="67" t="s">
        <v>45</v>
      </c>
      <c r="D2924" s="68">
        <v>403.96</v>
      </c>
      <c r="E2924" s="3"/>
    </row>
    <row r="2925" spans="1:5">
      <c r="A2925" s="59">
        <v>72326</v>
      </c>
      <c r="B2925" s="63" t="s">
        <v>3809</v>
      </c>
      <c r="C2925" s="64" t="s">
        <v>45</v>
      </c>
      <c r="D2925" s="65">
        <v>574.35</v>
      </c>
      <c r="E2925" s="3"/>
    </row>
    <row r="2926" spans="1:5">
      <c r="A2926" s="59">
        <v>72327</v>
      </c>
      <c r="B2926" s="66" t="s">
        <v>573</v>
      </c>
      <c r="C2926" s="67" t="s">
        <v>45</v>
      </c>
      <c r="D2926" s="68">
        <v>6.54</v>
      </c>
      <c r="E2926" s="3"/>
    </row>
    <row r="2927" spans="1:5">
      <c r="A2927" s="59">
        <v>72328</v>
      </c>
      <c r="B2927" s="63" t="s">
        <v>3810</v>
      </c>
      <c r="C2927" s="64" t="s">
        <v>45</v>
      </c>
      <c r="D2927" s="65">
        <v>7.9</v>
      </c>
      <c r="E2927" s="3"/>
    </row>
    <row r="2928" spans="1:5">
      <c r="A2928" s="59">
        <v>72330</v>
      </c>
      <c r="B2928" s="66" t="s">
        <v>574</v>
      </c>
      <c r="C2928" s="67" t="s">
        <v>45</v>
      </c>
      <c r="D2928" s="68">
        <v>37.549999999999997</v>
      </c>
      <c r="E2928" s="3"/>
    </row>
    <row r="2929" spans="1:5">
      <c r="A2929" s="59" t="s">
        <v>1584</v>
      </c>
      <c r="B2929" s="63" t="s">
        <v>3811</v>
      </c>
      <c r="C2929" s="64" t="s">
        <v>45</v>
      </c>
      <c r="D2929" s="65">
        <v>302.3</v>
      </c>
      <c r="E2929" s="3"/>
    </row>
    <row r="2930" spans="1:5">
      <c r="A2930" s="59" t="s">
        <v>1585</v>
      </c>
      <c r="B2930" s="66" t="s">
        <v>575</v>
      </c>
      <c r="C2930" s="67" t="s">
        <v>45</v>
      </c>
      <c r="D2930" s="68">
        <v>203.79</v>
      </c>
      <c r="E2930" s="3"/>
    </row>
    <row r="2931" spans="1:5">
      <c r="A2931" s="59" t="s">
        <v>1586</v>
      </c>
      <c r="B2931" s="66" t="s">
        <v>576</v>
      </c>
      <c r="C2931" s="67" t="s">
        <v>45</v>
      </c>
      <c r="D2931" s="68">
        <v>312.29000000000002</v>
      </c>
      <c r="E2931" s="3"/>
    </row>
    <row r="2932" spans="1:5">
      <c r="A2932" s="59" t="s">
        <v>1587</v>
      </c>
      <c r="B2932" s="63" t="s">
        <v>577</v>
      </c>
      <c r="C2932" s="64" t="s">
        <v>45</v>
      </c>
      <c r="D2932" s="65">
        <v>575.27</v>
      </c>
      <c r="E2932" s="3"/>
    </row>
    <row r="2933" spans="1:5">
      <c r="A2933" s="59">
        <v>83482</v>
      </c>
      <c r="B2933" s="66" t="s">
        <v>578</v>
      </c>
      <c r="C2933" s="67" t="s">
        <v>45</v>
      </c>
      <c r="D2933" s="68">
        <v>37.549999999999997</v>
      </c>
      <c r="E2933" s="3"/>
    </row>
    <row r="2934" spans="1:5">
      <c r="A2934" s="59">
        <v>83487</v>
      </c>
      <c r="B2934" s="63" t="s">
        <v>579</v>
      </c>
      <c r="C2934" s="64" t="s">
        <v>45</v>
      </c>
      <c r="D2934" s="65">
        <v>97.37</v>
      </c>
      <c r="E2934" s="3"/>
    </row>
    <row r="2935" spans="1:5">
      <c r="A2935" s="59">
        <v>83490</v>
      </c>
      <c r="B2935" s="66" t="s">
        <v>580</v>
      </c>
      <c r="C2935" s="67" t="s">
        <v>45</v>
      </c>
      <c r="D2935" s="68">
        <v>200.58</v>
      </c>
      <c r="E2935" s="3"/>
    </row>
    <row r="2936" spans="1:5">
      <c r="A2936" s="59">
        <v>83491</v>
      </c>
      <c r="B2936" s="63" t="s">
        <v>3812</v>
      </c>
      <c r="C2936" s="64" t="s">
        <v>45</v>
      </c>
      <c r="D2936" s="65">
        <v>284.69</v>
      </c>
      <c r="E2936" s="3"/>
    </row>
    <row r="2937" spans="1:5">
      <c r="A2937" s="59">
        <v>83492</v>
      </c>
      <c r="B2937" s="63" t="s">
        <v>3813</v>
      </c>
      <c r="C2937" s="64" t="s">
        <v>45</v>
      </c>
      <c r="D2937" s="65">
        <v>428.33</v>
      </c>
      <c r="E2937" s="3"/>
    </row>
    <row r="2938" spans="1:5">
      <c r="A2938" s="59">
        <v>83493</v>
      </c>
      <c r="B2938" s="63" t="s">
        <v>581</v>
      </c>
      <c r="C2938" s="64" t="s">
        <v>45</v>
      </c>
      <c r="D2938" s="65">
        <v>37.549999999999997</v>
      </c>
      <c r="E2938" s="3"/>
    </row>
    <row r="2939" spans="1:5">
      <c r="A2939" s="59">
        <v>85195</v>
      </c>
      <c r="B2939" s="63" t="s">
        <v>582</v>
      </c>
      <c r="C2939" s="64" t="s">
        <v>45</v>
      </c>
      <c r="D2939" s="65">
        <v>66.59</v>
      </c>
      <c r="E2939" s="3"/>
    </row>
    <row r="2940" spans="1:5">
      <c r="A2940" s="59">
        <v>88547</v>
      </c>
      <c r="B2940" s="63" t="s">
        <v>583</v>
      </c>
      <c r="C2940" s="64" t="s">
        <v>45</v>
      </c>
      <c r="D2940" s="65">
        <v>73.34</v>
      </c>
      <c r="E2940" s="3"/>
    </row>
    <row r="2941" spans="1:5" ht="30">
      <c r="A2941" s="59">
        <v>72283</v>
      </c>
      <c r="B2941" s="63" t="s">
        <v>3814</v>
      </c>
      <c r="C2941" s="64" t="s">
        <v>45</v>
      </c>
      <c r="D2941" s="65">
        <v>802.86</v>
      </c>
      <c r="E2941" s="3"/>
    </row>
    <row r="2942" spans="1:5">
      <c r="A2942" s="59">
        <v>72287</v>
      </c>
      <c r="B2942" s="63" t="s">
        <v>584</v>
      </c>
      <c r="C2942" s="64" t="s">
        <v>45</v>
      </c>
      <c r="D2942" s="65">
        <v>206.03</v>
      </c>
      <c r="E2942" s="3"/>
    </row>
    <row r="2943" spans="1:5">
      <c r="A2943" s="59">
        <v>72288</v>
      </c>
      <c r="B2943" s="63" t="s">
        <v>585</v>
      </c>
      <c r="C2943" s="64" t="s">
        <v>45</v>
      </c>
      <c r="D2943" s="65">
        <v>256.8</v>
      </c>
      <c r="E2943" s="3"/>
    </row>
    <row r="2944" spans="1:5">
      <c r="A2944" s="59">
        <v>72553</v>
      </c>
      <c r="B2944" s="63" t="s">
        <v>586</v>
      </c>
      <c r="C2944" s="64" t="s">
        <v>45</v>
      </c>
      <c r="D2944" s="65">
        <v>163.04</v>
      </c>
      <c r="E2944" s="3"/>
    </row>
    <row r="2945" spans="1:5">
      <c r="A2945" s="59">
        <v>72554</v>
      </c>
      <c r="B2945" s="63" t="s">
        <v>587</v>
      </c>
      <c r="C2945" s="64" t="s">
        <v>45</v>
      </c>
      <c r="D2945" s="65">
        <v>550.74</v>
      </c>
      <c r="E2945" s="3"/>
    </row>
    <row r="2946" spans="1:5">
      <c r="A2946" s="59" t="s">
        <v>1588</v>
      </c>
      <c r="B2946" s="63" t="s">
        <v>588</v>
      </c>
      <c r="C2946" s="64" t="s">
        <v>45</v>
      </c>
      <c r="D2946" s="65">
        <v>169.67</v>
      </c>
      <c r="E2946" s="3"/>
    </row>
    <row r="2947" spans="1:5">
      <c r="A2947" s="59" t="s">
        <v>1589</v>
      </c>
      <c r="B2947" s="63" t="s">
        <v>3815</v>
      </c>
      <c r="C2947" s="64" t="s">
        <v>45</v>
      </c>
      <c r="D2947" s="65">
        <v>174.87</v>
      </c>
      <c r="E2947" s="3"/>
    </row>
    <row r="2948" spans="1:5">
      <c r="A2948" s="59">
        <v>83633</v>
      </c>
      <c r="B2948" s="63" t="s">
        <v>589</v>
      </c>
      <c r="C2948" s="64" t="s">
        <v>45</v>
      </c>
      <c r="D2948" s="65">
        <v>1631.24</v>
      </c>
      <c r="E2948" s="3"/>
    </row>
    <row r="2949" spans="1:5">
      <c r="A2949" s="59">
        <v>83634</v>
      </c>
      <c r="B2949" s="66" t="s">
        <v>3816</v>
      </c>
      <c r="C2949" s="67" t="s">
        <v>45</v>
      </c>
      <c r="D2949" s="68">
        <v>515.83000000000004</v>
      </c>
      <c r="E2949" s="3"/>
    </row>
    <row r="2950" spans="1:5">
      <c r="A2950" s="59">
        <v>83635</v>
      </c>
      <c r="B2950" s="66" t="s">
        <v>590</v>
      </c>
      <c r="C2950" s="67" t="s">
        <v>45</v>
      </c>
      <c r="D2950" s="68">
        <v>197.37</v>
      </c>
      <c r="E2950" s="3"/>
    </row>
    <row r="2951" spans="1:5" ht="30">
      <c r="A2951" s="59">
        <v>96765</v>
      </c>
      <c r="B2951" s="66" t="s">
        <v>6427</v>
      </c>
      <c r="C2951" s="67" t="s">
        <v>45</v>
      </c>
      <c r="D2951" s="68">
        <v>943.11</v>
      </c>
      <c r="E2951" s="3"/>
    </row>
    <row r="2952" spans="1:5">
      <c r="A2952" s="59">
        <v>72337</v>
      </c>
      <c r="B2952" s="63" t="s">
        <v>3817</v>
      </c>
      <c r="C2952" s="64" t="s">
        <v>45</v>
      </c>
      <c r="D2952" s="65">
        <v>25.07</v>
      </c>
      <c r="E2952" s="3"/>
    </row>
    <row r="2953" spans="1:5">
      <c r="A2953" s="59" t="s">
        <v>1590</v>
      </c>
      <c r="B2953" s="66" t="s">
        <v>3818</v>
      </c>
      <c r="C2953" s="67" t="s">
        <v>45</v>
      </c>
      <c r="D2953" s="68">
        <v>178.91</v>
      </c>
      <c r="E2953" s="3"/>
    </row>
    <row r="2954" spans="1:5">
      <c r="A2954" s="59" t="s">
        <v>1591</v>
      </c>
      <c r="B2954" s="66" t="s">
        <v>3819</v>
      </c>
      <c r="C2954" s="67" t="s">
        <v>45</v>
      </c>
      <c r="D2954" s="68">
        <v>329.52</v>
      </c>
      <c r="E2954" s="3"/>
    </row>
    <row r="2955" spans="1:5">
      <c r="A2955" s="59" t="s">
        <v>1592</v>
      </c>
      <c r="B2955" s="63" t="s">
        <v>3820</v>
      </c>
      <c r="C2955" s="64" t="s">
        <v>45</v>
      </c>
      <c r="D2955" s="65">
        <v>1055.96</v>
      </c>
      <c r="E2955" s="3"/>
    </row>
    <row r="2956" spans="1:5">
      <c r="A2956" s="59" t="s">
        <v>1593</v>
      </c>
      <c r="B2956" s="63" t="s">
        <v>3821</v>
      </c>
      <c r="C2956" s="64" t="s">
        <v>30</v>
      </c>
      <c r="D2956" s="65">
        <v>1.79</v>
      </c>
      <c r="E2956" s="3"/>
    </row>
    <row r="2957" spans="1:5">
      <c r="A2957" s="59">
        <v>83366</v>
      </c>
      <c r="B2957" s="63" t="s">
        <v>6061</v>
      </c>
      <c r="C2957" s="64" t="s">
        <v>45</v>
      </c>
      <c r="D2957" s="65">
        <v>63.82</v>
      </c>
      <c r="E2957" s="3"/>
    </row>
    <row r="2958" spans="1:5">
      <c r="A2958" s="59">
        <v>83367</v>
      </c>
      <c r="B2958" s="63" t="s">
        <v>3822</v>
      </c>
      <c r="C2958" s="64" t="s">
        <v>45</v>
      </c>
      <c r="D2958" s="65">
        <v>512.71</v>
      </c>
      <c r="E2958" s="3"/>
    </row>
    <row r="2959" spans="1:5">
      <c r="A2959" s="59">
        <v>83368</v>
      </c>
      <c r="B2959" s="63" t="s">
        <v>591</v>
      </c>
      <c r="C2959" s="64" t="s">
        <v>45</v>
      </c>
      <c r="D2959" s="65">
        <v>1385.03</v>
      </c>
      <c r="E2959" s="3"/>
    </row>
    <row r="2960" spans="1:5" ht="30">
      <c r="A2960" s="59">
        <v>83369</v>
      </c>
      <c r="B2960" s="66" t="s">
        <v>3823</v>
      </c>
      <c r="C2960" s="67" t="s">
        <v>45</v>
      </c>
      <c r="D2960" s="68">
        <v>323.08</v>
      </c>
      <c r="E2960" s="3"/>
    </row>
    <row r="2961" spans="1:5" ht="30">
      <c r="A2961" s="59">
        <v>83370</v>
      </c>
      <c r="B2961" s="66" t="s">
        <v>3824</v>
      </c>
      <c r="C2961" s="67" t="s">
        <v>45</v>
      </c>
      <c r="D2961" s="68">
        <v>196.37</v>
      </c>
      <c r="E2961" s="3"/>
    </row>
    <row r="2962" spans="1:5" ht="30">
      <c r="A2962" s="59">
        <v>83371</v>
      </c>
      <c r="B2962" s="63" t="s">
        <v>3825</v>
      </c>
      <c r="C2962" s="64" t="s">
        <v>45</v>
      </c>
      <c r="D2962" s="65">
        <v>115.37</v>
      </c>
      <c r="E2962" s="3"/>
    </row>
    <row r="2963" spans="1:5">
      <c r="A2963" s="59">
        <v>83639</v>
      </c>
      <c r="B2963" s="66" t="s">
        <v>3826</v>
      </c>
      <c r="C2963" s="67" t="s">
        <v>30</v>
      </c>
      <c r="D2963" s="68">
        <v>60.82</v>
      </c>
      <c r="E2963" s="3"/>
    </row>
    <row r="2964" spans="1:5" ht="30">
      <c r="A2964" s="59">
        <v>84676</v>
      </c>
      <c r="B2964" s="66" t="s">
        <v>3827</v>
      </c>
      <c r="C2964" s="67" t="s">
        <v>45</v>
      </c>
      <c r="D2964" s="68">
        <v>468.53</v>
      </c>
      <c r="E2964" s="3"/>
    </row>
    <row r="2965" spans="1:5">
      <c r="A2965" s="59">
        <v>84796</v>
      </c>
      <c r="B2965" s="66" t="s">
        <v>3828</v>
      </c>
      <c r="C2965" s="67" t="s">
        <v>45</v>
      </c>
      <c r="D2965" s="68">
        <v>577.19000000000005</v>
      </c>
      <c r="E2965" s="3"/>
    </row>
    <row r="2966" spans="1:5">
      <c r="A2966" s="59">
        <v>84798</v>
      </c>
      <c r="B2966" s="66" t="s">
        <v>3829</v>
      </c>
      <c r="C2966" s="67" t="s">
        <v>45</v>
      </c>
      <c r="D2966" s="68">
        <v>256.83</v>
      </c>
      <c r="E2966" s="3"/>
    </row>
    <row r="2967" spans="1:5">
      <c r="A2967" s="59">
        <v>98261</v>
      </c>
      <c r="B2967" s="63" t="s">
        <v>6428</v>
      </c>
      <c r="C2967" s="64" t="s">
        <v>30</v>
      </c>
      <c r="D2967" s="65">
        <v>2.78</v>
      </c>
      <c r="E2967" s="3"/>
    </row>
    <row r="2968" spans="1:5" ht="30">
      <c r="A2968" s="59">
        <v>98262</v>
      </c>
      <c r="B2968" s="66" t="s">
        <v>6429</v>
      </c>
      <c r="C2968" s="67" t="s">
        <v>30</v>
      </c>
      <c r="D2968" s="68">
        <v>3.33</v>
      </c>
      <c r="E2968" s="3"/>
    </row>
    <row r="2969" spans="1:5" ht="30">
      <c r="A2969" s="59">
        <v>98263</v>
      </c>
      <c r="B2969" s="66" t="s">
        <v>6430</v>
      </c>
      <c r="C2969" s="67" t="s">
        <v>30</v>
      </c>
      <c r="D2969" s="68">
        <v>3.98</v>
      </c>
      <c r="E2969" s="3"/>
    </row>
    <row r="2970" spans="1:5" ht="30">
      <c r="A2970" s="59">
        <v>98264</v>
      </c>
      <c r="B2970" s="66" t="s">
        <v>6431</v>
      </c>
      <c r="C2970" s="67" t="s">
        <v>30</v>
      </c>
      <c r="D2970" s="68">
        <v>4.5</v>
      </c>
      <c r="E2970" s="3"/>
    </row>
    <row r="2971" spans="1:5" ht="30">
      <c r="A2971" s="59">
        <v>98265</v>
      </c>
      <c r="B2971" s="63" t="s">
        <v>6432</v>
      </c>
      <c r="C2971" s="64" t="s">
        <v>30</v>
      </c>
      <c r="D2971" s="65">
        <v>5.27</v>
      </c>
      <c r="E2971" s="3"/>
    </row>
    <row r="2972" spans="1:5" ht="30">
      <c r="A2972" s="59">
        <v>98266</v>
      </c>
      <c r="B2972" s="63" t="s">
        <v>6433</v>
      </c>
      <c r="C2972" s="64" t="s">
        <v>30</v>
      </c>
      <c r="D2972" s="65">
        <v>5.71</v>
      </c>
      <c r="E2972" s="3"/>
    </row>
    <row r="2973" spans="1:5">
      <c r="A2973" s="59">
        <v>98267</v>
      </c>
      <c r="B2973" s="66" t="s">
        <v>6434</v>
      </c>
      <c r="C2973" s="67" t="s">
        <v>30</v>
      </c>
      <c r="D2973" s="68">
        <v>9.51</v>
      </c>
      <c r="E2973" s="3"/>
    </row>
    <row r="2974" spans="1:5">
      <c r="A2974" s="59">
        <v>98268</v>
      </c>
      <c r="B2974" s="66" t="s">
        <v>6435</v>
      </c>
      <c r="C2974" s="67" t="s">
        <v>30</v>
      </c>
      <c r="D2974" s="68">
        <v>15.8</v>
      </c>
      <c r="E2974" s="3"/>
    </row>
    <row r="2975" spans="1:5">
      <c r="A2975" s="59">
        <v>98269</v>
      </c>
      <c r="B2975" s="66" t="s">
        <v>6436</v>
      </c>
      <c r="C2975" s="67" t="s">
        <v>30</v>
      </c>
      <c r="D2975" s="68">
        <v>20.54</v>
      </c>
      <c r="E2975" s="3"/>
    </row>
    <row r="2976" spans="1:5">
      <c r="A2976" s="59">
        <v>98270</v>
      </c>
      <c r="B2976" s="66" t="s">
        <v>6437</v>
      </c>
      <c r="C2976" s="67" t="s">
        <v>30</v>
      </c>
      <c r="D2976" s="68">
        <v>33.729999999999997</v>
      </c>
      <c r="E2976" s="3"/>
    </row>
    <row r="2977" spans="1:5">
      <c r="A2977" s="59">
        <v>98271</v>
      </c>
      <c r="B2977" s="63" t="s">
        <v>6438</v>
      </c>
      <c r="C2977" s="64" t="s">
        <v>30</v>
      </c>
      <c r="D2977" s="65">
        <v>52.66</v>
      </c>
      <c r="E2977" s="3"/>
    </row>
    <row r="2978" spans="1:5">
      <c r="A2978" s="59">
        <v>98272</v>
      </c>
      <c r="B2978" s="66" t="s">
        <v>6439</v>
      </c>
      <c r="C2978" s="67" t="s">
        <v>30</v>
      </c>
      <c r="D2978" s="68">
        <v>124.26</v>
      </c>
      <c r="E2978" s="3"/>
    </row>
    <row r="2979" spans="1:5">
      <c r="A2979" s="59">
        <v>98273</v>
      </c>
      <c r="B2979" s="63" t="s">
        <v>6440</v>
      </c>
      <c r="C2979" s="64" t="s">
        <v>30</v>
      </c>
      <c r="D2979" s="65">
        <v>2.34</v>
      </c>
      <c r="E2979" s="3"/>
    </row>
    <row r="2980" spans="1:5">
      <c r="A2980" s="59">
        <v>98274</v>
      </c>
      <c r="B2980" s="66" t="s">
        <v>6441</v>
      </c>
      <c r="C2980" s="67" t="s">
        <v>30</v>
      </c>
      <c r="D2980" s="68">
        <v>3.11</v>
      </c>
      <c r="E2980" s="3"/>
    </row>
    <row r="2981" spans="1:5">
      <c r="A2981" s="59">
        <v>98275</v>
      </c>
      <c r="B2981" s="66" t="s">
        <v>6442</v>
      </c>
      <c r="C2981" s="67" t="s">
        <v>30</v>
      </c>
      <c r="D2981" s="68">
        <v>3.54</v>
      </c>
      <c r="E2981" s="3"/>
    </row>
    <row r="2982" spans="1:5">
      <c r="A2982" s="59">
        <v>98276</v>
      </c>
      <c r="B2982" s="66" t="s">
        <v>6443</v>
      </c>
      <c r="C2982" s="67" t="s">
        <v>30</v>
      </c>
      <c r="D2982" s="68">
        <v>7.35</v>
      </c>
      <c r="E2982" s="3"/>
    </row>
    <row r="2983" spans="1:5">
      <c r="A2983" s="59">
        <v>98277</v>
      </c>
      <c r="B2983" s="63" t="s">
        <v>6444</v>
      </c>
      <c r="C2983" s="64" t="s">
        <v>30</v>
      </c>
      <c r="D2983" s="65">
        <v>13.64</v>
      </c>
      <c r="E2983" s="3"/>
    </row>
    <row r="2984" spans="1:5">
      <c r="A2984" s="59">
        <v>98278</v>
      </c>
      <c r="B2984" s="66" t="s">
        <v>6445</v>
      </c>
      <c r="C2984" s="67" t="s">
        <v>30</v>
      </c>
      <c r="D2984" s="68">
        <v>18.37</v>
      </c>
      <c r="E2984" s="3"/>
    </row>
    <row r="2985" spans="1:5">
      <c r="A2985" s="59">
        <v>98279</v>
      </c>
      <c r="B2985" s="66" t="s">
        <v>6446</v>
      </c>
      <c r="C2985" s="67" t="s">
        <v>30</v>
      </c>
      <c r="D2985" s="68">
        <v>31.56</v>
      </c>
      <c r="E2985" s="3"/>
    </row>
    <row r="2986" spans="1:5" ht="30">
      <c r="A2986" s="59">
        <v>98280</v>
      </c>
      <c r="B2986" s="63" t="s">
        <v>6447</v>
      </c>
      <c r="C2986" s="64" t="s">
        <v>30</v>
      </c>
      <c r="D2986" s="65">
        <v>5.57</v>
      </c>
      <c r="E2986" s="3"/>
    </row>
    <row r="2987" spans="1:5" ht="30">
      <c r="A2987" s="59">
        <v>98281</v>
      </c>
      <c r="B2987" s="66" t="s">
        <v>6448</v>
      </c>
      <c r="C2987" s="67" t="s">
        <v>30</v>
      </c>
      <c r="D2987" s="68">
        <v>6.11</v>
      </c>
      <c r="E2987" s="3"/>
    </row>
    <row r="2988" spans="1:5" ht="30">
      <c r="A2988" s="59">
        <v>98282</v>
      </c>
      <c r="B2988" s="66" t="s">
        <v>6449</v>
      </c>
      <c r="C2988" s="67" t="s">
        <v>30</v>
      </c>
      <c r="D2988" s="68">
        <v>6.76</v>
      </c>
      <c r="E2988" s="3"/>
    </row>
    <row r="2989" spans="1:5" ht="30">
      <c r="A2989" s="59">
        <v>98283</v>
      </c>
      <c r="B2989" s="66" t="s">
        <v>6450</v>
      </c>
      <c r="C2989" s="67" t="s">
        <v>30</v>
      </c>
      <c r="D2989" s="68">
        <v>7.29</v>
      </c>
      <c r="E2989" s="3"/>
    </row>
    <row r="2990" spans="1:5" ht="30">
      <c r="A2990" s="59">
        <v>98284</v>
      </c>
      <c r="B2990" s="63" t="s">
        <v>6451</v>
      </c>
      <c r="C2990" s="64" t="s">
        <v>30</v>
      </c>
      <c r="D2990" s="65">
        <v>8.06</v>
      </c>
      <c r="E2990" s="3"/>
    </row>
    <row r="2991" spans="1:5" ht="30">
      <c r="A2991" s="59">
        <v>98285</v>
      </c>
      <c r="B2991" s="66" t="s">
        <v>6452</v>
      </c>
      <c r="C2991" s="67" t="s">
        <v>30</v>
      </c>
      <c r="D2991" s="68">
        <v>8.5</v>
      </c>
      <c r="E2991" s="3"/>
    </row>
    <row r="2992" spans="1:5" ht="30">
      <c r="A2992" s="59">
        <v>98286</v>
      </c>
      <c r="B2992" s="63" t="s">
        <v>6453</v>
      </c>
      <c r="C2992" s="64" t="s">
        <v>30</v>
      </c>
      <c r="D2992" s="65">
        <v>12.3</v>
      </c>
      <c r="E2992" s="3"/>
    </row>
    <row r="2993" spans="1:5" ht="30">
      <c r="A2993" s="59">
        <v>98287</v>
      </c>
      <c r="B2993" s="63" t="s">
        <v>6454</v>
      </c>
      <c r="C2993" s="64" t="s">
        <v>30</v>
      </c>
      <c r="D2993" s="65">
        <v>1.1200000000000001</v>
      </c>
      <c r="E2993" s="3"/>
    </row>
    <row r="2994" spans="1:5" ht="30">
      <c r="A2994" s="59">
        <v>98288</v>
      </c>
      <c r="B2994" s="66" t="s">
        <v>6455</v>
      </c>
      <c r="C2994" s="67" t="s">
        <v>30</v>
      </c>
      <c r="D2994" s="68">
        <v>1.65</v>
      </c>
      <c r="E2994" s="3"/>
    </row>
    <row r="2995" spans="1:5" ht="30">
      <c r="A2995" s="59">
        <v>98289</v>
      </c>
      <c r="B2995" s="63" t="s">
        <v>6456</v>
      </c>
      <c r="C2995" s="64" t="s">
        <v>30</v>
      </c>
      <c r="D2995" s="65">
        <v>2.31</v>
      </c>
      <c r="E2995" s="3"/>
    </row>
    <row r="2996" spans="1:5" ht="30">
      <c r="A2996" s="59">
        <v>98290</v>
      </c>
      <c r="B2996" s="66" t="s">
        <v>6457</v>
      </c>
      <c r="C2996" s="67" t="s">
        <v>30</v>
      </c>
      <c r="D2996" s="68">
        <v>2.82</v>
      </c>
      <c r="E2996" s="3"/>
    </row>
    <row r="2997" spans="1:5" ht="30">
      <c r="A2997" s="59">
        <v>98291</v>
      </c>
      <c r="B2997" s="63" t="s">
        <v>6458</v>
      </c>
      <c r="C2997" s="64" t="s">
        <v>30</v>
      </c>
      <c r="D2997" s="65">
        <v>3.61</v>
      </c>
      <c r="E2997" s="3"/>
    </row>
    <row r="2998" spans="1:5" ht="30">
      <c r="A2998" s="59">
        <v>98292</v>
      </c>
      <c r="B2998" s="63" t="s">
        <v>6459</v>
      </c>
      <c r="C2998" s="64" t="s">
        <v>30</v>
      </c>
      <c r="D2998" s="65">
        <v>4.05</v>
      </c>
      <c r="E2998" s="3"/>
    </row>
    <row r="2999" spans="1:5" ht="30">
      <c r="A2999" s="59">
        <v>98293</v>
      </c>
      <c r="B2999" s="66" t="s">
        <v>6460</v>
      </c>
      <c r="C2999" s="67" t="s">
        <v>30</v>
      </c>
      <c r="D2999" s="68">
        <v>7.84</v>
      </c>
      <c r="E2999" s="3"/>
    </row>
    <row r="3000" spans="1:5">
      <c r="A3000" s="59">
        <v>98400</v>
      </c>
      <c r="B3000" s="63" t="s">
        <v>6461</v>
      </c>
      <c r="C3000" s="64" t="s">
        <v>30</v>
      </c>
      <c r="D3000" s="65">
        <v>11.37</v>
      </c>
      <c r="E3000" s="3"/>
    </row>
    <row r="3001" spans="1:5">
      <c r="A3001" s="59">
        <v>98401</v>
      </c>
      <c r="B3001" s="63" t="s">
        <v>6462</v>
      </c>
      <c r="C3001" s="64" t="s">
        <v>30</v>
      </c>
      <c r="D3001" s="65">
        <v>17.809999999999999</v>
      </c>
      <c r="E3001" s="3"/>
    </row>
    <row r="3002" spans="1:5">
      <c r="A3002" s="59">
        <v>98402</v>
      </c>
      <c r="B3002" s="63" t="s">
        <v>6463</v>
      </c>
      <c r="C3002" s="64" t="s">
        <v>30</v>
      </c>
      <c r="D3002" s="65">
        <v>23.19</v>
      </c>
      <c r="E3002" s="3"/>
    </row>
    <row r="3003" spans="1:5">
      <c r="A3003" s="59">
        <v>98397</v>
      </c>
      <c r="B3003" s="63" t="s">
        <v>6464</v>
      </c>
      <c r="C3003" s="64" t="s">
        <v>79</v>
      </c>
      <c r="D3003" s="65">
        <v>8.39</v>
      </c>
      <c r="E3003" s="3"/>
    </row>
    <row r="3004" spans="1:5">
      <c r="A3004" s="59" t="s">
        <v>1594</v>
      </c>
      <c r="B3004" s="63" t="s">
        <v>3830</v>
      </c>
      <c r="C3004" s="64" t="s">
        <v>45</v>
      </c>
      <c r="D3004" s="65">
        <v>5078.72</v>
      </c>
      <c r="E3004" s="3"/>
    </row>
    <row r="3005" spans="1:5">
      <c r="A3005" s="59">
        <v>85120</v>
      </c>
      <c r="B3005" s="63" t="s">
        <v>3831</v>
      </c>
      <c r="C3005" s="64" t="s">
        <v>45</v>
      </c>
      <c r="D3005" s="65">
        <v>114.17</v>
      </c>
      <c r="E3005" s="3"/>
    </row>
    <row r="3006" spans="1:5">
      <c r="A3006" s="59">
        <v>83486</v>
      </c>
      <c r="B3006" s="63" t="s">
        <v>592</v>
      </c>
      <c r="C3006" s="64" t="s">
        <v>45</v>
      </c>
      <c r="D3006" s="65">
        <v>1085.95</v>
      </c>
      <c r="E3006" s="3"/>
    </row>
    <row r="3007" spans="1:5" ht="30">
      <c r="A3007" s="59">
        <v>83643</v>
      </c>
      <c r="B3007" s="63" t="s">
        <v>3832</v>
      </c>
      <c r="C3007" s="64" t="s">
        <v>45</v>
      </c>
      <c r="D3007" s="65">
        <v>3510.08</v>
      </c>
      <c r="E3007" s="3"/>
    </row>
    <row r="3008" spans="1:5">
      <c r="A3008" s="59">
        <v>83644</v>
      </c>
      <c r="B3008" s="66" t="s">
        <v>593</v>
      </c>
      <c r="C3008" s="67" t="s">
        <v>45</v>
      </c>
      <c r="D3008" s="68">
        <v>4461.16</v>
      </c>
      <c r="E3008" s="3"/>
    </row>
    <row r="3009" spans="1:5">
      <c r="A3009" s="59">
        <v>83645</v>
      </c>
      <c r="B3009" s="63" t="s">
        <v>594</v>
      </c>
      <c r="C3009" s="64" t="s">
        <v>45</v>
      </c>
      <c r="D3009" s="65">
        <v>1433.73</v>
      </c>
      <c r="E3009" s="3"/>
    </row>
    <row r="3010" spans="1:5">
      <c r="A3010" s="59">
        <v>83646</v>
      </c>
      <c r="B3010" s="63" t="s">
        <v>595</v>
      </c>
      <c r="C3010" s="64" t="s">
        <v>45</v>
      </c>
      <c r="D3010" s="65">
        <v>1660.55</v>
      </c>
      <c r="E3010" s="3"/>
    </row>
    <row r="3011" spans="1:5">
      <c r="A3011" s="59">
        <v>83647</v>
      </c>
      <c r="B3011" s="63" t="s">
        <v>596</v>
      </c>
      <c r="C3011" s="64" t="s">
        <v>45</v>
      </c>
      <c r="D3011" s="65">
        <v>1094.29</v>
      </c>
      <c r="E3011" s="3"/>
    </row>
    <row r="3012" spans="1:5">
      <c r="A3012" s="59">
        <v>83648</v>
      </c>
      <c r="B3012" s="66" t="s">
        <v>597</v>
      </c>
      <c r="C3012" s="67" t="s">
        <v>45</v>
      </c>
      <c r="D3012" s="68">
        <v>710.8</v>
      </c>
      <c r="E3012" s="3"/>
    </row>
    <row r="3013" spans="1:5">
      <c r="A3013" s="59">
        <v>83649</v>
      </c>
      <c r="B3013" s="63" t="s">
        <v>598</v>
      </c>
      <c r="C3013" s="64" t="s">
        <v>45</v>
      </c>
      <c r="D3013" s="65">
        <v>4395.6899999999996</v>
      </c>
      <c r="E3013" s="3"/>
    </row>
    <row r="3014" spans="1:5">
      <c r="A3014" s="59">
        <v>83650</v>
      </c>
      <c r="B3014" s="66" t="s">
        <v>599</v>
      </c>
      <c r="C3014" s="67" t="s">
        <v>45</v>
      </c>
      <c r="D3014" s="68">
        <v>3716.81</v>
      </c>
      <c r="E3014" s="3"/>
    </row>
    <row r="3015" spans="1:5">
      <c r="A3015" s="59">
        <v>98294</v>
      </c>
      <c r="B3015" s="63" t="s">
        <v>6465</v>
      </c>
      <c r="C3015" s="64" t="s">
        <v>30</v>
      </c>
      <c r="D3015" s="65">
        <v>2.2999999999999998</v>
      </c>
      <c r="E3015" s="3"/>
    </row>
    <row r="3016" spans="1:5">
      <c r="A3016" s="59">
        <v>98295</v>
      </c>
      <c r="B3016" s="66" t="s">
        <v>6466</v>
      </c>
      <c r="C3016" s="67" t="s">
        <v>30</v>
      </c>
      <c r="D3016" s="68">
        <v>1.79</v>
      </c>
      <c r="E3016" s="3"/>
    </row>
    <row r="3017" spans="1:5">
      <c r="A3017" s="59">
        <v>98296</v>
      </c>
      <c r="B3017" s="66" t="s">
        <v>6467</v>
      </c>
      <c r="C3017" s="67" t="s">
        <v>30</v>
      </c>
      <c r="D3017" s="68">
        <v>3.52</v>
      </c>
      <c r="E3017" s="3"/>
    </row>
    <row r="3018" spans="1:5">
      <c r="A3018" s="59">
        <v>98297</v>
      </c>
      <c r="B3018" s="66" t="s">
        <v>6468</v>
      </c>
      <c r="C3018" s="67" t="s">
        <v>30</v>
      </c>
      <c r="D3018" s="68">
        <v>2.73</v>
      </c>
      <c r="E3018" s="3"/>
    </row>
    <row r="3019" spans="1:5">
      <c r="A3019" s="59">
        <v>98301</v>
      </c>
      <c r="B3019" s="66" t="s">
        <v>6469</v>
      </c>
      <c r="C3019" s="67" t="s">
        <v>45</v>
      </c>
      <c r="D3019" s="68">
        <v>484.85</v>
      </c>
      <c r="E3019" s="3"/>
    </row>
    <row r="3020" spans="1:5">
      <c r="A3020" s="59">
        <v>98302</v>
      </c>
      <c r="B3020" s="66" t="s">
        <v>6470</v>
      </c>
      <c r="C3020" s="67" t="s">
        <v>45</v>
      </c>
      <c r="D3020" s="68">
        <v>679.5</v>
      </c>
      <c r="E3020" s="3"/>
    </row>
    <row r="3021" spans="1:5">
      <c r="A3021" s="59">
        <v>98304</v>
      </c>
      <c r="B3021" s="66" t="s">
        <v>6471</v>
      </c>
      <c r="C3021" s="67" t="s">
        <v>45</v>
      </c>
      <c r="D3021" s="68">
        <v>1058.72</v>
      </c>
      <c r="E3021" s="3"/>
    </row>
    <row r="3022" spans="1:5">
      <c r="A3022" s="59">
        <v>98307</v>
      </c>
      <c r="B3022" s="66" t="s">
        <v>6472</v>
      </c>
      <c r="C3022" s="67" t="s">
        <v>45</v>
      </c>
      <c r="D3022" s="68">
        <v>42.37</v>
      </c>
      <c r="E3022" s="3"/>
    </row>
    <row r="3023" spans="1:5">
      <c r="A3023" s="59">
        <v>98308</v>
      </c>
      <c r="B3023" s="66" t="s">
        <v>6473</v>
      </c>
      <c r="C3023" s="67" t="s">
        <v>45</v>
      </c>
      <c r="D3023" s="68">
        <v>27.21</v>
      </c>
      <c r="E3023" s="3"/>
    </row>
    <row r="3024" spans="1:5">
      <c r="A3024" s="59">
        <v>98593</v>
      </c>
      <c r="B3024" s="66" t="s">
        <v>6474</v>
      </c>
      <c r="C3024" s="67" t="s">
        <v>45</v>
      </c>
      <c r="D3024" s="68">
        <v>826.22</v>
      </c>
      <c r="E3024" s="3"/>
    </row>
    <row r="3025" spans="1:5">
      <c r="A3025" s="59">
        <v>89355</v>
      </c>
      <c r="B3025" s="66" t="s">
        <v>600</v>
      </c>
      <c r="C3025" s="67" t="s">
        <v>30</v>
      </c>
      <c r="D3025" s="68">
        <v>13.36</v>
      </c>
      <c r="E3025" s="3"/>
    </row>
    <row r="3026" spans="1:5">
      <c r="A3026" s="59">
        <v>89356</v>
      </c>
      <c r="B3026" s="66" t="s">
        <v>601</v>
      </c>
      <c r="C3026" s="67" t="s">
        <v>30</v>
      </c>
      <c r="D3026" s="68">
        <v>15.79</v>
      </c>
      <c r="E3026" s="3"/>
    </row>
    <row r="3027" spans="1:5">
      <c r="A3027" s="59">
        <v>89357</v>
      </c>
      <c r="B3027" s="66" t="s">
        <v>602</v>
      </c>
      <c r="C3027" s="67" t="s">
        <v>30</v>
      </c>
      <c r="D3027" s="68">
        <v>21.15</v>
      </c>
      <c r="E3027" s="3"/>
    </row>
    <row r="3028" spans="1:5">
      <c r="A3028" s="59">
        <v>89401</v>
      </c>
      <c r="B3028" s="66" t="s">
        <v>3833</v>
      </c>
      <c r="C3028" s="67" t="s">
        <v>30</v>
      </c>
      <c r="D3028" s="68">
        <v>5.33</v>
      </c>
      <c r="E3028" s="3"/>
    </row>
    <row r="3029" spans="1:5">
      <c r="A3029" s="59">
        <v>89402</v>
      </c>
      <c r="B3029" s="63" t="s">
        <v>3834</v>
      </c>
      <c r="C3029" s="64" t="s">
        <v>30</v>
      </c>
      <c r="D3029" s="65">
        <v>6.53</v>
      </c>
      <c r="E3029" s="3"/>
    </row>
    <row r="3030" spans="1:5">
      <c r="A3030" s="59">
        <v>89403</v>
      </c>
      <c r="B3030" s="63" t="s">
        <v>3835</v>
      </c>
      <c r="C3030" s="64" t="s">
        <v>30</v>
      </c>
      <c r="D3030" s="65">
        <v>10.09</v>
      </c>
      <c r="E3030" s="3"/>
    </row>
    <row r="3031" spans="1:5">
      <c r="A3031" s="59">
        <v>89446</v>
      </c>
      <c r="B3031" s="63" t="s">
        <v>3836</v>
      </c>
      <c r="C3031" s="64" t="s">
        <v>30</v>
      </c>
      <c r="D3031" s="65">
        <v>3.01</v>
      </c>
      <c r="E3031" s="3"/>
    </row>
    <row r="3032" spans="1:5">
      <c r="A3032" s="59">
        <v>89447</v>
      </c>
      <c r="B3032" s="63" t="s">
        <v>3837</v>
      </c>
      <c r="C3032" s="64" t="s">
        <v>30</v>
      </c>
      <c r="D3032" s="65">
        <v>5.96</v>
      </c>
      <c r="E3032" s="3"/>
    </row>
    <row r="3033" spans="1:5">
      <c r="A3033" s="59">
        <v>89448</v>
      </c>
      <c r="B3033" s="66" t="s">
        <v>3838</v>
      </c>
      <c r="C3033" s="67" t="s">
        <v>30</v>
      </c>
      <c r="D3033" s="68">
        <v>8.5299999999999994</v>
      </c>
      <c r="E3033" s="3"/>
    </row>
    <row r="3034" spans="1:5">
      <c r="A3034" s="59">
        <v>89449</v>
      </c>
      <c r="B3034" s="66" t="s">
        <v>3839</v>
      </c>
      <c r="C3034" s="67" t="s">
        <v>30</v>
      </c>
      <c r="D3034" s="68">
        <v>10.54</v>
      </c>
      <c r="E3034" s="3"/>
    </row>
    <row r="3035" spans="1:5">
      <c r="A3035" s="59">
        <v>89450</v>
      </c>
      <c r="B3035" s="66" t="s">
        <v>3840</v>
      </c>
      <c r="C3035" s="67" t="s">
        <v>30</v>
      </c>
      <c r="D3035" s="68">
        <v>16.03</v>
      </c>
      <c r="E3035" s="3"/>
    </row>
    <row r="3036" spans="1:5">
      <c r="A3036" s="59">
        <v>89451</v>
      </c>
      <c r="B3036" s="63" t="s">
        <v>3841</v>
      </c>
      <c r="C3036" s="64" t="s">
        <v>30</v>
      </c>
      <c r="D3036" s="65">
        <v>22.3</v>
      </c>
      <c r="E3036" s="3"/>
    </row>
    <row r="3037" spans="1:5">
      <c r="A3037" s="59">
        <v>89452</v>
      </c>
      <c r="B3037" s="63" t="s">
        <v>3842</v>
      </c>
      <c r="C3037" s="64" t="s">
        <v>30</v>
      </c>
      <c r="D3037" s="65">
        <v>27.88</v>
      </c>
      <c r="E3037" s="3"/>
    </row>
    <row r="3038" spans="1:5">
      <c r="A3038" s="59">
        <v>89508</v>
      </c>
      <c r="B3038" s="63" t="s">
        <v>3843</v>
      </c>
      <c r="C3038" s="64" t="s">
        <v>30</v>
      </c>
      <c r="D3038" s="65">
        <v>11.23</v>
      </c>
      <c r="E3038" s="3"/>
    </row>
    <row r="3039" spans="1:5">
      <c r="A3039" s="59">
        <v>89509</v>
      </c>
      <c r="B3039" s="63" t="s">
        <v>3844</v>
      </c>
      <c r="C3039" s="64" t="s">
        <v>30</v>
      </c>
      <c r="D3039" s="65">
        <v>16.149999999999999</v>
      </c>
      <c r="E3039" s="3"/>
    </row>
    <row r="3040" spans="1:5">
      <c r="A3040" s="59">
        <v>89511</v>
      </c>
      <c r="B3040" s="66" t="s">
        <v>3845</v>
      </c>
      <c r="C3040" s="67" t="s">
        <v>30</v>
      </c>
      <c r="D3040" s="68">
        <v>24.39</v>
      </c>
      <c r="E3040" s="3"/>
    </row>
    <row r="3041" spans="1:5">
      <c r="A3041" s="59">
        <v>89512</v>
      </c>
      <c r="B3041" s="63" t="s">
        <v>3846</v>
      </c>
      <c r="C3041" s="64" t="s">
        <v>30</v>
      </c>
      <c r="D3041" s="65">
        <v>36.43</v>
      </c>
      <c r="E3041" s="3"/>
    </row>
    <row r="3042" spans="1:5" ht="30">
      <c r="A3042" s="59">
        <v>89576</v>
      </c>
      <c r="B3042" s="63" t="s">
        <v>3847</v>
      </c>
      <c r="C3042" s="64" t="s">
        <v>30</v>
      </c>
      <c r="D3042" s="65">
        <v>11.88</v>
      </c>
      <c r="E3042" s="3"/>
    </row>
    <row r="3043" spans="1:5" ht="30">
      <c r="A3043" s="89">
        <v>89578</v>
      </c>
      <c r="B3043" s="63" t="s">
        <v>3848</v>
      </c>
      <c r="C3043" s="64" t="s">
        <v>30</v>
      </c>
      <c r="D3043" s="65">
        <v>19.34</v>
      </c>
      <c r="E3043" s="3"/>
    </row>
    <row r="3044" spans="1:5" ht="30">
      <c r="A3044" s="59">
        <v>89580</v>
      </c>
      <c r="B3044" s="70" t="s">
        <v>3849</v>
      </c>
      <c r="C3044" s="71" t="s">
        <v>30</v>
      </c>
      <c r="D3044" s="14">
        <v>37.979999999999997</v>
      </c>
    </row>
    <row r="3045" spans="1:5">
      <c r="A3045" s="59">
        <v>89633</v>
      </c>
      <c r="B3045" s="63" t="s">
        <v>603</v>
      </c>
      <c r="C3045" s="64" t="s">
        <v>30</v>
      </c>
      <c r="D3045" s="65">
        <v>14.92</v>
      </c>
      <c r="E3045" s="3"/>
    </row>
    <row r="3046" spans="1:5">
      <c r="A3046" s="89">
        <v>89634</v>
      </c>
      <c r="B3046" s="63" t="s">
        <v>604</v>
      </c>
      <c r="C3046" s="64" t="s">
        <v>30</v>
      </c>
      <c r="D3046" s="65">
        <v>21.61</v>
      </c>
      <c r="E3046" s="3"/>
    </row>
    <row r="3047" spans="1:5">
      <c r="A3047" s="59">
        <v>89635</v>
      </c>
      <c r="B3047" s="66" t="s">
        <v>605</v>
      </c>
      <c r="C3047" s="67" t="s">
        <v>30</v>
      </c>
      <c r="D3047" s="68">
        <v>29.57</v>
      </c>
      <c r="E3047" s="3"/>
    </row>
    <row r="3048" spans="1:5">
      <c r="A3048" s="59">
        <v>89636</v>
      </c>
      <c r="B3048" s="63" t="s">
        <v>3850</v>
      </c>
      <c r="C3048" s="64" t="s">
        <v>30</v>
      </c>
      <c r="D3048" s="65">
        <v>35.76</v>
      </c>
      <c r="E3048" s="3"/>
    </row>
    <row r="3049" spans="1:5" ht="30">
      <c r="A3049" s="59">
        <v>89711</v>
      </c>
      <c r="B3049" s="66" t="s">
        <v>3851</v>
      </c>
      <c r="C3049" s="67" t="s">
        <v>30</v>
      </c>
      <c r="D3049" s="68">
        <v>13.77</v>
      </c>
      <c r="E3049" s="3"/>
    </row>
    <row r="3050" spans="1:5" ht="30">
      <c r="A3050" s="59">
        <v>89712</v>
      </c>
      <c r="B3050" s="66" t="s">
        <v>3852</v>
      </c>
      <c r="C3050" s="67" t="s">
        <v>30</v>
      </c>
      <c r="D3050" s="68">
        <v>20.13</v>
      </c>
      <c r="E3050" s="3"/>
    </row>
    <row r="3051" spans="1:5" ht="30">
      <c r="A3051" s="59">
        <v>89713</v>
      </c>
      <c r="B3051" s="66" t="s">
        <v>3853</v>
      </c>
      <c r="C3051" s="67" t="s">
        <v>30</v>
      </c>
      <c r="D3051" s="68">
        <v>30.2</v>
      </c>
      <c r="E3051" s="3"/>
    </row>
    <row r="3052" spans="1:5" ht="30">
      <c r="A3052" s="59">
        <v>89714</v>
      </c>
      <c r="B3052" s="63" t="s">
        <v>3854</v>
      </c>
      <c r="C3052" s="64" t="s">
        <v>30</v>
      </c>
      <c r="D3052" s="65">
        <v>39.25</v>
      </c>
      <c r="E3052" s="3"/>
    </row>
    <row r="3053" spans="1:5">
      <c r="A3053" s="59">
        <v>89716</v>
      </c>
      <c r="B3053" s="63" t="s">
        <v>3855</v>
      </c>
      <c r="C3053" s="64" t="s">
        <v>30</v>
      </c>
      <c r="D3053" s="65">
        <v>13.19</v>
      </c>
      <c r="E3053" s="3"/>
    </row>
    <row r="3054" spans="1:5">
      <c r="A3054" s="59">
        <v>89717</v>
      </c>
      <c r="B3054" s="66" t="s">
        <v>3856</v>
      </c>
      <c r="C3054" s="67" t="s">
        <v>30</v>
      </c>
      <c r="D3054" s="68">
        <v>19.670000000000002</v>
      </c>
      <c r="E3054" s="3"/>
    </row>
    <row r="3055" spans="1:5">
      <c r="A3055" s="59">
        <v>89770</v>
      </c>
      <c r="B3055" s="63" t="s">
        <v>3857</v>
      </c>
      <c r="C3055" s="64" t="s">
        <v>30</v>
      </c>
      <c r="D3055" s="65">
        <v>19.73</v>
      </c>
      <c r="E3055" s="3"/>
    </row>
    <row r="3056" spans="1:5">
      <c r="A3056" s="59">
        <v>89771</v>
      </c>
      <c r="B3056" s="63" t="s">
        <v>3858</v>
      </c>
      <c r="C3056" s="64" t="s">
        <v>30</v>
      </c>
      <c r="D3056" s="65">
        <v>26.9</v>
      </c>
      <c r="E3056" s="3"/>
    </row>
    <row r="3057" spans="1:5">
      <c r="A3057" s="59">
        <v>89773</v>
      </c>
      <c r="B3057" s="66" t="s">
        <v>3859</v>
      </c>
      <c r="C3057" s="67" t="s">
        <v>30</v>
      </c>
      <c r="D3057" s="68">
        <v>62.39</v>
      </c>
      <c r="E3057" s="3"/>
    </row>
    <row r="3058" spans="1:5">
      <c r="A3058" s="89">
        <v>89775</v>
      </c>
      <c r="B3058" s="66" t="s">
        <v>3860</v>
      </c>
      <c r="C3058" s="67" t="s">
        <v>30</v>
      </c>
      <c r="D3058" s="68">
        <v>98.31</v>
      </c>
      <c r="E3058" s="3"/>
    </row>
    <row r="3059" spans="1:5" ht="30">
      <c r="A3059" s="59">
        <v>89798</v>
      </c>
      <c r="B3059" s="66" t="s">
        <v>3861</v>
      </c>
      <c r="C3059" s="67" t="s">
        <v>30</v>
      </c>
      <c r="D3059" s="68">
        <v>7.24</v>
      </c>
      <c r="E3059" s="3"/>
    </row>
    <row r="3060" spans="1:5" ht="30">
      <c r="A3060" s="59">
        <v>89799</v>
      </c>
      <c r="B3060" s="63" t="s">
        <v>3862</v>
      </c>
      <c r="C3060" s="64" t="s">
        <v>30</v>
      </c>
      <c r="D3060" s="65">
        <v>11.8</v>
      </c>
      <c r="E3060" s="3"/>
    </row>
    <row r="3061" spans="1:5" ht="30">
      <c r="A3061" s="59">
        <v>89800</v>
      </c>
      <c r="B3061" s="63" t="s">
        <v>3863</v>
      </c>
      <c r="C3061" s="64" t="s">
        <v>30</v>
      </c>
      <c r="D3061" s="65">
        <v>15.05</v>
      </c>
      <c r="E3061" s="3"/>
    </row>
    <row r="3062" spans="1:5" ht="30">
      <c r="A3062" s="59">
        <v>89848</v>
      </c>
      <c r="B3062" s="63" t="s">
        <v>3864</v>
      </c>
      <c r="C3062" s="64" t="s">
        <v>30</v>
      </c>
      <c r="D3062" s="65">
        <v>19.32</v>
      </c>
      <c r="E3062" s="3"/>
    </row>
    <row r="3063" spans="1:5" ht="30">
      <c r="A3063" s="59">
        <v>89849</v>
      </c>
      <c r="B3063" s="66" t="s">
        <v>3865</v>
      </c>
      <c r="C3063" s="67" t="s">
        <v>30</v>
      </c>
      <c r="D3063" s="68">
        <v>34.020000000000003</v>
      </c>
      <c r="E3063" s="3"/>
    </row>
    <row r="3064" spans="1:5">
      <c r="A3064" s="59">
        <v>89865</v>
      </c>
      <c r="B3064" s="66" t="s">
        <v>606</v>
      </c>
      <c r="C3064" s="67" t="s">
        <v>30</v>
      </c>
      <c r="D3064" s="68">
        <v>9.2799999999999994</v>
      </c>
      <c r="E3064" s="3"/>
    </row>
    <row r="3065" spans="1:5" ht="30">
      <c r="A3065" s="89">
        <v>91784</v>
      </c>
      <c r="B3065" s="63" t="s">
        <v>607</v>
      </c>
      <c r="C3065" s="64" t="s">
        <v>30</v>
      </c>
      <c r="D3065" s="65">
        <v>32.020000000000003</v>
      </c>
      <c r="E3065" s="3"/>
    </row>
    <row r="3066" spans="1:5" ht="45">
      <c r="A3066" s="59">
        <v>91785</v>
      </c>
      <c r="B3066" s="63" t="s">
        <v>608</v>
      </c>
      <c r="C3066" s="64" t="s">
        <v>30</v>
      </c>
      <c r="D3066" s="65">
        <v>31.28</v>
      </c>
      <c r="E3066" s="3"/>
    </row>
    <row r="3067" spans="1:5" ht="45">
      <c r="A3067" s="59">
        <v>91786</v>
      </c>
      <c r="B3067" s="63" t="s">
        <v>3866</v>
      </c>
      <c r="C3067" s="64" t="s">
        <v>30</v>
      </c>
      <c r="D3067" s="65">
        <v>18.77</v>
      </c>
      <c r="E3067" s="3"/>
    </row>
    <row r="3068" spans="1:5" ht="30">
      <c r="A3068" s="89">
        <v>91787</v>
      </c>
      <c r="B3068" s="66" t="s">
        <v>3867</v>
      </c>
      <c r="C3068" s="67" t="s">
        <v>30</v>
      </c>
      <c r="D3068" s="68">
        <v>19.38</v>
      </c>
      <c r="E3068" s="3"/>
    </row>
    <row r="3069" spans="1:5" ht="30">
      <c r="A3069" s="59">
        <v>91788</v>
      </c>
      <c r="B3069" s="66" t="s">
        <v>3868</v>
      </c>
      <c r="C3069" s="67" t="s">
        <v>30</v>
      </c>
      <c r="D3069" s="68">
        <v>27.58</v>
      </c>
      <c r="E3069" s="3"/>
    </row>
    <row r="3070" spans="1:5" ht="45">
      <c r="A3070" s="59">
        <v>91789</v>
      </c>
      <c r="B3070" s="63" t="s">
        <v>609</v>
      </c>
      <c r="C3070" s="64" t="s">
        <v>30</v>
      </c>
      <c r="D3070" s="65">
        <v>24.97</v>
      </c>
      <c r="E3070" s="3"/>
    </row>
    <row r="3071" spans="1:5" ht="45">
      <c r="A3071" s="59">
        <v>91790</v>
      </c>
      <c r="B3071" s="63" t="s">
        <v>3869</v>
      </c>
      <c r="C3071" s="64" t="s">
        <v>30</v>
      </c>
      <c r="D3071" s="65">
        <v>36.76</v>
      </c>
      <c r="E3071" s="3"/>
    </row>
    <row r="3072" spans="1:5" ht="30">
      <c r="A3072" s="59">
        <v>91791</v>
      </c>
      <c r="B3072" s="66" t="s">
        <v>610</v>
      </c>
      <c r="C3072" s="67" t="s">
        <v>30</v>
      </c>
      <c r="D3072" s="68">
        <v>41.48</v>
      </c>
      <c r="E3072" s="3"/>
    </row>
    <row r="3073" spans="1:5" ht="45">
      <c r="A3073" s="59">
        <v>91792</v>
      </c>
      <c r="B3073" s="66" t="s">
        <v>3870</v>
      </c>
      <c r="C3073" s="67" t="s">
        <v>30</v>
      </c>
      <c r="D3073" s="68">
        <v>41.17</v>
      </c>
      <c r="E3073" s="3"/>
    </row>
    <row r="3074" spans="1:5" ht="45">
      <c r="A3074" s="59">
        <v>91793</v>
      </c>
      <c r="B3074" s="66" t="s">
        <v>3871</v>
      </c>
      <c r="C3074" s="67" t="s">
        <v>30</v>
      </c>
      <c r="D3074" s="68">
        <v>60.24</v>
      </c>
      <c r="E3074" s="3"/>
    </row>
    <row r="3075" spans="1:5" ht="45">
      <c r="A3075" s="59">
        <v>91794</v>
      </c>
      <c r="B3075" s="66" t="s">
        <v>3872</v>
      </c>
      <c r="C3075" s="67" t="s">
        <v>30</v>
      </c>
      <c r="D3075" s="68">
        <v>25.62</v>
      </c>
      <c r="E3075" s="3"/>
    </row>
    <row r="3076" spans="1:5" ht="45">
      <c r="A3076" s="59">
        <v>91795</v>
      </c>
      <c r="B3076" s="63" t="s">
        <v>3873</v>
      </c>
      <c r="C3076" s="64" t="s">
        <v>30</v>
      </c>
      <c r="D3076" s="65">
        <v>45.45</v>
      </c>
      <c r="E3076" s="3"/>
    </row>
    <row r="3077" spans="1:5" ht="30">
      <c r="A3077" s="89">
        <v>91796</v>
      </c>
      <c r="B3077" s="70" t="s">
        <v>3874</v>
      </c>
      <c r="C3077" s="71" t="s">
        <v>30</v>
      </c>
      <c r="D3077" s="14">
        <v>44.17</v>
      </c>
    </row>
    <row r="3078" spans="1:5" ht="30">
      <c r="A3078" s="89">
        <v>92275</v>
      </c>
      <c r="B3078" s="70" t="s">
        <v>8388</v>
      </c>
      <c r="C3078" s="71" t="s">
        <v>30</v>
      </c>
      <c r="D3078" s="14">
        <v>25.93</v>
      </c>
    </row>
    <row r="3079" spans="1:5" ht="30">
      <c r="A3079" s="89">
        <v>92276</v>
      </c>
      <c r="B3079" s="66" t="s">
        <v>8387</v>
      </c>
      <c r="C3079" s="67" t="s">
        <v>30</v>
      </c>
      <c r="D3079" s="68">
        <v>32.78</v>
      </c>
      <c r="E3079" s="3"/>
    </row>
    <row r="3080" spans="1:5" ht="30">
      <c r="A3080" s="89">
        <v>92277</v>
      </c>
      <c r="B3080" s="63" t="s">
        <v>8386</v>
      </c>
      <c r="C3080" s="64" t="s">
        <v>30</v>
      </c>
      <c r="D3080" s="65">
        <v>47.07</v>
      </c>
      <c r="E3080" s="3"/>
    </row>
    <row r="3081" spans="1:5" ht="30">
      <c r="A3081" s="59">
        <v>92278</v>
      </c>
      <c r="B3081" s="66" t="s">
        <v>8385</v>
      </c>
      <c r="C3081" s="67" t="s">
        <v>30</v>
      </c>
      <c r="D3081" s="68">
        <v>63.1</v>
      </c>
      <c r="E3081" s="3"/>
    </row>
    <row r="3082" spans="1:5" ht="30">
      <c r="A3082" s="59">
        <v>92279</v>
      </c>
      <c r="B3082" s="63" t="s">
        <v>8384</v>
      </c>
      <c r="C3082" s="64" t="s">
        <v>30</v>
      </c>
      <c r="D3082" s="65">
        <v>90.94</v>
      </c>
      <c r="E3082" s="3"/>
    </row>
    <row r="3083" spans="1:5" ht="30">
      <c r="A3083" s="59">
        <v>92280</v>
      </c>
      <c r="B3083" s="66" t="s">
        <v>8383</v>
      </c>
      <c r="C3083" s="67" t="s">
        <v>30</v>
      </c>
      <c r="D3083" s="68">
        <v>127.37</v>
      </c>
      <c r="E3083" s="3"/>
    </row>
    <row r="3084" spans="1:5" ht="30">
      <c r="A3084" s="59">
        <v>92281</v>
      </c>
      <c r="B3084" s="63" t="s">
        <v>8382</v>
      </c>
      <c r="C3084" s="64" t="s">
        <v>30</v>
      </c>
      <c r="D3084" s="65">
        <v>82.23</v>
      </c>
      <c r="E3084" s="3"/>
    </row>
    <row r="3085" spans="1:5" ht="30">
      <c r="A3085" s="59">
        <v>92282</v>
      </c>
      <c r="B3085" s="66" t="s">
        <v>8381</v>
      </c>
      <c r="C3085" s="67" t="s">
        <v>30</v>
      </c>
      <c r="D3085" s="68">
        <v>91.34</v>
      </c>
      <c r="E3085" s="3"/>
    </row>
    <row r="3086" spans="1:5" ht="30">
      <c r="A3086" s="59">
        <v>92283</v>
      </c>
      <c r="B3086" s="66" t="s">
        <v>8378</v>
      </c>
      <c r="C3086" s="67" t="s">
        <v>30</v>
      </c>
      <c r="D3086" s="68">
        <v>121.07</v>
      </c>
      <c r="E3086" s="3"/>
    </row>
    <row r="3087" spans="1:5" ht="30">
      <c r="A3087" s="59">
        <v>92284</v>
      </c>
      <c r="B3087" s="66" t="s">
        <v>8375</v>
      </c>
      <c r="C3087" s="67" t="s">
        <v>30</v>
      </c>
      <c r="D3087" s="68">
        <v>147.47999999999999</v>
      </c>
      <c r="E3087" s="3"/>
    </row>
    <row r="3088" spans="1:5" ht="30">
      <c r="A3088" s="59">
        <v>92285</v>
      </c>
      <c r="B3088" s="63" t="s">
        <v>8373</v>
      </c>
      <c r="C3088" s="64" t="s">
        <v>30</v>
      </c>
      <c r="D3088" s="65">
        <v>191.74</v>
      </c>
      <c r="E3088" s="3"/>
    </row>
    <row r="3089" spans="1:5" ht="30">
      <c r="A3089" s="59">
        <v>92286</v>
      </c>
      <c r="B3089" s="66" t="s">
        <v>8371</v>
      </c>
      <c r="C3089" s="67" t="s">
        <v>30</v>
      </c>
      <c r="D3089" s="68">
        <v>229.58</v>
      </c>
      <c r="E3089" s="3"/>
    </row>
    <row r="3090" spans="1:5" ht="30">
      <c r="A3090" s="59">
        <v>92305</v>
      </c>
      <c r="B3090" s="63" t="s">
        <v>8370</v>
      </c>
      <c r="C3090" s="64" t="s">
        <v>30</v>
      </c>
      <c r="D3090" s="65">
        <v>18.559999999999999</v>
      </c>
      <c r="E3090" s="3"/>
    </row>
    <row r="3091" spans="1:5" ht="30">
      <c r="A3091" s="59">
        <v>92306</v>
      </c>
      <c r="B3091" s="66" t="s">
        <v>8369</v>
      </c>
      <c r="C3091" s="67" t="s">
        <v>30</v>
      </c>
      <c r="D3091" s="68">
        <v>29.39</v>
      </c>
      <c r="E3091" s="3"/>
    </row>
    <row r="3092" spans="1:5" ht="30">
      <c r="A3092" s="59">
        <v>92307</v>
      </c>
      <c r="B3092" s="63" t="s">
        <v>8368</v>
      </c>
      <c r="C3092" s="64" t="s">
        <v>30</v>
      </c>
      <c r="D3092" s="65">
        <v>36.49</v>
      </c>
      <c r="E3092" s="3"/>
    </row>
    <row r="3093" spans="1:5" ht="30">
      <c r="A3093" s="59">
        <v>92308</v>
      </c>
      <c r="B3093" s="66" t="s">
        <v>8367</v>
      </c>
      <c r="C3093" s="67" t="s">
        <v>30</v>
      </c>
      <c r="D3093" s="68">
        <v>32.28</v>
      </c>
      <c r="E3093" s="3"/>
    </row>
    <row r="3094" spans="1:5" ht="30">
      <c r="A3094" s="59">
        <v>92309</v>
      </c>
      <c r="B3094" s="63" t="s">
        <v>8366</v>
      </c>
      <c r="C3094" s="64" t="s">
        <v>30</v>
      </c>
      <c r="D3094" s="65">
        <v>87.42</v>
      </c>
      <c r="E3094" s="3"/>
    </row>
    <row r="3095" spans="1:5" ht="30">
      <c r="A3095" s="59">
        <v>92310</v>
      </c>
      <c r="B3095" s="66" t="s">
        <v>8365</v>
      </c>
      <c r="C3095" s="67" t="s">
        <v>30</v>
      </c>
      <c r="D3095" s="68">
        <v>96.83</v>
      </c>
      <c r="E3095" s="3"/>
    </row>
    <row r="3096" spans="1:5" ht="30">
      <c r="A3096" s="59">
        <v>92320</v>
      </c>
      <c r="B3096" s="63" t="s">
        <v>8364</v>
      </c>
      <c r="C3096" s="64" t="s">
        <v>30</v>
      </c>
      <c r="D3096" s="65">
        <v>26.14</v>
      </c>
      <c r="E3096" s="3"/>
    </row>
    <row r="3097" spans="1:5" ht="30">
      <c r="A3097" s="59">
        <v>92321</v>
      </c>
      <c r="B3097" s="66" t="s">
        <v>8363</v>
      </c>
      <c r="C3097" s="67" t="s">
        <v>30</v>
      </c>
      <c r="D3097" s="68">
        <v>42.43</v>
      </c>
      <c r="E3097" s="3"/>
    </row>
    <row r="3098" spans="1:5" ht="30">
      <c r="A3098" s="59">
        <v>92322</v>
      </c>
      <c r="B3098" s="63" t="s">
        <v>8362</v>
      </c>
      <c r="C3098" s="64" t="s">
        <v>30</v>
      </c>
      <c r="D3098" s="65">
        <v>54.26</v>
      </c>
      <c r="E3098" s="3"/>
    </row>
    <row r="3099" spans="1:5" ht="30">
      <c r="A3099" s="59">
        <v>92323</v>
      </c>
      <c r="B3099" s="66" t="s">
        <v>8360</v>
      </c>
      <c r="C3099" s="67" t="s">
        <v>30</v>
      </c>
      <c r="D3099" s="68">
        <v>38.06</v>
      </c>
      <c r="E3099" s="3"/>
    </row>
    <row r="3100" spans="1:5" ht="30">
      <c r="A3100" s="59">
        <v>92324</v>
      </c>
      <c r="B3100" s="63" t="s">
        <v>8357</v>
      </c>
      <c r="C3100" s="64" t="s">
        <v>30</v>
      </c>
      <c r="D3100" s="65">
        <v>98.65</v>
      </c>
      <c r="E3100" s="3"/>
    </row>
    <row r="3101" spans="1:5" ht="30">
      <c r="A3101" s="59">
        <v>92325</v>
      </c>
      <c r="B3101" s="66" t="s">
        <v>8354</v>
      </c>
      <c r="C3101" s="67" t="s">
        <v>30</v>
      </c>
      <c r="D3101" s="68">
        <v>112.75</v>
      </c>
      <c r="E3101" s="3"/>
    </row>
    <row r="3102" spans="1:5" ht="30">
      <c r="A3102" s="59">
        <v>92335</v>
      </c>
      <c r="B3102" s="63" t="s">
        <v>3875</v>
      </c>
      <c r="C3102" s="64" t="s">
        <v>30</v>
      </c>
      <c r="D3102" s="65">
        <v>50.68</v>
      </c>
      <c r="E3102" s="3"/>
    </row>
    <row r="3103" spans="1:5" ht="30">
      <c r="A3103" s="59">
        <v>92336</v>
      </c>
      <c r="B3103" s="66" t="s">
        <v>3876</v>
      </c>
      <c r="C3103" s="67" t="s">
        <v>30</v>
      </c>
      <c r="D3103" s="68">
        <v>62.09</v>
      </c>
      <c r="E3103" s="3"/>
    </row>
    <row r="3104" spans="1:5" ht="30">
      <c r="A3104" s="59">
        <v>92337</v>
      </c>
      <c r="B3104" s="63" t="s">
        <v>3877</v>
      </c>
      <c r="C3104" s="64" t="s">
        <v>30</v>
      </c>
      <c r="D3104" s="65">
        <v>81.209999999999994</v>
      </c>
      <c r="E3104" s="3"/>
    </row>
    <row r="3105" spans="1:5" ht="30">
      <c r="A3105" s="59">
        <v>92338</v>
      </c>
      <c r="B3105" s="66" t="s">
        <v>611</v>
      </c>
      <c r="C3105" s="67" t="s">
        <v>30</v>
      </c>
      <c r="D3105" s="68">
        <v>71.34</v>
      </c>
      <c r="E3105" s="3"/>
    </row>
    <row r="3106" spans="1:5" ht="30">
      <c r="A3106" s="59">
        <v>92339</v>
      </c>
      <c r="B3106" s="63" t="s">
        <v>3878</v>
      </c>
      <c r="C3106" s="64" t="s">
        <v>30</v>
      </c>
      <c r="D3106" s="65">
        <v>104.83</v>
      </c>
      <c r="E3106" s="3"/>
    </row>
    <row r="3107" spans="1:5" ht="30">
      <c r="A3107" s="59">
        <v>92341</v>
      </c>
      <c r="B3107" s="66" t="s">
        <v>3879</v>
      </c>
      <c r="C3107" s="67" t="s">
        <v>30</v>
      </c>
      <c r="D3107" s="68">
        <v>58.27</v>
      </c>
      <c r="E3107" s="3"/>
    </row>
    <row r="3108" spans="1:5" ht="30">
      <c r="A3108" s="59">
        <v>92342</v>
      </c>
      <c r="B3108" s="63" t="s">
        <v>3880</v>
      </c>
      <c r="C3108" s="64" t="s">
        <v>30</v>
      </c>
      <c r="D3108" s="65">
        <v>69.709999999999994</v>
      </c>
      <c r="E3108" s="3"/>
    </row>
    <row r="3109" spans="1:5" ht="30">
      <c r="A3109" s="59">
        <v>92343</v>
      </c>
      <c r="B3109" s="66" t="s">
        <v>3881</v>
      </c>
      <c r="C3109" s="67" t="s">
        <v>30</v>
      </c>
      <c r="D3109" s="68">
        <v>88.9</v>
      </c>
      <c r="E3109" s="3"/>
    </row>
    <row r="3110" spans="1:5" ht="30">
      <c r="A3110" s="59">
        <v>92361</v>
      </c>
      <c r="B3110" s="63" t="s">
        <v>3882</v>
      </c>
      <c r="C3110" s="64" t="s">
        <v>30</v>
      </c>
      <c r="D3110" s="65">
        <v>55.87</v>
      </c>
      <c r="E3110" s="3"/>
    </row>
    <row r="3111" spans="1:5" ht="30">
      <c r="A3111" s="59">
        <v>92362</v>
      </c>
      <c r="B3111" s="66" t="s">
        <v>3883</v>
      </c>
      <c r="C3111" s="67" t="s">
        <v>30</v>
      </c>
      <c r="D3111" s="68">
        <v>88.76</v>
      </c>
      <c r="E3111" s="3"/>
    </row>
    <row r="3112" spans="1:5" ht="30">
      <c r="A3112" s="59">
        <v>92364</v>
      </c>
      <c r="B3112" s="63" t="s">
        <v>3884</v>
      </c>
      <c r="C3112" s="64" t="s">
        <v>30</v>
      </c>
      <c r="D3112" s="65">
        <v>30.95</v>
      </c>
      <c r="E3112" s="3"/>
    </row>
    <row r="3113" spans="1:5" ht="30">
      <c r="A3113" s="59">
        <v>92365</v>
      </c>
      <c r="B3113" s="66" t="s">
        <v>3885</v>
      </c>
      <c r="C3113" s="67" t="s">
        <v>30</v>
      </c>
      <c r="D3113" s="68">
        <v>35.5</v>
      </c>
      <c r="E3113" s="3"/>
    </row>
    <row r="3114" spans="1:5" ht="30">
      <c r="A3114" s="59">
        <v>92366</v>
      </c>
      <c r="B3114" s="63" t="s">
        <v>3886</v>
      </c>
      <c r="C3114" s="64" t="s">
        <v>30</v>
      </c>
      <c r="D3114" s="65">
        <v>48.89</v>
      </c>
      <c r="E3114" s="3"/>
    </row>
    <row r="3115" spans="1:5" ht="30">
      <c r="A3115" s="59">
        <v>92367</v>
      </c>
      <c r="B3115" s="66" t="s">
        <v>3887</v>
      </c>
      <c r="C3115" s="67" t="s">
        <v>30</v>
      </c>
      <c r="D3115" s="68">
        <v>59.92</v>
      </c>
      <c r="E3115" s="3"/>
    </row>
    <row r="3116" spans="1:5" ht="30">
      <c r="A3116" s="59">
        <v>92368</v>
      </c>
      <c r="B3116" s="63" t="s">
        <v>3888</v>
      </c>
      <c r="C3116" s="64" t="s">
        <v>30</v>
      </c>
      <c r="D3116" s="65">
        <v>78.709999999999994</v>
      </c>
      <c r="E3116" s="3"/>
    </row>
    <row r="3117" spans="1:5" ht="30">
      <c r="A3117" s="59">
        <v>92648</v>
      </c>
      <c r="B3117" s="66" t="s">
        <v>3889</v>
      </c>
      <c r="C3117" s="67" t="s">
        <v>30</v>
      </c>
      <c r="D3117" s="68">
        <v>48.22</v>
      </c>
      <c r="E3117" s="3"/>
    </row>
    <row r="3118" spans="1:5" ht="30">
      <c r="A3118" s="59">
        <v>92649</v>
      </c>
      <c r="B3118" s="66" t="s">
        <v>3890</v>
      </c>
      <c r="C3118" s="67" t="s">
        <v>30</v>
      </c>
      <c r="D3118" s="68">
        <v>58.65</v>
      </c>
      <c r="E3118" s="3"/>
    </row>
    <row r="3119" spans="1:5" ht="30">
      <c r="A3119" s="59">
        <v>92650</v>
      </c>
      <c r="B3119" s="63" t="s">
        <v>3891</v>
      </c>
      <c r="C3119" s="64" t="s">
        <v>30</v>
      </c>
      <c r="D3119" s="65">
        <v>91.54</v>
      </c>
      <c r="E3119" s="3"/>
    </row>
    <row r="3120" spans="1:5" ht="30">
      <c r="A3120" s="59">
        <v>92652</v>
      </c>
      <c r="B3120" s="66" t="s">
        <v>3892</v>
      </c>
      <c r="C3120" s="67" t="s">
        <v>30</v>
      </c>
      <c r="D3120" s="68">
        <v>34.409999999999997</v>
      </c>
      <c r="E3120" s="3"/>
    </row>
    <row r="3121" spans="1:5" ht="30">
      <c r="A3121" s="59">
        <v>92653</v>
      </c>
      <c r="B3121" s="63" t="s">
        <v>3893</v>
      </c>
      <c r="C3121" s="64" t="s">
        <v>30</v>
      </c>
      <c r="D3121" s="65">
        <v>38.99</v>
      </c>
      <c r="E3121" s="3"/>
    </row>
    <row r="3122" spans="1:5" ht="30">
      <c r="A3122" s="59">
        <v>92654</v>
      </c>
      <c r="B3122" s="66" t="s">
        <v>3894</v>
      </c>
      <c r="C3122" s="67" t="s">
        <v>30</v>
      </c>
      <c r="D3122" s="68">
        <v>52.39</v>
      </c>
      <c r="E3122" s="3"/>
    </row>
    <row r="3123" spans="1:5" ht="30">
      <c r="A3123" s="59">
        <v>92655</v>
      </c>
      <c r="B3123" s="63" t="s">
        <v>3895</v>
      </c>
      <c r="C3123" s="64" t="s">
        <v>30</v>
      </c>
      <c r="D3123" s="65">
        <v>63.48</v>
      </c>
      <c r="E3123" s="3"/>
    </row>
    <row r="3124" spans="1:5" ht="30">
      <c r="A3124" s="89">
        <v>92656</v>
      </c>
      <c r="B3124" s="66" t="s">
        <v>3896</v>
      </c>
      <c r="C3124" s="67" t="s">
        <v>30</v>
      </c>
      <c r="D3124" s="68">
        <v>82.27</v>
      </c>
      <c r="E3124" s="3"/>
    </row>
    <row r="3125" spans="1:5" ht="30">
      <c r="A3125" s="59">
        <v>92687</v>
      </c>
      <c r="B3125" s="63" t="s">
        <v>612</v>
      </c>
      <c r="C3125" s="64" t="s">
        <v>30</v>
      </c>
      <c r="D3125" s="65">
        <v>16.55</v>
      </c>
      <c r="E3125" s="3"/>
    </row>
    <row r="3126" spans="1:5" ht="30">
      <c r="A3126" s="59">
        <v>92688</v>
      </c>
      <c r="B3126" s="66" t="s">
        <v>613</v>
      </c>
      <c r="C3126" s="67" t="s">
        <v>30</v>
      </c>
      <c r="D3126" s="68">
        <v>23.72</v>
      </c>
      <c r="E3126" s="3"/>
    </row>
    <row r="3127" spans="1:5" ht="30">
      <c r="A3127" s="59">
        <v>92689</v>
      </c>
      <c r="B3127" s="63" t="s">
        <v>3897</v>
      </c>
      <c r="C3127" s="64" t="s">
        <v>30</v>
      </c>
      <c r="D3127" s="65">
        <v>24.62</v>
      </c>
      <c r="E3127" s="3"/>
    </row>
    <row r="3128" spans="1:5" ht="30">
      <c r="A3128" s="89">
        <v>92690</v>
      </c>
      <c r="B3128" s="66" t="s">
        <v>3898</v>
      </c>
      <c r="C3128" s="67" t="s">
        <v>30</v>
      </c>
      <c r="D3128" s="68">
        <v>35.840000000000003</v>
      </c>
      <c r="E3128" s="3"/>
    </row>
    <row r="3129" spans="1:5" ht="30">
      <c r="A3129" s="89">
        <v>94462</v>
      </c>
      <c r="B3129" s="63" t="s">
        <v>3899</v>
      </c>
      <c r="C3129" s="64" t="s">
        <v>30</v>
      </c>
      <c r="D3129" s="65">
        <v>58.69</v>
      </c>
      <c r="E3129" s="3"/>
    </row>
    <row r="3130" spans="1:5" ht="30">
      <c r="A3130" s="59">
        <v>94463</v>
      </c>
      <c r="B3130" s="66" t="s">
        <v>3900</v>
      </c>
      <c r="C3130" s="67" t="s">
        <v>30</v>
      </c>
      <c r="D3130" s="68">
        <v>67.86</v>
      </c>
      <c r="E3130" s="3"/>
    </row>
    <row r="3131" spans="1:5" ht="30">
      <c r="A3131" s="59">
        <v>94464</v>
      </c>
      <c r="B3131" s="63" t="s">
        <v>3901</v>
      </c>
      <c r="C3131" s="64" t="s">
        <v>30</v>
      </c>
      <c r="D3131" s="65">
        <v>94.7</v>
      </c>
      <c r="E3131" s="3"/>
    </row>
    <row r="3132" spans="1:5" ht="30">
      <c r="A3132" s="59">
        <v>94602</v>
      </c>
      <c r="B3132" s="63" t="s">
        <v>8346</v>
      </c>
      <c r="C3132" s="64" t="s">
        <v>30</v>
      </c>
      <c r="D3132" s="65">
        <v>105.97</v>
      </c>
      <c r="E3132" s="3"/>
    </row>
    <row r="3133" spans="1:5" ht="30">
      <c r="A3133" s="59">
        <v>94603</v>
      </c>
      <c r="B3133" s="66" t="s">
        <v>8344</v>
      </c>
      <c r="C3133" s="67" t="s">
        <v>30</v>
      </c>
      <c r="D3133" s="68">
        <v>139.36000000000001</v>
      </c>
      <c r="E3133" s="3"/>
    </row>
    <row r="3134" spans="1:5" ht="30">
      <c r="A3134" s="59">
        <v>94604</v>
      </c>
      <c r="B3134" s="63" t="s">
        <v>8342</v>
      </c>
      <c r="C3134" s="64" t="s">
        <v>30</v>
      </c>
      <c r="D3134" s="65">
        <v>187.96</v>
      </c>
      <c r="E3134" s="3"/>
    </row>
    <row r="3135" spans="1:5" ht="30">
      <c r="A3135" s="59">
        <v>94605</v>
      </c>
      <c r="B3135" s="66" t="s">
        <v>8340</v>
      </c>
      <c r="C3135" s="67" t="s">
        <v>30</v>
      </c>
      <c r="D3135" s="68">
        <v>264.61</v>
      </c>
      <c r="E3135" s="3"/>
    </row>
    <row r="3136" spans="1:5" ht="30">
      <c r="A3136" s="59">
        <v>94648</v>
      </c>
      <c r="B3136" s="63" t="s">
        <v>3902</v>
      </c>
      <c r="C3136" s="64" t="s">
        <v>30</v>
      </c>
      <c r="D3136" s="65">
        <v>7.13</v>
      </c>
      <c r="E3136" s="3"/>
    </row>
    <row r="3137" spans="1:5" ht="30">
      <c r="A3137" s="59">
        <v>94649</v>
      </c>
      <c r="B3137" s="66" t="s">
        <v>3903</v>
      </c>
      <c r="C3137" s="67" t="s">
        <v>30</v>
      </c>
      <c r="D3137" s="68">
        <v>9.89</v>
      </c>
      <c r="E3137" s="3"/>
    </row>
    <row r="3138" spans="1:5" ht="30">
      <c r="A3138" s="59">
        <v>94650</v>
      </c>
      <c r="B3138" s="63" t="s">
        <v>3904</v>
      </c>
      <c r="C3138" s="64" t="s">
        <v>30</v>
      </c>
      <c r="D3138" s="65">
        <v>14.15</v>
      </c>
      <c r="E3138" s="3"/>
    </row>
    <row r="3139" spans="1:5" ht="30">
      <c r="A3139" s="89">
        <v>94651</v>
      </c>
      <c r="B3139" s="63" t="s">
        <v>3905</v>
      </c>
      <c r="C3139" s="64" t="s">
        <v>30</v>
      </c>
      <c r="D3139" s="65">
        <v>15.93</v>
      </c>
      <c r="E3139" s="3"/>
    </row>
    <row r="3140" spans="1:5" ht="30">
      <c r="A3140" s="89">
        <v>94652</v>
      </c>
      <c r="B3140" s="66" t="s">
        <v>3906</v>
      </c>
      <c r="C3140" s="67" t="s">
        <v>30</v>
      </c>
      <c r="D3140" s="68">
        <v>24.78</v>
      </c>
      <c r="E3140" s="3"/>
    </row>
    <row r="3141" spans="1:5" ht="30">
      <c r="A3141" s="89">
        <v>94653</v>
      </c>
      <c r="B3141" s="66" t="s">
        <v>3907</v>
      </c>
      <c r="C3141" s="67" t="s">
        <v>30</v>
      </c>
      <c r="D3141" s="68">
        <v>30.36</v>
      </c>
      <c r="E3141" s="3"/>
    </row>
    <row r="3142" spans="1:5" ht="30">
      <c r="A3142" s="89">
        <v>94654</v>
      </c>
      <c r="B3142" s="63" t="s">
        <v>3908</v>
      </c>
      <c r="C3142" s="64" t="s">
        <v>30</v>
      </c>
      <c r="D3142" s="65">
        <v>42.46</v>
      </c>
      <c r="E3142" s="3"/>
    </row>
    <row r="3143" spans="1:5" ht="30">
      <c r="A3143" s="89">
        <v>94655</v>
      </c>
      <c r="B3143" s="66" t="s">
        <v>3909</v>
      </c>
      <c r="C3143" s="67" t="s">
        <v>30</v>
      </c>
      <c r="D3143" s="68">
        <v>58.43</v>
      </c>
      <c r="E3143" s="3"/>
    </row>
    <row r="3144" spans="1:5" ht="30">
      <c r="A3144" s="89">
        <v>94716</v>
      </c>
      <c r="B3144" s="63" t="s">
        <v>3910</v>
      </c>
      <c r="C3144" s="64" t="s">
        <v>30</v>
      </c>
      <c r="D3144" s="65">
        <v>13.65</v>
      </c>
      <c r="E3144" s="3"/>
    </row>
    <row r="3145" spans="1:5" ht="30">
      <c r="A3145" s="89">
        <v>94717</v>
      </c>
      <c r="B3145" s="63" t="s">
        <v>3911</v>
      </c>
      <c r="C3145" s="64" t="s">
        <v>30</v>
      </c>
      <c r="D3145" s="65">
        <v>19.25</v>
      </c>
      <c r="E3145" s="3"/>
    </row>
    <row r="3146" spans="1:5" ht="30">
      <c r="A3146" s="89">
        <v>94718</v>
      </c>
      <c r="B3146" s="66" t="s">
        <v>3912</v>
      </c>
      <c r="C3146" s="67" t="s">
        <v>30</v>
      </c>
      <c r="D3146" s="68">
        <v>23.96</v>
      </c>
      <c r="E3146" s="3"/>
    </row>
    <row r="3147" spans="1:5" ht="30">
      <c r="A3147" s="89">
        <v>94719</v>
      </c>
      <c r="B3147" s="63" t="s">
        <v>3913</v>
      </c>
      <c r="C3147" s="64" t="s">
        <v>30</v>
      </c>
      <c r="D3147" s="65">
        <v>30.67</v>
      </c>
      <c r="E3147" s="3"/>
    </row>
    <row r="3148" spans="1:5" ht="30">
      <c r="A3148" s="89">
        <v>94720</v>
      </c>
      <c r="B3148" s="66" t="s">
        <v>3914</v>
      </c>
      <c r="C3148" s="67" t="s">
        <v>30</v>
      </c>
      <c r="D3148" s="68">
        <v>46.82</v>
      </c>
      <c r="E3148" s="3"/>
    </row>
    <row r="3149" spans="1:5" ht="30">
      <c r="A3149" s="89">
        <v>94721</v>
      </c>
      <c r="B3149" s="63" t="s">
        <v>3915</v>
      </c>
      <c r="C3149" s="64" t="s">
        <v>30</v>
      </c>
      <c r="D3149" s="65">
        <v>66.510000000000005</v>
      </c>
      <c r="E3149" s="3"/>
    </row>
    <row r="3150" spans="1:5" ht="30">
      <c r="A3150" s="89">
        <v>94722</v>
      </c>
      <c r="B3150" s="66" t="s">
        <v>3916</v>
      </c>
      <c r="C3150" s="67" t="s">
        <v>30</v>
      </c>
      <c r="D3150" s="68">
        <v>117.04</v>
      </c>
      <c r="E3150" s="3"/>
    </row>
    <row r="3151" spans="1:5" ht="30">
      <c r="A3151" s="89">
        <v>95697</v>
      </c>
      <c r="B3151" s="63" t="s">
        <v>6475</v>
      </c>
      <c r="C3151" s="64" t="s">
        <v>30</v>
      </c>
      <c r="D3151" s="65">
        <v>45.44</v>
      </c>
      <c r="E3151" s="3"/>
    </row>
    <row r="3152" spans="1:5">
      <c r="A3152" s="89">
        <v>96635</v>
      </c>
      <c r="B3152" s="66" t="s">
        <v>3917</v>
      </c>
      <c r="C3152" s="67" t="s">
        <v>30</v>
      </c>
      <c r="D3152" s="68">
        <v>20.82</v>
      </c>
      <c r="E3152" s="3"/>
    </row>
    <row r="3153" spans="1:5">
      <c r="A3153" s="89">
        <v>96636</v>
      </c>
      <c r="B3153" s="66" t="s">
        <v>3918</v>
      </c>
      <c r="C3153" s="67" t="s">
        <v>30</v>
      </c>
      <c r="D3153" s="68">
        <v>22.1</v>
      </c>
      <c r="E3153" s="3"/>
    </row>
    <row r="3154" spans="1:5">
      <c r="A3154" s="89">
        <v>96644</v>
      </c>
      <c r="B3154" s="63" t="s">
        <v>3919</v>
      </c>
      <c r="C3154" s="64" t="s">
        <v>30</v>
      </c>
      <c r="D3154" s="65">
        <v>12.95</v>
      </c>
      <c r="E3154" s="3"/>
    </row>
    <row r="3155" spans="1:5">
      <c r="A3155" s="89">
        <v>96645</v>
      </c>
      <c r="B3155" s="66" t="s">
        <v>3920</v>
      </c>
      <c r="C3155" s="67" t="s">
        <v>30</v>
      </c>
      <c r="D3155" s="68">
        <v>16.850000000000001</v>
      </c>
      <c r="E3155" s="3"/>
    </row>
    <row r="3156" spans="1:5">
      <c r="A3156" s="89">
        <v>96646</v>
      </c>
      <c r="B3156" s="66" t="s">
        <v>3921</v>
      </c>
      <c r="C3156" s="67" t="s">
        <v>30</v>
      </c>
      <c r="D3156" s="68">
        <v>26.2</v>
      </c>
      <c r="E3156" s="3"/>
    </row>
    <row r="3157" spans="1:5">
      <c r="A3157" s="89">
        <v>96647</v>
      </c>
      <c r="B3157" s="63" t="s">
        <v>3922</v>
      </c>
      <c r="C3157" s="64" t="s">
        <v>30</v>
      </c>
      <c r="D3157" s="65">
        <v>11.53</v>
      </c>
      <c r="E3157" s="3"/>
    </row>
    <row r="3158" spans="1:5">
      <c r="A3158" s="89">
        <v>96648</v>
      </c>
      <c r="B3158" s="63" t="s">
        <v>3923</v>
      </c>
      <c r="C3158" s="64" t="s">
        <v>30</v>
      </c>
      <c r="D3158" s="65">
        <v>21.27</v>
      </c>
      <c r="E3158" s="3"/>
    </row>
    <row r="3159" spans="1:5">
      <c r="A3159" s="89">
        <v>96649</v>
      </c>
      <c r="B3159" s="66" t="s">
        <v>3924</v>
      </c>
      <c r="C3159" s="67" t="s">
        <v>30</v>
      </c>
      <c r="D3159" s="68">
        <v>31.62</v>
      </c>
      <c r="E3159" s="3"/>
    </row>
    <row r="3160" spans="1:5">
      <c r="A3160" s="89">
        <v>96668</v>
      </c>
      <c r="B3160" s="63" t="s">
        <v>3925</v>
      </c>
      <c r="C3160" s="64" t="s">
        <v>30</v>
      </c>
      <c r="D3160" s="65">
        <v>7.47</v>
      </c>
      <c r="E3160" s="3"/>
    </row>
    <row r="3161" spans="1:5">
      <c r="A3161" s="89">
        <v>96669</v>
      </c>
      <c r="B3161" s="66" t="s">
        <v>3926</v>
      </c>
      <c r="C3161" s="67" t="s">
        <v>30</v>
      </c>
      <c r="D3161" s="68">
        <v>9.26</v>
      </c>
      <c r="E3161" s="3"/>
    </row>
    <row r="3162" spans="1:5">
      <c r="A3162" s="89">
        <v>96670</v>
      </c>
      <c r="B3162" s="63" t="s">
        <v>3927</v>
      </c>
      <c r="C3162" s="64" t="s">
        <v>30</v>
      </c>
      <c r="D3162" s="65">
        <v>14.06</v>
      </c>
      <c r="E3162" s="3"/>
    </row>
    <row r="3163" spans="1:5">
      <c r="A3163" s="89">
        <v>96671</v>
      </c>
      <c r="B3163" s="66" t="s">
        <v>3928</v>
      </c>
      <c r="C3163" s="67" t="s">
        <v>30</v>
      </c>
      <c r="D3163" s="68">
        <v>18.89</v>
      </c>
      <c r="E3163" s="3"/>
    </row>
    <row r="3164" spans="1:5">
      <c r="A3164" s="89">
        <v>96672</v>
      </c>
      <c r="B3164" s="63" t="s">
        <v>3929</v>
      </c>
      <c r="C3164" s="64" t="s">
        <v>30</v>
      </c>
      <c r="D3164" s="65">
        <v>27.78</v>
      </c>
      <c r="E3164" s="3"/>
    </row>
    <row r="3165" spans="1:5">
      <c r="A3165" s="89">
        <v>96673</v>
      </c>
      <c r="B3165" s="66" t="s">
        <v>3930</v>
      </c>
      <c r="C3165" s="67" t="s">
        <v>30</v>
      </c>
      <c r="D3165" s="68">
        <v>45.13</v>
      </c>
      <c r="E3165" s="3"/>
    </row>
    <row r="3166" spans="1:5">
      <c r="A3166" s="89">
        <v>96674</v>
      </c>
      <c r="B3166" s="63" t="s">
        <v>3931</v>
      </c>
      <c r="C3166" s="64" t="s">
        <v>30</v>
      </c>
      <c r="D3166" s="65">
        <v>63.43</v>
      </c>
      <c r="E3166" s="3"/>
    </row>
    <row r="3167" spans="1:5">
      <c r="A3167" s="59">
        <v>96675</v>
      </c>
      <c r="B3167" s="66" t="s">
        <v>3932</v>
      </c>
      <c r="C3167" s="67" t="s">
        <v>30</v>
      </c>
      <c r="D3167" s="68">
        <v>109.7</v>
      </c>
      <c r="E3167" s="3"/>
    </row>
    <row r="3168" spans="1:5">
      <c r="A3168" s="59">
        <v>96676</v>
      </c>
      <c r="B3168" s="63" t="s">
        <v>3933</v>
      </c>
      <c r="C3168" s="64" t="s">
        <v>30</v>
      </c>
      <c r="D3168" s="65">
        <v>7.43</v>
      </c>
      <c r="E3168" s="3"/>
    </row>
    <row r="3169" spans="1:5">
      <c r="A3169" s="59">
        <v>96677</v>
      </c>
      <c r="B3169" s="66" t="s">
        <v>3934</v>
      </c>
      <c r="C3169" s="67" t="s">
        <v>30</v>
      </c>
      <c r="D3169" s="68">
        <v>12.23</v>
      </c>
      <c r="E3169" s="3"/>
    </row>
    <row r="3170" spans="1:5">
      <c r="A3170" s="59">
        <v>96678</v>
      </c>
      <c r="B3170" s="63" t="s">
        <v>3935</v>
      </c>
      <c r="C3170" s="64" t="s">
        <v>30</v>
      </c>
      <c r="D3170" s="65">
        <v>17.010000000000002</v>
      </c>
      <c r="E3170" s="3"/>
    </row>
    <row r="3171" spans="1:5">
      <c r="A3171" s="59">
        <v>96679</v>
      </c>
      <c r="B3171" s="66" t="s">
        <v>3936</v>
      </c>
      <c r="C3171" s="67" t="s">
        <v>30</v>
      </c>
      <c r="D3171" s="68">
        <v>24.84</v>
      </c>
      <c r="E3171" s="3"/>
    </row>
    <row r="3172" spans="1:5">
      <c r="A3172" s="59">
        <v>96680</v>
      </c>
      <c r="B3172" s="63" t="s">
        <v>3937</v>
      </c>
      <c r="C3172" s="64" t="s">
        <v>30</v>
      </c>
      <c r="D3172" s="65">
        <v>33.64</v>
      </c>
      <c r="E3172" s="3"/>
    </row>
    <row r="3173" spans="1:5">
      <c r="A3173" s="59">
        <v>96681</v>
      </c>
      <c r="B3173" s="66" t="s">
        <v>3938</v>
      </c>
      <c r="C3173" s="67" t="s">
        <v>30</v>
      </c>
      <c r="D3173" s="68">
        <v>62.15</v>
      </c>
      <c r="E3173" s="3"/>
    </row>
    <row r="3174" spans="1:5">
      <c r="A3174" s="59">
        <v>96682</v>
      </c>
      <c r="B3174" s="63" t="s">
        <v>3939</v>
      </c>
      <c r="C3174" s="64" t="s">
        <v>30</v>
      </c>
      <c r="D3174" s="65">
        <v>91.56</v>
      </c>
      <c r="E3174" s="3"/>
    </row>
    <row r="3175" spans="1:5">
      <c r="A3175" s="59">
        <v>96683</v>
      </c>
      <c r="B3175" s="63" t="s">
        <v>3940</v>
      </c>
      <c r="C3175" s="64" t="s">
        <v>30</v>
      </c>
      <c r="D3175" s="65">
        <v>125.64</v>
      </c>
      <c r="E3175" s="3"/>
    </row>
    <row r="3176" spans="1:5" ht="30">
      <c r="A3176" s="59">
        <v>96718</v>
      </c>
      <c r="B3176" s="66" t="s">
        <v>3941</v>
      </c>
      <c r="C3176" s="67" t="s">
        <v>30</v>
      </c>
      <c r="D3176" s="68">
        <v>4.78</v>
      </c>
      <c r="E3176" s="3"/>
    </row>
    <row r="3177" spans="1:5" ht="30">
      <c r="A3177" s="59">
        <v>96719</v>
      </c>
      <c r="B3177" s="63" t="s">
        <v>3942</v>
      </c>
      <c r="C3177" s="64" t="s">
        <v>30</v>
      </c>
      <c r="D3177" s="65">
        <v>10.81</v>
      </c>
      <c r="E3177" s="3"/>
    </row>
    <row r="3178" spans="1:5" ht="30">
      <c r="A3178" s="59">
        <v>96720</v>
      </c>
      <c r="B3178" s="66" t="s">
        <v>3943</v>
      </c>
      <c r="C3178" s="67" t="s">
        <v>30</v>
      </c>
      <c r="D3178" s="68">
        <v>13.08</v>
      </c>
      <c r="E3178" s="3"/>
    </row>
    <row r="3179" spans="1:5" ht="30">
      <c r="A3179" s="59">
        <v>96721</v>
      </c>
      <c r="B3179" s="63" t="s">
        <v>3944</v>
      </c>
      <c r="C3179" s="64" t="s">
        <v>30</v>
      </c>
      <c r="D3179" s="65">
        <v>17.079999999999998</v>
      </c>
      <c r="E3179" s="3"/>
    </row>
    <row r="3180" spans="1:5" ht="30">
      <c r="A3180" s="59">
        <v>96722</v>
      </c>
      <c r="B3180" s="63" t="s">
        <v>3945</v>
      </c>
      <c r="C3180" s="64" t="s">
        <v>30</v>
      </c>
      <c r="D3180" s="65">
        <v>23.56</v>
      </c>
      <c r="E3180" s="3"/>
    </row>
    <row r="3181" spans="1:5" ht="30">
      <c r="A3181" s="59">
        <v>96723</v>
      </c>
      <c r="B3181" s="66" t="s">
        <v>3946</v>
      </c>
      <c r="C3181" s="67" t="s">
        <v>30</v>
      </c>
      <c r="D3181" s="68">
        <v>30.56</v>
      </c>
      <c r="E3181" s="3"/>
    </row>
    <row r="3182" spans="1:5" ht="30">
      <c r="A3182" s="59">
        <v>96724</v>
      </c>
      <c r="B3182" s="63" t="s">
        <v>3947</v>
      </c>
      <c r="C3182" s="64" t="s">
        <v>30</v>
      </c>
      <c r="D3182" s="65">
        <v>49.95</v>
      </c>
      <c r="E3182" s="3"/>
    </row>
    <row r="3183" spans="1:5" ht="30">
      <c r="A3183" s="59">
        <v>96725</v>
      </c>
      <c r="B3183" s="66" t="s">
        <v>3948</v>
      </c>
      <c r="C3183" s="67" t="s">
        <v>30</v>
      </c>
      <c r="D3183" s="68">
        <v>64.55</v>
      </c>
      <c r="E3183" s="3"/>
    </row>
    <row r="3184" spans="1:5" ht="30">
      <c r="A3184" s="59">
        <v>96726</v>
      </c>
      <c r="B3184" s="66" t="s">
        <v>3949</v>
      </c>
      <c r="C3184" s="67" t="s">
        <v>30</v>
      </c>
      <c r="D3184" s="68">
        <v>105.04</v>
      </c>
      <c r="E3184" s="3"/>
    </row>
    <row r="3185" spans="1:5" ht="30">
      <c r="A3185" s="59">
        <v>96727</v>
      </c>
      <c r="B3185" s="66" t="s">
        <v>3950</v>
      </c>
      <c r="C3185" s="67" t="s">
        <v>30</v>
      </c>
      <c r="D3185" s="68">
        <v>9.6300000000000008</v>
      </c>
      <c r="E3185" s="3"/>
    </row>
    <row r="3186" spans="1:5" ht="30">
      <c r="A3186" s="59">
        <v>96728</v>
      </c>
      <c r="B3186" s="63" t="s">
        <v>3951</v>
      </c>
      <c r="C3186" s="64" t="s">
        <v>30</v>
      </c>
      <c r="D3186" s="65">
        <v>11.24</v>
      </c>
      <c r="E3186" s="3"/>
    </row>
    <row r="3187" spans="1:5" ht="30">
      <c r="A3187" s="59">
        <v>96729</v>
      </c>
      <c r="B3187" s="66" t="s">
        <v>3952</v>
      </c>
      <c r="C3187" s="67" t="s">
        <v>30</v>
      </c>
      <c r="D3187" s="68">
        <v>16.71</v>
      </c>
      <c r="E3187" s="3"/>
    </row>
    <row r="3188" spans="1:5" ht="30">
      <c r="A3188" s="59">
        <v>96730</v>
      </c>
      <c r="B3188" s="63" t="s">
        <v>3953</v>
      </c>
      <c r="C3188" s="64" t="s">
        <v>30</v>
      </c>
      <c r="D3188" s="65">
        <v>20.63</v>
      </c>
      <c r="E3188" s="3"/>
    </row>
    <row r="3189" spans="1:5" ht="30">
      <c r="A3189" s="59">
        <v>96731</v>
      </c>
      <c r="B3189" s="66" t="s">
        <v>3954</v>
      </c>
      <c r="C3189" s="67" t="s">
        <v>30</v>
      </c>
      <c r="D3189" s="68">
        <v>30.31</v>
      </c>
      <c r="E3189" s="3"/>
    </row>
    <row r="3190" spans="1:5" ht="30">
      <c r="A3190" s="59">
        <v>96732</v>
      </c>
      <c r="B3190" s="63" t="s">
        <v>3955</v>
      </c>
      <c r="C3190" s="64" t="s">
        <v>30</v>
      </c>
      <c r="D3190" s="65">
        <v>36.950000000000003</v>
      </c>
      <c r="E3190" s="3"/>
    </row>
    <row r="3191" spans="1:5" ht="30">
      <c r="A3191" s="59">
        <v>96733</v>
      </c>
      <c r="B3191" s="63" t="s">
        <v>3956</v>
      </c>
      <c r="C3191" s="64" t="s">
        <v>30</v>
      </c>
      <c r="D3191" s="65">
        <v>67.33</v>
      </c>
      <c r="E3191" s="3"/>
    </row>
    <row r="3192" spans="1:5" ht="30">
      <c r="A3192" s="59">
        <v>96734</v>
      </c>
      <c r="B3192" s="66" t="s">
        <v>3957</v>
      </c>
      <c r="C3192" s="67" t="s">
        <v>30</v>
      </c>
      <c r="D3192" s="68">
        <v>91.79</v>
      </c>
      <c r="E3192" s="3"/>
    </row>
    <row r="3193" spans="1:5" ht="30">
      <c r="A3193" s="59">
        <v>96735</v>
      </c>
      <c r="B3193" s="66" t="s">
        <v>3958</v>
      </c>
      <c r="C3193" s="67" t="s">
        <v>30</v>
      </c>
      <c r="D3193" s="68">
        <v>120.88</v>
      </c>
      <c r="E3193" s="3"/>
    </row>
    <row r="3194" spans="1:5">
      <c r="A3194" s="89">
        <v>96794</v>
      </c>
      <c r="B3194" s="63" t="s">
        <v>3959</v>
      </c>
      <c r="C3194" s="64" t="s">
        <v>30</v>
      </c>
      <c r="D3194" s="65">
        <v>6.03</v>
      </c>
      <c r="E3194" s="3"/>
    </row>
    <row r="3195" spans="1:5">
      <c r="A3195" s="59">
        <v>96795</v>
      </c>
      <c r="B3195" s="63" t="s">
        <v>3960</v>
      </c>
      <c r="C3195" s="64" t="s">
        <v>30</v>
      </c>
      <c r="D3195" s="65">
        <v>7.62</v>
      </c>
      <c r="E3195" s="3"/>
    </row>
    <row r="3196" spans="1:5">
      <c r="A3196" s="59">
        <v>96796</v>
      </c>
      <c r="B3196" s="63" t="s">
        <v>3961</v>
      </c>
      <c r="C3196" s="64" t="s">
        <v>30</v>
      </c>
      <c r="D3196" s="65">
        <v>10.57</v>
      </c>
      <c r="E3196" s="3"/>
    </row>
    <row r="3197" spans="1:5">
      <c r="A3197" s="59">
        <v>96797</v>
      </c>
      <c r="B3197" s="66" t="s">
        <v>3962</v>
      </c>
      <c r="C3197" s="67" t="s">
        <v>30</v>
      </c>
      <c r="D3197" s="68">
        <v>15.77</v>
      </c>
      <c r="E3197" s="3"/>
    </row>
    <row r="3198" spans="1:5">
      <c r="A3198" s="59">
        <v>96798</v>
      </c>
      <c r="B3198" s="63" t="s">
        <v>3963</v>
      </c>
      <c r="C3198" s="64" t="s">
        <v>30</v>
      </c>
      <c r="D3198" s="65">
        <v>6.14</v>
      </c>
      <c r="E3198" s="3"/>
    </row>
    <row r="3199" spans="1:5">
      <c r="A3199" s="59">
        <v>96799</v>
      </c>
      <c r="B3199" s="70" t="s">
        <v>3964</v>
      </c>
      <c r="C3199" s="71" t="s">
        <v>30</v>
      </c>
      <c r="D3199" s="14">
        <v>8.25</v>
      </c>
    </row>
    <row r="3200" spans="1:5">
      <c r="A3200" s="59">
        <v>96800</v>
      </c>
      <c r="B3200" s="66" t="s">
        <v>3965</v>
      </c>
      <c r="C3200" s="67" t="s">
        <v>30</v>
      </c>
      <c r="D3200" s="68">
        <v>11.85</v>
      </c>
      <c r="E3200" s="3"/>
    </row>
    <row r="3201" spans="1:5">
      <c r="A3201" s="59">
        <v>96801</v>
      </c>
      <c r="B3201" s="63" t="s">
        <v>3966</v>
      </c>
      <c r="C3201" s="64" t="s">
        <v>30</v>
      </c>
      <c r="D3201" s="65">
        <v>17.989999999999998</v>
      </c>
      <c r="E3201" s="3"/>
    </row>
    <row r="3202" spans="1:5" ht="30">
      <c r="A3202" s="59">
        <v>97327</v>
      </c>
      <c r="B3202" s="66" t="s">
        <v>8306</v>
      </c>
      <c r="C3202" s="67" t="s">
        <v>30</v>
      </c>
      <c r="D3202" s="68">
        <v>14.8</v>
      </c>
      <c r="E3202" s="3"/>
    </row>
    <row r="3203" spans="1:5" ht="30">
      <c r="A3203" s="59">
        <v>97328</v>
      </c>
      <c r="B3203" s="63" t="s">
        <v>8305</v>
      </c>
      <c r="C3203" s="64" t="s">
        <v>30</v>
      </c>
      <c r="D3203" s="65">
        <v>25.95</v>
      </c>
      <c r="E3203" s="3"/>
    </row>
    <row r="3204" spans="1:5" ht="30">
      <c r="A3204" s="90">
        <v>97329</v>
      </c>
      <c r="B3204" s="63" t="s">
        <v>8304</v>
      </c>
      <c r="C3204" s="64" t="s">
        <v>30</v>
      </c>
      <c r="D3204" s="65">
        <v>22.3</v>
      </c>
      <c r="E3204" s="3"/>
    </row>
    <row r="3205" spans="1:5" ht="30">
      <c r="A3205" s="90">
        <v>97330</v>
      </c>
      <c r="B3205" s="66" t="s">
        <v>8303</v>
      </c>
      <c r="C3205" s="67" t="s">
        <v>30</v>
      </c>
      <c r="D3205" s="68">
        <v>41.94</v>
      </c>
      <c r="E3205" s="3"/>
    </row>
    <row r="3206" spans="1:5" ht="30">
      <c r="A3206" s="90">
        <v>97331</v>
      </c>
      <c r="B3206" s="66" t="s">
        <v>8300</v>
      </c>
      <c r="C3206" s="67" t="s">
        <v>30</v>
      </c>
      <c r="D3206" s="68">
        <v>15.05</v>
      </c>
      <c r="E3206" s="3"/>
    </row>
    <row r="3207" spans="1:5" ht="30">
      <c r="A3207" s="90">
        <v>97332</v>
      </c>
      <c r="B3207" s="63" t="s">
        <v>8297</v>
      </c>
      <c r="C3207" s="64" t="s">
        <v>30</v>
      </c>
      <c r="D3207" s="65">
        <v>26.23</v>
      </c>
      <c r="E3207" s="3"/>
    </row>
    <row r="3208" spans="1:5" ht="30">
      <c r="A3208" s="89">
        <v>97333</v>
      </c>
      <c r="B3208" s="66" t="s">
        <v>8294</v>
      </c>
      <c r="C3208" s="67" t="s">
        <v>30</v>
      </c>
      <c r="D3208" s="68">
        <v>32.340000000000003</v>
      </c>
      <c r="E3208" s="3"/>
    </row>
    <row r="3209" spans="1:5" ht="30">
      <c r="A3209" s="59">
        <v>97334</v>
      </c>
      <c r="B3209" s="66" t="s">
        <v>8291</v>
      </c>
      <c r="C3209" s="67" t="s">
        <v>30</v>
      </c>
      <c r="D3209" s="68">
        <v>39.200000000000003</v>
      </c>
      <c r="E3209" s="3"/>
    </row>
    <row r="3210" spans="1:5" ht="30">
      <c r="A3210" s="59">
        <v>97335</v>
      </c>
      <c r="B3210" s="66" t="s">
        <v>8290</v>
      </c>
      <c r="C3210" s="67" t="s">
        <v>30</v>
      </c>
      <c r="D3210" s="68">
        <v>37.01</v>
      </c>
      <c r="E3210" s="3"/>
    </row>
    <row r="3211" spans="1:5" ht="30">
      <c r="A3211" s="89">
        <v>97336</v>
      </c>
      <c r="B3211" s="63" t="s">
        <v>8289</v>
      </c>
      <c r="C3211" s="64" t="s">
        <v>30</v>
      </c>
      <c r="D3211" s="65">
        <v>46.94</v>
      </c>
      <c r="E3211" s="3"/>
    </row>
    <row r="3212" spans="1:5" ht="30">
      <c r="A3212" s="90">
        <v>97337</v>
      </c>
      <c r="B3212" s="63" t="s">
        <v>8287</v>
      </c>
      <c r="C3212" s="64" t="s">
        <v>30</v>
      </c>
      <c r="D3212" s="65">
        <v>70.260000000000005</v>
      </c>
      <c r="E3212" s="3"/>
    </row>
    <row r="3213" spans="1:5" ht="30">
      <c r="A3213" s="90">
        <v>97338</v>
      </c>
      <c r="B3213" s="66" t="s">
        <v>8285</v>
      </c>
      <c r="C3213" s="67" t="s">
        <v>30</v>
      </c>
      <c r="D3213" s="68">
        <v>84.41</v>
      </c>
      <c r="E3213" s="3"/>
    </row>
    <row r="3214" spans="1:5" ht="30">
      <c r="A3214" s="90">
        <v>97339</v>
      </c>
      <c r="B3214" s="63" t="s">
        <v>8284</v>
      </c>
      <c r="C3214" s="64" t="s">
        <v>30</v>
      </c>
      <c r="D3214" s="65">
        <v>90.94</v>
      </c>
      <c r="E3214" s="3"/>
    </row>
    <row r="3215" spans="1:5" ht="30">
      <c r="A3215" s="59">
        <v>97340</v>
      </c>
      <c r="B3215" s="63" t="s">
        <v>8282</v>
      </c>
      <c r="C3215" s="64" t="s">
        <v>30</v>
      </c>
      <c r="D3215" s="65">
        <v>91.55</v>
      </c>
      <c r="E3215" s="3"/>
    </row>
    <row r="3216" spans="1:5" ht="30">
      <c r="A3216" s="59">
        <v>97341</v>
      </c>
      <c r="B3216" s="63" t="s">
        <v>8281</v>
      </c>
      <c r="C3216" s="64" t="s">
        <v>30</v>
      </c>
      <c r="D3216" s="65">
        <v>26.29</v>
      </c>
      <c r="E3216" s="3"/>
    </row>
    <row r="3217" spans="1:5" ht="30">
      <c r="A3217" s="59">
        <v>97342</v>
      </c>
      <c r="B3217" s="66" t="s">
        <v>8280</v>
      </c>
      <c r="C3217" s="67" t="s">
        <v>30</v>
      </c>
      <c r="D3217" s="68">
        <v>40.47</v>
      </c>
      <c r="E3217" s="3"/>
    </row>
    <row r="3218" spans="1:5" ht="30">
      <c r="A3218" s="59">
        <v>97343</v>
      </c>
      <c r="B3218" s="63" t="s">
        <v>8279</v>
      </c>
      <c r="C3218" s="64" t="s">
        <v>30</v>
      </c>
      <c r="D3218" s="65">
        <v>50.65</v>
      </c>
      <c r="E3218" s="3"/>
    </row>
    <row r="3219" spans="1:5" ht="30">
      <c r="A3219" s="59">
        <v>97344</v>
      </c>
      <c r="B3219" s="63" t="s">
        <v>8277</v>
      </c>
      <c r="C3219" s="64" t="s">
        <v>30</v>
      </c>
      <c r="D3219" s="65">
        <v>33.869999999999997</v>
      </c>
      <c r="E3219" s="3"/>
    </row>
    <row r="3220" spans="1:5" ht="30">
      <c r="A3220" s="59">
        <v>97345</v>
      </c>
      <c r="B3220" s="66" t="s">
        <v>8275</v>
      </c>
      <c r="C3220" s="67" t="s">
        <v>30</v>
      </c>
      <c r="D3220" s="68">
        <v>53.51</v>
      </c>
      <c r="E3220" s="3"/>
    </row>
    <row r="3221" spans="1:5" ht="30">
      <c r="A3221" s="59">
        <v>97346</v>
      </c>
      <c r="B3221" s="63" t="s">
        <v>8273</v>
      </c>
      <c r="C3221" s="64" t="s">
        <v>30</v>
      </c>
      <c r="D3221" s="65">
        <v>68.42</v>
      </c>
      <c r="E3221" s="3"/>
    </row>
    <row r="3222" spans="1:5" ht="30">
      <c r="A3222" s="89">
        <v>97347</v>
      </c>
      <c r="B3222" s="66" t="s">
        <v>8272</v>
      </c>
      <c r="C3222" s="67" t="s">
        <v>30</v>
      </c>
      <c r="D3222" s="68">
        <v>44.43</v>
      </c>
      <c r="E3222" s="3"/>
    </row>
    <row r="3223" spans="1:5" ht="30">
      <c r="A3223" s="59">
        <v>97348</v>
      </c>
      <c r="B3223" s="63" t="s">
        <v>8271</v>
      </c>
      <c r="C3223" s="64" t="s">
        <v>30</v>
      </c>
      <c r="D3223" s="65">
        <v>61.24</v>
      </c>
      <c r="E3223" s="3"/>
    </row>
    <row r="3224" spans="1:5" ht="30">
      <c r="A3224" s="59">
        <v>97349</v>
      </c>
      <c r="B3224" s="66" t="s">
        <v>8269</v>
      </c>
      <c r="C3224" s="67" t="s">
        <v>30</v>
      </c>
      <c r="D3224" s="68">
        <v>88.06</v>
      </c>
      <c r="E3224" s="3"/>
    </row>
    <row r="3225" spans="1:5" ht="30">
      <c r="A3225" s="59">
        <v>97350</v>
      </c>
      <c r="B3225" s="63" t="s">
        <v>8267</v>
      </c>
      <c r="C3225" s="64" t="s">
        <v>30</v>
      </c>
      <c r="D3225" s="65">
        <v>106.86</v>
      </c>
      <c r="E3225" s="3"/>
    </row>
    <row r="3226" spans="1:5" ht="30">
      <c r="A3226" s="59">
        <v>97351</v>
      </c>
      <c r="B3226" s="66" t="s">
        <v>8265</v>
      </c>
      <c r="C3226" s="67" t="s">
        <v>30</v>
      </c>
      <c r="D3226" s="68">
        <v>147.58000000000001</v>
      </c>
      <c r="E3226" s="3"/>
    </row>
    <row r="3227" spans="1:5" ht="30">
      <c r="A3227" s="59">
        <v>97352</v>
      </c>
      <c r="B3227" s="66" t="s">
        <v>8263</v>
      </c>
      <c r="C3227" s="67" t="s">
        <v>30</v>
      </c>
      <c r="D3227" s="68">
        <v>191.09</v>
      </c>
      <c r="E3227" s="3"/>
    </row>
    <row r="3228" spans="1:5" ht="30">
      <c r="A3228" s="59">
        <v>97353</v>
      </c>
      <c r="B3228" s="63" t="s">
        <v>8262</v>
      </c>
      <c r="C3228" s="64" t="s">
        <v>30</v>
      </c>
      <c r="D3228" s="65">
        <v>30.69</v>
      </c>
      <c r="E3228" s="3"/>
    </row>
    <row r="3229" spans="1:5" ht="30">
      <c r="A3229" s="59">
        <v>97354</v>
      </c>
      <c r="B3229" s="63" t="s">
        <v>8261</v>
      </c>
      <c r="C3229" s="64" t="s">
        <v>30</v>
      </c>
      <c r="D3229" s="65">
        <v>47.89</v>
      </c>
      <c r="E3229" s="3"/>
    </row>
    <row r="3230" spans="1:5" ht="30">
      <c r="A3230" s="59">
        <v>97355</v>
      </c>
      <c r="B3230" s="63" t="s">
        <v>8260</v>
      </c>
      <c r="C3230" s="64" t="s">
        <v>30</v>
      </c>
      <c r="D3230" s="65">
        <v>64.95</v>
      </c>
      <c r="E3230" s="3"/>
    </row>
    <row r="3231" spans="1:5" ht="30">
      <c r="A3231" s="59">
        <v>97356</v>
      </c>
      <c r="B3231" s="66" t="s">
        <v>8258</v>
      </c>
      <c r="C3231" s="67" t="s">
        <v>30</v>
      </c>
      <c r="D3231" s="68">
        <v>38.270000000000003</v>
      </c>
      <c r="E3231" s="3"/>
    </row>
    <row r="3232" spans="1:5" ht="30">
      <c r="A3232" s="59">
        <v>97357</v>
      </c>
      <c r="B3232" s="66" t="s">
        <v>8256</v>
      </c>
      <c r="C3232" s="67" t="s">
        <v>30</v>
      </c>
      <c r="D3232" s="68">
        <v>60.93</v>
      </c>
      <c r="E3232" s="3"/>
    </row>
    <row r="3233" spans="1:5" ht="30">
      <c r="A3233" s="59">
        <v>97358</v>
      </c>
      <c r="B3233" s="66" t="s">
        <v>8254</v>
      </c>
      <c r="C3233" s="67" t="s">
        <v>30</v>
      </c>
      <c r="D3233" s="68">
        <v>82.72</v>
      </c>
      <c r="E3233" s="3"/>
    </row>
    <row r="3234" spans="1:5" ht="30">
      <c r="A3234" s="59">
        <v>97498</v>
      </c>
      <c r="B3234" s="63" t="s">
        <v>6476</v>
      </c>
      <c r="C3234" s="64" t="s">
        <v>30</v>
      </c>
      <c r="D3234" s="65">
        <v>25.32</v>
      </c>
      <c r="E3234" s="3"/>
    </row>
    <row r="3235" spans="1:5" ht="30">
      <c r="A3235" s="59">
        <v>97535</v>
      </c>
      <c r="B3235" s="63" t="s">
        <v>6477</v>
      </c>
      <c r="C3235" s="64" t="s">
        <v>30</v>
      </c>
      <c r="D3235" s="65">
        <v>28.77</v>
      </c>
      <c r="E3235" s="3"/>
    </row>
    <row r="3236" spans="1:5" ht="30">
      <c r="A3236" s="59">
        <v>97536</v>
      </c>
      <c r="B3236" s="66" t="s">
        <v>6478</v>
      </c>
      <c r="C3236" s="67" t="s">
        <v>30</v>
      </c>
      <c r="D3236" s="68">
        <v>36.72</v>
      </c>
      <c r="E3236" s="3"/>
    </row>
    <row r="3237" spans="1:5">
      <c r="A3237" s="59">
        <v>72293</v>
      </c>
      <c r="B3237" s="66" t="s">
        <v>614</v>
      </c>
      <c r="C3237" s="67" t="s">
        <v>45</v>
      </c>
      <c r="D3237" s="68">
        <v>4.7300000000000004</v>
      </c>
      <c r="E3237" s="3"/>
    </row>
    <row r="3238" spans="1:5">
      <c r="A3238" s="59">
        <v>72294</v>
      </c>
      <c r="B3238" s="63" t="s">
        <v>615</v>
      </c>
      <c r="C3238" s="64" t="s">
        <v>45</v>
      </c>
      <c r="D3238" s="65">
        <v>7.08</v>
      </c>
      <c r="E3238" s="3"/>
    </row>
    <row r="3239" spans="1:5">
      <c r="A3239" s="59">
        <v>72295</v>
      </c>
      <c r="B3239" s="63" t="s">
        <v>616</v>
      </c>
      <c r="C3239" s="64" t="s">
        <v>45</v>
      </c>
      <c r="D3239" s="65">
        <v>9.81</v>
      </c>
      <c r="E3239" s="3"/>
    </row>
    <row r="3240" spans="1:5">
      <c r="A3240" s="59">
        <v>72306</v>
      </c>
      <c r="B3240" s="63" t="s">
        <v>617</v>
      </c>
      <c r="C3240" s="64" t="s">
        <v>45</v>
      </c>
      <c r="D3240" s="65">
        <v>168.8</v>
      </c>
      <c r="E3240" s="3"/>
    </row>
    <row r="3241" spans="1:5">
      <c r="A3241" s="59">
        <v>72307</v>
      </c>
      <c r="B3241" s="66" t="s">
        <v>618</v>
      </c>
      <c r="C3241" s="67" t="s">
        <v>45</v>
      </c>
      <c r="D3241" s="68">
        <v>236.38</v>
      </c>
      <c r="E3241" s="3"/>
    </row>
    <row r="3242" spans="1:5">
      <c r="A3242" s="59">
        <v>72313</v>
      </c>
      <c r="B3242" s="66" t="s">
        <v>619</v>
      </c>
      <c r="C3242" s="67" t="s">
        <v>45</v>
      </c>
      <c r="D3242" s="68">
        <v>549.99</v>
      </c>
      <c r="E3242" s="3"/>
    </row>
    <row r="3243" spans="1:5">
      <c r="A3243" s="59">
        <v>72482</v>
      </c>
      <c r="B3243" s="63" t="s">
        <v>620</v>
      </c>
      <c r="C3243" s="64" t="s">
        <v>45</v>
      </c>
      <c r="D3243" s="65">
        <v>236.41</v>
      </c>
      <c r="E3243" s="3"/>
    </row>
    <row r="3244" spans="1:5">
      <c r="A3244" s="59">
        <v>72619</v>
      </c>
      <c r="B3244" s="63" t="s">
        <v>621</v>
      </c>
      <c r="C3244" s="64" t="s">
        <v>45</v>
      </c>
      <c r="D3244" s="65">
        <v>98.89</v>
      </c>
      <c r="E3244" s="3"/>
    </row>
    <row r="3245" spans="1:5">
      <c r="A3245" s="59">
        <v>72620</v>
      </c>
      <c r="B3245" s="63" t="s">
        <v>622</v>
      </c>
      <c r="C3245" s="64" t="s">
        <v>45</v>
      </c>
      <c r="D3245" s="65">
        <v>172.22</v>
      </c>
      <c r="E3245" s="3"/>
    </row>
    <row r="3246" spans="1:5">
      <c r="A3246" s="59">
        <v>72621</v>
      </c>
      <c r="B3246" s="63" t="s">
        <v>623</v>
      </c>
      <c r="C3246" s="64" t="s">
        <v>45</v>
      </c>
      <c r="D3246" s="65">
        <v>276.26</v>
      </c>
      <c r="E3246" s="3"/>
    </row>
    <row r="3247" spans="1:5">
      <c r="A3247" s="59">
        <v>72667</v>
      </c>
      <c r="B3247" s="66" t="s">
        <v>624</v>
      </c>
      <c r="C3247" s="67" t="s">
        <v>45</v>
      </c>
      <c r="D3247" s="68">
        <v>136.19</v>
      </c>
      <c r="E3247" s="3"/>
    </row>
    <row r="3248" spans="1:5">
      <c r="A3248" s="59">
        <v>72668</v>
      </c>
      <c r="B3248" s="63" t="s">
        <v>625</v>
      </c>
      <c r="C3248" s="64" t="s">
        <v>45</v>
      </c>
      <c r="D3248" s="65">
        <v>135.44999999999999</v>
      </c>
      <c r="E3248" s="3"/>
    </row>
    <row r="3249" spans="1:5">
      <c r="A3249" s="59">
        <v>72669</v>
      </c>
      <c r="B3249" s="66" t="s">
        <v>626</v>
      </c>
      <c r="C3249" s="67" t="s">
        <v>45</v>
      </c>
      <c r="D3249" s="68">
        <v>139.69999999999999</v>
      </c>
      <c r="E3249" s="3"/>
    </row>
    <row r="3250" spans="1:5">
      <c r="A3250" s="59">
        <v>72681</v>
      </c>
      <c r="B3250" s="66" t="s">
        <v>627</v>
      </c>
      <c r="C3250" s="67" t="s">
        <v>45</v>
      </c>
      <c r="D3250" s="68">
        <v>95.92</v>
      </c>
      <c r="E3250" s="3"/>
    </row>
    <row r="3251" spans="1:5">
      <c r="A3251" s="59">
        <v>72682</v>
      </c>
      <c r="B3251" s="66" t="s">
        <v>628</v>
      </c>
      <c r="C3251" s="67" t="s">
        <v>45</v>
      </c>
      <c r="D3251" s="68">
        <v>192.53</v>
      </c>
      <c r="E3251" s="3"/>
    </row>
    <row r="3252" spans="1:5">
      <c r="A3252" s="59">
        <v>72683</v>
      </c>
      <c r="B3252" s="66" t="s">
        <v>629</v>
      </c>
      <c r="C3252" s="67" t="s">
        <v>45</v>
      </c>
      <c r="D3252" s="68">
        <v>309.01</v>
      </c>
      <c r="E3252" s="3"/>
    </row>
    <row r="3253" spans="1:5">
      <c r="A3253" s="59">
        <v>72719</v>
      </c>
      <c r="B3253" s="66" t="s">
        <v>630</v>
      </c>
      <c r="C3253" s="67" t="s">
        <v>45</v>
      </c>
      <c r="D3253" s="68">
        <v>211.63</v>
      </c>
      <c r="E3253" s="3"/>
    </row>
    <row r="3254" spans="1:5">
      <c r="A3254" s="59">
        <v>72720</v>
      </c>
      <c r="B3254" s="63" t="s">
        <v>631</v>
      </c>
      <c r="C3254" s="64" t="s">
        <v>45</v>
      </c>
      <c r="D3254" s="65">
        <v>291.16000000000003</v>
      </c>
      <c r="E3254" s="3"/>
    </row>
    <row r="3255" spans="1:5">
      <c r="A3255" s="59">
        <v>72721</v>
      </c>
      <c r="B3255" s="63" t="s">
        <v>632</v>
      </c>
      <c r="C3255" s="64" t="s">
        <v>45</v>
      </c>
      <c r="D3255" s="65">
        <v>629.35</v>
      </c>
      <c r="E3255" s="3"/>
    </row>
    <row r="3256" spans="1:5" ht="30">
      <c r="A3256" s="59">
        <v>89358</v>
      </c>
      <c r="B3256" s="66" t="s">
        <v>3967</v>
      </c>
      <c r="C3256" s="67" t="s">
        <v>45</v>
      </c>
      <c r="D3256" s="68">
        <v>5.54</v>
      </c>
      <c r="E3256" s="3"/>
    </row>
    <row r="3257" spans="1:5" ht="30">
      <c r="A3257" s="59">
        <v>89359</v>
      </c>
      <c r="B3257" s="66" t="s">
        <v>3968</v>
      </c>
      <c r="C3257" s="67" t="s">
        <v>45</v>
      </c>
      <c r="D3257" s="68">
        <v>5.69</v>
      </c>
      <c r="E3257" s="3"/>
    </row>
    <row r="3258" spans="1:5" ht="30">
      <c r="A3258" s="59">
        <v>89360</v>
      </c>
      <c r="B3258" s="63" t="s">
        <v>3969</v>
      </c>
      <c r="C3258" s="64" t="s">
        <v>45</v>
      </c>
      <c r="D3258" s="65">
        <v>6.79</v>
      </c>
      <c r="E3258" s="3"/>
    </row>
    <row r="3259" spans="1:5" ht="30">
      <c r="A3259" s="59">
        <v>89361</v>
      </c>
      <c r="B3259" s="66" t="s">
        <v>3970</v>
      </c>
      <c r="C3259" s="67" t="s">
        <v>45</v>
      </c>
      <c r="D3259" s="68">
        <v>6.72</v>
      </c>
      <c r="E3259" s="3"/>
    </row>
    <row r="3260" spans="1:5" ht="30">
      <c r="A3260" s="59">
        <v>89362</v>
      </c>
      <c r="B3260" s="63" t="s">
        <v>3971</v>
      </c>
      <c r="C3260" s="64" t="s">
        <v>45</v>
      </c>
      <c r="D3260" s="65">
        <v>6.57</v>
      </c>
      <c r="E3260" s="3"/>
    </row>
    <row r="3261" spans="1:5" ht="30">
      <c r="A3261" s="59">
        <v>89363</v>
      </c>
      <c r="B3261" s="66" t="s">
        <v>3972</v>
      </c>
      <c r="C3261" s="67" t="s">
        <v>45</v>
      </c>
      <c r="D3261" s="68">
        <v>6.89</v>
      </c>
      <c r="E3261" s="3"/>
    </row>
    <row r="3262" spans="1:5" ht="30">
      <c r="A3262" s="59">
        <v>89364</v>
      </c>
      <c r="B3262" s="63" t="s">
        <v>3973</v>
      </c>
      <c r="C3262" s="64" t="s">
        <v>45</v>
      </c>
      <c r="D3262" s="65">
        <v>8.36</v>
      </c>
      <c r="E3262" s="3"/>
    </row>
    <row r="3263" spans="1:5" ht="30">
      <c r="A3263" s="59">
        <v>89365</v>
      </c>
      <c r="B3263" s="66" t="s">
        <v>3974</v>
      </c>
      <c r="C3263" s="67" t="s">
        <v>45</v>
      </c>
      <c r="D3263" s="68">
        <v>7.92</v>
      </c>
      <c r="E3263" s="3"/>
    </row>
    <row r="3264" spans="1:5" ht="30">
      <c r="A3264" s="59">
        <v>89366</v>
      </c>
      <c r="B3264" s="63" t="s">
        <v>3975</v>
      </c>
      <c r="C3264" s="64" t="s">
        <v>45</v>
      </c>
      <c r="D3264" s="65">
        <v>9.9700000000000006</v>
      </c>
      <c r="E3264" s="3"/>
    </row>
    <row r="3265" spans="1:5" ht="30">
      <c r="A3265" s="59">
        <v>89367</v>
      </c>
      <c r="B3265" s="63" t="s">
        <v>3976</v>
      </c>
      <c r="C3265" s="64" t="s">
        <v>45</v>
      </c>
      <c r="D3265" s="65">
        <v>8.5299999999999994</v>
      </c>
      <c r="E3265" s="3"/>
    </row>
    <row r="3266" spans="1:5" ht="30">
      <c r="A3266" s="59">
        <v>89368</v>
      </c>
      <c r="B3266" s="63" t="s">
        <v>3977</v>
      </c>
      <c r="C3266" s="64" t="s">
        <v>45</v>
      </c>
      <c r="D3266" s="65">
        <v>9.44</v>
      </c>
      <c r="E3266" s="3"/>
    </row>
    <row r="3267" spans="1:5" ht="30">
      <c r="A3267" s="59">
        <v>89369</v>
      </c>
      <c r="B3267" s="66" t="s">
        <v>3978</v>
      </c>
      <c r="C3267" s="67" t="s">
        <v>45</v>
      </c>
      <c r="D3267" s="68">
        <v>11.93</v>
      </c>
      <c r="E3267" s="3"/>
    </row>
    <row r="3268" spans="1:5" ht="30">
      <c r="A3268" s="59">
        <v>89370</v>
      </c>
      <c r="B3268" s="66" t="s">
        <v>3979</v>
      </c>
      <c r="C3268" s="67" t="s">
        <v>45</v>
      </c>
      <c r="D3268" s="68">
        <v>10.33</v>
      </c>
      <c r="E3268" s="3"/>
    </row>
    <row r="3269" spans="1:5">
      <c r="A3269" s="59">
        <v>89371</v>
      </c>
      <c r="B3269" s="66" t="s">
        <v>633</v>
      </c>
      <c r="C3269" s="67" t="s">
        <v>45</v>
      </c>
      <c r="D3269" s="68">
        <v>4.25</v>
      </c>
      <c r="E3269" s="3"/>
    </row>
    <row r="3270" spans="1:5" ht="30">
      <c r="A3270" s="59">
        <v>89372</v>
      </c>
      <c r="B3270" s="63" t="s">
        <v>3980</v>
      </c>
      <c r="C3270" s="64" t="s">
        <v>45</v>
      </c>
      <c r="D3270" s="65">
        <v>10.09</v>
      </c>
      <c r="E3270" s="3"/>
    </row>
    <row r="3271" spans="1:5" ht="30">
      <c r="A3271" s="59">
        <v>89373</v>
      </c>
      <c r="B3271" s="63" t="s">
        <v>634</v>
      </c>
      <c r="C3271" s="64" t="s">
        <v>45</v>
      </c>
      <c r="D3271" s="65">
        <v>4.66</v>
      </c>
      <c r="E3271" s="3"/>
    </row>
    <row r="3272" spans="1:5" ht="30">
      <c r="A3272" s="59">
        <v>89374</v>
      </c>
      <c r="B3272" s="66" t="s">
        <v>3981</v>
      </c>
      <c r="C3272" s="67" t="s">
        <v>45</v>
      </c>
      <c r="D3272" s="68">
        <v>7.6</v>
      </c>
      <c r="E3272" s="3"/>
    </row>
    <row r="3273" spans="1:5">
      <c r="A3273" s="59">
        <v>89375</v>
      </c>
      <c r="B3273" s="66" t="s">
        <v>635</v>
      </c>
      <c r="C3273" s="67" t="s">
        <v>45</v>
      </c>
      <c r="D3273" s="68">
        <v>9.26</v>
      </c>
      <c r="E3273" s="3"/>
    </row>
    <row r="3274" spans="1:5" ht="30">
      <c r="A3274" s="59">
        <v>89376</v>
      </c>
      <c r="B3274" s="63" t="s">
        <v>3982</v>
      </c>
      <c r="C3274" s="64" t="s">
        <v>45</v>
      </c>
      <c r="D3274" s="65">
        <v>4.3499999999999996</v>
      </c>
      <c r="E3274" s="3"/>
    </row>
    <row r="3275" spans="1:5" ht="30">
      <c r="A3275" s="59">
        <v>89377</v>
      </c>
      <c r="B3275" s="63" t="s">
        <v>3983</v>
      </c>
      <c r="C3275" s="64" t="s">
        <v>45</v>
      </c>
      <c r="D3275" s="65">
        <v>5.6</v>
      </c>
      <c r="E3275" s="3"/>
    </row>
    <row r="3276" spans="1:5">
      <c r="A3276" s="59">
        <v>89378</v>
      </c>
      <c r="B3276" s="70" t="s">
        <v>636</v>
      </c>
      <c r="C3276" s="71" t="s">
        <v>45</v>
      </c>
      <c r="D3276" s="14">
        <v>4.97</v>
      </c>
      <c r="E3276" s="3"/>
    </row>
    <row r="3277" spans="1:5" ht="30">
      <c r="A3277" s="59">
        <v>89379</v>
      </c>
      <c r="B3277" s="70" t="s">
        <v>3984</v>
      </c>
      <c r="C3277" s="71" t="s">
        <v>45</v>
      </c>
      <c r="D3277" s="14">
        <v>13.35</v>
      </c>
      <c r="E3277" s="3"/>
    </row>
    <row r="3278" spans="1:5" ht="30">
      <c r="A3278" s="59">
        <v>89380</v>
      </c>
      <c r="B3278" s="70" t="s">
        <v>637</v>
      </c>
      <c r="C3278" s="71" t="s">
        <v>45</v>
      </c>
      <c r="D3278" s="14">
        <v>6.65</v>
      </c>
      <c r="E3278" s="3"/>
    </row>
    <row r="3279" spans="1:5" ht="30">
      <c r="A3279" s="59">
        <v>89381</v>
      </c>
      <c r="B3279" s="70" t="s">
        <v>3985</v>
      </c>
      <c r="C3279" s="71" t="s">
        <v>45</v>
      </c>
      <c r="D3279" s="14">
        <v>9.56</v>
      </c>
      <c r="E3279" s="3"/>
    </row>
    <row r="3280" spans="1:5">
      <c r="A3280" s="59">
        <v>89382</v>
      </c>
      <c r="B3280" s="70" t="s">
        <v>638</v>
      </c>
      <c r="C3280" s="71" t="s">
        <v>45</v>
      </c>
      <c r="D3280" s="14">
        <v>10.91</v>
      </c>
      <c r="E3280" s="3"/>
    </row>
    <row r="3281" spans="1:5" ht="30">
      <c r="A3281" s="59">
        <v>89383</v>
      </c>
      <c r="B3281" s="70" t="s">
        <v>3986</v>
      </c>
      <c r="C3281" s="71" t="s">
        <v>45</v>
      </c>
      <c r="D3281" s="14">
        <v>5.08</v>
      </c>
      <c r="E3281" s="3"/>
    </row>
    <row r="3282" spans="1:5" ht="30">
      <c r="A3282" s="59">
        <v>89384</v>
      </c>
      <c r="B3282" s="70" t="s">
        <v>3987</v>
      </c>
      <c r="C3282" s="71" t="s">
        <v>45</v>
      </c>
      <c r="D3282" s="14">
        <v>7.44</v>
      </c>
      <c r="E3282" s="3"/>
    </row>
    <row r="3283" spans="1:5" ht="30">
      <c r="A3283" s="59">
        <v>89385</v>
      </c>
      <c r="B3283" s="70" t="s">
        <v>3988</v>
      </c>
      <c r="C3283" s="71" t="s">
        <v>45</v>
      </c>
      <c r="D3283" s="14">
        <v>5.46</v>
      </c>
      <c r="E3283" s="3"/>
    </row>
    <row r="3284" spans="1:5">
      <c r="A3284" s="59">
        <v>89386</v>
      </c>
      <c r="B3284" s="70" t="s">
        <v>639</v>
      </c>
      <c r="C3284" s="71" t="s">
        <v>45</v>
      </c>
      <c r="D3284" s="14">
        <v>6.59</v>
      </c>
      <c r="E3284" s="3"/>
    </row>
    <row r="3285" spans="1:5" ht="30">
      <c r="A3285" s="59">
        <v>89387</v>
      </c>
      <c r="B3285" s="63" t="s">
        <v>3989</v>
      </c>
      <c r="C3285" s="64" t="s">
        <v>45</v>
      </c>
      <c r="D3285" s="65">
        <v>20.56</v>
      </c>
      <c r="E3285" s="3"/>
    </row>
    <row r="3286" spans="1:5" ht="30">
      <c r="A3286" s="59">
        <v>89388</v>
      </c>
      <c r="B3286" s="70" t="s">
        <v>640</v>
      </c>
      <c r="C3286" s="71" t="s">
        <v>45</v>
      </c>
      <c r="D3286" s="14">
        <v>8.1300000000000008</v>
      </c>
      <c r="E3286" s="3"/>
    </row>
    <row r="3287" spans="1:5" ht="30">
      <c r="A3287" s="59">
        <v>89389</v>
      </c>
      <c r="B3287" s="70" t="s">
        <v>3990</v>
      </c>
      <c r="C3287" s="71" t="s">
        <v>45</v>
      </c>
      <c r="D3287" s="14">
        <v>8.8000000000000007</v>
      </c>
      <c r="E3287" s="3"/>
    </row>
    <row r="3288" spans="1:5">
      <c r="A3288" s="59">
        <v>89390</v>
      </c>
      <c r="B3288" s="70" t="s">
        <v>641</v>
      </c>
      <c r="C3288" s="71" t="s">
        <v>45</v>
      </c>
      <c r="D3288" s="14">
        <v>16.36</v>
      </c>
      <c r="E3288" s="3"/>
    </row>
    <row r="3289" spans="1:5" ht="30">
      <c r="A3289" s="59">
        <v>89391</v>
      </c>
      <c r="B3289" s="70" t="s">
        <v>3991</v>
      </c>
      <c r="C3289" s="71" t="s">
        <v>45</v>
      </c>
      <c r="D3289" s="14">
        <v>6.72</v>
      </c>
      <c r="E3289" s="3"/>
    </row>
    <row r="3290" spans="1:5" ht="30">
      <c r="A3290" s="59">
        <v>89392</v>
      </c>
      <c r="B3290" s="66" t="s">
        <v>3992</v>
      </c>
      <c r="C3290" s="67" t="s">
        <v>45</v>
      </c>
      <c r="D3290" s="68">
        <v>13.27</v>
      </c>
      <c r="E3290" s="3"/>
    </row>
    <row r="3291" spans="1:5">
      <c r="A3291" s="59">
        <v>89393</v>
      </c>
      <c r="B3291" s="63" t="s">
        <v>642</v>
      </c>
      <c r="C3291" s="64" t="s">
        <v>45</v>
      </c>
      <c r="D3291" s="65">
        <v>7.63</v>
      </c>
      <c r="E3291" s="3"/>
    </row>
    <row r="3292" spans="1:5" ht="30">
      <c r="A3292" s="59">
        <v>89394</v>
      </c>
      <c r="B3292" s="66" t="s">
        <v>3993</v>
      </c>
      <c r="C3292" s="67" t="s">
        <v>45</v>
      </c>
      <c r="D3292" s="68">
        <v>11.95</v>
      </c>
      <c r="E3292" s="3"/>
    </row>
    <row r="3293" spans="1:5">
      <c r="A3293" s="59">
        <v>89395</v>
      </c>
      <c r="B3293" s="63" t="s">
        <v>643</v>
      </c>
      <c r="C3293" s="64" t="s">
        <v>45</v>
      </c>
      <c r="D3293" s="65">
        <v>9.08</v>
      </c>
      <c r="E3293" s="3"/>
    </row>
    <row r="3294" spans="1:5" ht="30">
      <c r="A3294" s="59">
        <v>89396</v>
      </c>
      <c r="B3294" s="66" t="s">
        <v>3994</v>
      </c>
      <c r="C3294" s="67" t="s">
        <v>45</v>
      </c>
      <c r="D3294" s="68">
        <v>13.66</v>
      </c>
      <c r="E3294" s="3"/>
    </row>
    <row r="3295" spans="1:5" ht="30">
      <c r="A3295" s="59">
        <v>89397</v>
      </c>
      <c r="B3295" s="63" t="s">
        <v>3995</v>
      </c>
      <c r="C3295" s="64" t="s">
        <v>45</v>
      </c>
      <c r="D3295" s="65">
        <v>10.039999999999999</v>
      </c>
      <c r="E3295" s="3"/>
    </row>
    <row r="3296" spans="1:5">
      <c r="A3296" s="59">
        <v>89398</v>
      </c>
      <c r="B3296" s="66" t="s">
        <v>644</v>
      </c>
      <c r="C3296" s="67" t="s">
        <v>45</v>
      </c>
      <c r="D3296" s="68">
        <v>11.89</v>
      </c>
      <c r="E3296" s="3"/>
    </row>
    <row r="3297" spans="1:5" ht="30">
      <c r="A3297" s="59">
        <v>89399</v>
      </c>
      <c r="B3297" s="66" t="s">
        <v>3996</v>
      </c>
      <c r="C3297" s="67" t="s">
        <v>45</v>
      </c>
      <c r="D3297" s="68">
        <v>19.239999999999998</v>
      </c>
      <c r="E3297" s="3"/>
    </row>
    <row r="3298" spans="1:5" ht="30">
      <c r="A3298" s="59">
        <v>89400</v>
      </c>
      <c r="B3298" s="66" t="s">
        <v>3997</v>
      </c>
      <c r="C3298" s="67" t="s">
        <v>45</v>
      </c>
      <c r="D3298" s="68">
        <v>13.39</v>
      </c>
      <c r="E3298" s="3"/>
    </row>
    <row r="3299" spans="1:5" ht="30">
      <c r="A3299" s="59">
        <v>89404</v>
      </c>
      <c r="B3299" s="63" t="s">
        <v>3998</v>
      </c>
      <c r="C3299" s="64" t="s">
        <v>45</v>
      </c>
      <c r="D3299" s="65">
        <v>3.65</v>
      </c>
      <c r="E3299" s="3"/>
    </row>
    <row r="3300" spans="1:5" ht="30">
      <c r="A3300" s="59">
        <v>89405</v>
      </c>
      <c r="B3300" s="66" t="s">
        <v>3999</v>
      </c>
      <c r="C3300" s="67" t="s">
        <v>45</v>
      </c>
      <c r="D3300" s="68">
        <v>3.8</v>
      </c>
      <c r="E3300" s="3"/>
    </row>
    <row r="3301" spans="1:5" ht="30">
      <c r="A3301" s="59">
        <v>89406</v>
      </c>
      <c r="B3301" s="63" t="s">
        <v>4000</v>
      </c>
      <c r="C3301" s="64" t="s">
        <v>45</v>
      </c>
      <c r="D3301" s="65">
        <v>4.9000000000000004</v>
      </c>
      <c r="E3301" s="3"/>
    </row>
    <row r="3302" spans="1:5" ht="30">
      <c r="A3302" s="59">
        <v>89407</v>
      </c>
      <c r="B3302" s="66" t="s">
        <v>4001</v>
      </c>
      <c r="C3302" s="67" t="s">
        <v>45</v>
      </c>
      <c r="D3302" s="68">
        <v>4.83</v>
      </c>
      <c r="E3302" s="3"/>
    </row>
    <row r="3303" spans="1:5" ht="30">
      <c r="A3303" s="59">
        <v>89408</v>
      </c>
      <c r="B3303" s="63" t="s">
        <v>4002</v>
      </c>
      <c r="C3303" s="64" t="s">
        <v>45</v>
      </c>
      <c r="D3303" s="65">
        <v>4.4000000000000004</v>
      </c>
      <c r="E3303" s="3"/>
    </row>
    <row r="3304" spans="1:5" ht="30">
      <c r="A3304" s="59">
        <v>89409</v>
      </c>
      <c r="B3304" s="63" t="s">
        <v>4003</v>
      </c>
      <c r="C3304" s="64" t="s">
        <v>45</v>
      </c>
      <c r="D3304" s="65">
        <v>4.72</v>
      </c>
      <c r="E3304" s="3"/>
    </row>
    <row r="3305" spans="1:5" ht="30">
      <c r="A3305" s="59">
        <v>89410</v>
      </c>
      <c r="B3305" s="63" t="s">
        <v>4004</v>
      </c>
      <c r="C3305" s="64" t="s">
        <v>45</v>
      </c>
      <c r="D3305" s="65">
        <v>6.19</v>
      </c>
      <c r="E3305" s="3"/>
    </row>
    <row r="3306" spans="1:5" ht="30">
      <c r="A3306" s="59">
        <v>89411</v>
      </c>
      <c r="B3306" s="63" t="s">
        <v>4005</v>
      </c>
      <c r="C3306" s="64" t="s">
        <v>45</v>
      </c>
      <c r="D3306" s="65">
        <v>5.75</v>
      </c>
      <c r="E3306" s="3"/>
    </row>
    <row r="3307" spans="1:5" ht="30">
      <c r="A3307" s="59">
        <v>89412</v>
      </c>
      <c r="B3307" s="66" t="s">
        <v>4006</v>
      </c>
      <c r="C3307" s="67" t="s">
        <v>45</v>
      </c>
      <c r="D3307" s="68">
        <v>5.6</v>
      </c>
      <c r="E3307" s="3"/>
    </row>
    <row r="3308" spans="1:5" ht="30">
      <c r="A3308" s="59">
        <v>89413</v>
      </c>
      <c r="B3308" s="66" t="s">
        <v>4007</v>
      </c>
      <c r="C3308" s="67" t="s">
        <v>45</v>
      </c>
      <c r="D3308" s="68">
        <v>5.93</v>
      </c>
      <c r="E3308" s="3"/>
    </row>
    <row r="3309" spans="1:5" ht="30">
      <c r="A3309" s="59">
        <v>89414</v>
      </c>
      <c r="B3309" s="63" t="s">
        <v>4008</v>
      </c>
      <c r="C3309" s="64" t="s">
        <v>45</v>
      </c>
      <c r="D3309" s="65">
        <v>6.84</v>
      </c>
      <c r="E3309" s="3"/>
    </row>
    <row r="3310" spans="1:5" ht="30">
      <c r="A3310" s="59">
        <v>89415</v>
      </c>
      <c r="B3310" s="66" t="s">
        <v>4009</v>
      </c>
      <c r="C3310" s="67" t="s">
        <v>45</v>
      </c>
      <c r="D3310" s="68">
        <v>9.33</v>
      </c>
      <c r="E3310" s="3"/>
    </row>
    <row r="3311" spans="1:5" ht="30">
      <c r="A3311" s="59">
        <v>89416</v>
      </c>
      <c r="B3311" s="66" t="s">
        <v>4010</v>
      </c>
      <c r="C3311" s="67" t="s">
        <v>45</v>
      </c>
      <c r="D3311" s="68">
        <v>7.73</v>
      </c>
      <c r="E3311" s="3"/>
    </row>
    <row r="3312" spans="1:5">
      <c r="A3312" s="59">
        <v>89417</v>
      </c>
      <c r="B3312" s="63" t="s">
        <v>4011</v>
      </c>
      <c r="C3312" s="64" t="s">
        <v>45</v>
      </c>
      <c r="D3312" s="65">
        <v>3.01</v>
      </c>
      <c r="E3312" s="3"/>
    </row>
    <row r="3313" spans="1:5" ht="30">
      <c r="A3313" s="59">
        <v>89418</v>
      </c>
      <c r="B3313" s="66" t="s">
        <v>4012</v>
      </c>
      <c r="C3313" s="67" t="s">
        <v>45</v>
      </c>
      <c r="D3313" s="68">
        <v>8.85</v>
      </c>
      <c r="E3313" s="3"/>
    </row>
    <row r="3314" spans="1:5" ht="30">
      <c r="A3314" s="59">
        <v>89419</v>
      </c>
      <c r="B3314" s="63" t="s">
        <v>645</v>
      </c>
      <c r="C3314" s="64" t="s">
        <v>45</v>
      </c>
      <c r="D3314" s="65">
        <v>3.42</v>
      </c>
      <c r="E3314" s="3"/>
    </row>
    <row r="3315" spans="1:5" ht="30">
      <c r="A3315" s="59">
        <v>89420</v>
      </c>
      <c r="B3315" s="63" t="s">
        <v>4013</v>
      </c>
      <c r="C3315" s="64" t="s">
        <v>45</v>
      </c>
      <c r="D3315" s="65">
        <v>6.36</v>
      </c>
      <c r="E3315" s="3"/>
    </row>
    <row r="3316" spans="1:5">
      <c r="A3316" s="59">
        <v>89421</v>
      </c>
      <c r="B3316" s="66" t="s">
        <v>4014</v>
      </c>
      <c r="C3316" s="67" t="s">
        <v>45</v>
      </c>
      <c r="D3316" s="68">
        <v>8.02</v>
      </c>
      <c r="E3316" s="3"/>
    </row>
    <row r="3317" spans="1:5" ht="30">
      <c r="A3317" s="59">
        <v>89422</v>
      </c>
      <c r="B3317" s="63" t="s">
        <v>4015</v>
      </c>
      <c r="C3317" s="64" t="s">
        <v>45</v>
      </c>
      <c r="D3317" s="65">
        <v>3.11</v>
      </c>
      <c r="E3317" s="3"/>
    </row>
    <row r="3318" spans="1:5" ht="30">
      <c r="A3318" s="59">
        <v>89423</v>
      </c>
      <c r="B3318" s="66" t="s">
        <v>4016</v>
      </c>
      <c r="C3318" s="67" t="s">
        <v>45</v>
      </c>
      <c r="D3318" s="68">
        <v>4.75</v>
      </c>
      <c r="E3318" s="3"/>
    </row>
    <row r="3319" spans="1:5">
      <c r="A3319" s="59">
        <v>89424</v>
      </c>
      <c r="B3319" s="66" t="s">
        <v>4017</v>
      </c>
      <c r="C3319" s="67" t="s">
        <v>45</v>
      </c>
      <c r="D3319" s="68">
        <v>3.52</v>
      </c>
      <c r="E3319" s="3"/>
    </row>
    <row r="3320" spans="1:5" ht="30">
      <c r="A3320" s="59">
        <v>89425</v>
      </c>
      <c r="B3320" s="63" t="s">
        <v>4018</v>
      </c>
      <c r="C3320" s="64" t="s">
        <v>45</v>
      </c>
      <c r="D3320" s="65">
        <v>11.9</v>
      </c>
      <c r="E3320" s="3"/>
    </row>
    <row r="3321" spans="1:5" ht="30">
      <c r="A3321" s="59">
        <v>89426</v>
      </c>
      <c r="B3321" s="66" t="s">
        <v>646</v>
      </c>
      <c r="C3321" s="67" t="s">
        <v>45</v>
      </c>
      <c r="D3321" s="68">
        <v>5.2</v>
      </c>
      <c r="E3321" s="3"/>
    </row>
    <row r="3322" spans="1:5" ht="30">
      <c r="A3322" s="59">
        <v>89427</v>
      </c>
      <c r="B3322" s="63" t="s">
        <v>4019</v>
      </c>
      <c r="C3322" s="64" t="s">
        <v>45</v>
      </c>
      <c r="D3322" s="65">
        <v>8.11</v>
      </c>
      <c r="E3322" s="3"/>
    </row>
    <row r="3323" spans="1:5">
      <c r="A3323" s="59">
        <v>89428</v>
      </c>
      <c r="B3323" s="66" t="s">
        <v>4020</v>
      </c>
      <c r="C3323" s="67" t="s">
        <v>45</v>
      </c>
      <c r="D3323" s="68">
        <v>9.4600000000000009</v>
      </c>
      <c r="E3323" s="3"/>
    </row>
    <row r="3324" spans="1:5" ht="30">
      <c r="A3324" s="59">
        <v>89429</v>
      </c>
      <c r="B3324" s="66" t="s">
        <v>4021</v>
      </c>
      <c r="C3324" s="67" t="s">
        <v>45</v>
      </c>
      <c r="D3324" s="68">
        <v>3.63</v>
      </c>
      <c r="E3324" s="3"/>
    </row>
    <row r="3325" spans="1:5" ht="30">
      <c r="A3325" s="59">
        <v>89430</v>
      </c>
      <c r="B3325" s="63" t="s">
        <v>4022</v>
      </c>
      <c r="C3325" s="64" t="s">
        <v>45</v>
      </c>
      <c r="D3325" s="65">
        <v>5.99</v>
      </c>
      <c r="E3325" s="3"/>
    </row>
    <row r="3326" spans="1:5">
      <c r="A3326" s="59">
        <v>89431</v>
      </c>
      <c r="B3326" s="66" t="s">
        <v>4023</v>
      </c>
      <c r="C3326" s="67" t="s">
        <v>45</v>
      </c>
      <c r="D3326" s="68">
        <v>4.84</v>
      </c>
      <c r="E3326" s="3"/>
    </row>
    <row r="3327" spans="1:5" ht="30">
      <c r="A3327" s="59">
        <v>89432</v>
      </c>
      <c r="B3327" s="63" t="s">
        <v>4024</v>
      </c>
      <c r="C3327" s="64" t="s">
        <v>45</v>
      </c>
      <c r="D3327" s="65">
        <v>18.809999999999999</v>
      </c>
      <c r="E3327" s="3"/>
    </row>
    <row r="3328" spans="1:5" ht="30">
      <c r="A3328" s="59">
        <v>89433</v>
      </c>
      <c r="B3328" s="66" t="s">
        <v>647</v>
      </c>
      <c r="C3328" s="67" t="s">
        <v>45</v>
      </c>
      <c r="D3328" s="68">
        <v>6.38</v>
      </c>
      <c r="E3328" s="3"/>
    </row>
    <row r="3329" spans="1:5" ht="30">
      <c r="A3329" s="59">
        <v>89434</v>
      </c>
      <c r="B3329" s="66" t="s">
        <v>4025</v>
      </c>
      <c r="C3329" s="67" t="s">
        <v>45</v>
      </c>
      <c r="D3329" s="68">
        <v>7.05</v>
      </c>
      <c r="E3329" s="3"/>
    </row>
    <row r="3330" spans="1:5">
      <c r="A3330" s="59">
        <v>89435</v>
      </c>
      <c r="B3330" s="63" t="s">
        <v>4026</v>
      </c>
      <c r="C3330" s="64" t="s">
        <v>45</v>
      </c>
      <c r="D3330" s="65">
        <v>14.61</v>
      </c>
      <c r="E3330" s="3"/>
    </row>
    <row r="3331" spans="1:5" ht="30">
      <c r="A3331" s="59">
        <v>89436</v>
      </c>
      <c r="B3331" s="66" t="s">
        <v>4027</v>
      </c>
      <c r="C3331" s="67" t="s">
        <v>45</v>
      </c>
      <c r="D3331" s="68">
        <v>4.97</v>
      </c>
      <c r="E3331" s="3"/>
    </row>
    <row r="3332" spans="1:5" ht="30">
      <c r="A3332" s="59">
        <v>89437</v>
      </c>
      <c r="B3332" s="63" t="s">
        <v>4028</v>
      </c>
      <c r="C3332" s="64" t="s">
        <v>45</v>
      </c>
      <c r="D3332" s="65">
        <v>11.52</v>
      </c>
      <c r="E3332" s="3"/>
    </row>
    <row r="3333" spans="1:5">
      <c r="A3333" s="59">
        <v>89438</v>
      </c>
      <c r="B3333" s="66" t="s">
        <v>648</v>
      </c>
      <c r="C3333" s="67" t="s">
        <v>45</v>
      </c>
      <c r="D3333" s="68">
        <v>5.12</v>
      </c>
      <c r="E3333" s="3"/>
    </row>
    <row r="3334" spans="1:5" ht="30">
      <c r="A3334" s="59">
        <v>89439</v>
      </c>
      <c r="B3334" s="63" t="s">
        <v>4029</v>
      </c>
      <c r="C3334" s="64" t="s">
        <v>45</v>
      </c>
      <c r="D3334" s="65">
        <v>5.9</v>
      </c>
      <c r="E3334" s="3"/>
    </row>
    <row r="3335" spans="1:5">
      <c r="A3335" s="59">
        <v>89440</v>
      </c>
      <c r="B3335" s="66" t="s">
        <v>649</v>
      </c>
      <c r="C3335" s="67" t="s">
        <v>45</v>
      </c>
      <c r="D3335" s="68">
        <v>6.19</v>
      </c>
      <c r="E3335" s="3"/>
    </row>
    <row r="3336" spans="1:5" ht="30">
      <c r="A3336" s="89">
        <v>89441</v>
      </c>
      <c r="B3336" s="66" t="s">
        <v>4030</v>
      </c>
      <c r="C3336" s="67" t="s">
        <v>45</v>
      </c>
      <c r="D3336" s="68">
        <v>10.77</v>
      </c>
      <c r="E3336" s="3"/>
    </row>
    <row r="3337" spans="1:5" ht="30">
      <c r="A3337" s="59">
        <v>89442</v>
      </c>
      <c r="B3337" s="63" t="s">
        <v>4031</v>
      </c>
      <c r="C3337" s="64" t="s">
        <v>45</v>
      </c>
      <c r="D3337" s="65">
        <v>7.15</v>
      </c>
      <c r="E3337" s="3"/>
    </row>
    <row r="3338" spans="1:5">
      <c r="A3338" s="59">
        <v>89443</v>
      </c>
      <c r="B3338" s="66" t="s">
        <v>650</v>
      </c>
      <c r="C3338" s="67" t="s">
        <v>45</v>
      </c>
      <c r="D3338" s="68">
        <v>8.4499999999999993</v>
      </c>
      <c r="E3338" s="3"/>
    </row>
    <row r="3339" spans="1:5" ht="30">
      <c r="A3339" s="59">
        <v>89444</v>
      </c>
      <c r="B3339" s="63" t="s">
        <v>4032</v>
      </c>
      <c r="C3339" s="64" t="s">
        <v>45</v>
      </c>
      <c r="D3339" s="65">
        <v>15.8</v>
      </c>
      <c r="E3339" s="3"/>
    </row>
    <row r="3340" spans="1:5" ht="30">
      <c r="A3340" s="59">
        <v>89445</v>
      </c>
      <c r="B3340" s="63" t="s">
        <v>4033</v>
      </c>
      <c r="C3340" s="64" t="s">
        <v>45</v>
      </c>
      <c r="D3340" s="65">
        <v>9.9499999999999993</v>
      </c>
      <c r="E3340" s="3"/>
    </row>
    <row r="3341" spans="1:5">
      <c r="A3341" s="59">
        <v>89481</v>
      </c>
      <c r="B3341" s="63" t="s">
        <v>651</v>
      </c>
      <c r="C3341" s="64" t="s">
        <v>45</v>
      </c>
      <c r="D3341" s="65">
        <v>3.31</v>
      </c>
      <c r="E3341" s="3"/>
    </row>
    <row r="3342" spans="1:5">
      <c r="A3342" s="59">
        <v>89485</v>
      </c>
      <c r="B3342" s="66" t="s">
        <v>652</v>
      </c>
      <c r="C3342" s="67" t="s">
        <v>45</v>
      </c>
      <c r="D3342" s="68">
        <v>3.63</v>
      </c>
      <c r="E3342" s="3"/>
    </row>
    <row r="3343" spans="1:5">
      <c r="A3343" s="59">
        <v>89489</v>
      </c>
      <c r="B3343" s="63" t="s">
        <v>653</v>
      </c>
      <c r="C3343" s="64" t="s">
        <v>45</v>
      </c>
      <c r="D3343" s="65">
        <v>5.0999999999999996</v>
      </c>
      <c r="E3343" s="3"/>
    </row>
    <row r="3344" spans="1:5">
      <c r="A3344" s="59">
        <v>89490</v>
      </c>
      <c r="B3344" s="63" t="s">
        <v>654</v>
      </c>
      <c r="C3344" s="64" t="s">
        <v>45</v>
      </c>
      <c r="D3344" s="65">
        <v>4.66</v>
      </c>
      <c r="E3344" s="3"/>
    </row>
    <row r="3345" spans="1:5">
      <c r="A3345" s="59">
        <v>89492</v>
      </c>
      <c r="B3345" s="66" t="s">
        <v>655</v>
      </c>
      <c r="C3345" s="67" t="s">
        <v>45</v>
      </c>
      <c r="D3345" s="68">
        <v>4.68</v>
      </c>
      <c r="E3345" s="3"/>
    </row>
    <row r="3346" spans="1:5">
      <c r="A3346" s="59">
        <v>89493</v>
      </c>
      <c r="B3346" s="66" t="s">
        <v>656</v>
      </c>
      <c r="C3346" s="67" t="s">
        <v>45</v>
      </c>
      <c r="D3346" s="68">
        <v>5.59</v>
      </c>
      <c r="E3346" s="3"/>
    </row>
    <row r="3347" spans="1:5">
      <c r="A3347" s="59">
        <v>89494</v>
      </c>
      <c r="B3347" s="63" t="s">
        <v>657</v>
      </c>
      <c r="C3347" s="64" t="s">
        <v>45</v>
      </c>
      <c r="D3347" s="65">
        <v>8.08</v>
      </c>
      <c r="E3347" s="3"/>
    </row>
    <row r="3348" spans="1:5">
      <c r="A3348" s="59">
        <v>89496</v>
      </c>
      <c r="B3348" s="63" t="s">
        <v>658</v>
      </c>
      <c r="C3348" s="64" t="s">
        <v>45</v>
      </c>
      <c r="D3348" s="65">
        <v>6.48</v>
      </c>
      <c r="E3348" s="3"/>
    </row>
    <row r="3349" spans="1:5">
      <c r="A3349" s="59">
        <v>89497</v>
      </c>
      <c r="B3349" s="66" t="s">
        <v>659</v>
      </c>
      <c r="C3349" s="67" t="s">
        <v>45</v>
      </c>
      <c r="D3349" s="68">
        <v>7.13</v>
      </c>
      <c r="E3349" s="3"/>
    </row>
    <row r="3350" spans="1:5">
      <c r="A3350" s="59">
        <v>89498</v>
      </c>
      <c r="B3350" s="66" t="s">
        <v>660</v>
      </c>
      <c r="C3350" s="67" t="s">
        <v>45</v>
      </c>
      <c r="D3350" s="68">
        <v>7.38</v>
      </c>
      <c r="E3350" s="3"/>
    </row>
    <row r="3351" spans="1:5">
      <c r="A3351" s="59">
        <v>89499</v>
      </c>
      <c r="B3351" s="63" t="s">
        <v>661</v>
      </c>
      <c r="C3351" s="64" t="s">
        <v>45</v>
      </c>
      <c r="D3351" s="65">
        <v>12.6</v>
      </c>
      <c r="E3351" s="3"/>
    </row>
    <row r="3352" spans="1:5">
      <c r="A3352" s="89">
        <v>89500</v>
      </c>
      <c r="B3352" s="66" t="s">
        <v>662</v>
      </c>
      <c r="C3352" s="67" t="s">
        <v>45</v>
      </c>
      <c r="D3352" s="68">
        <v>8.1199999999999992</v>
      </c>
      <c r="E3352" s="3"/>
    </row>
    <row r="3353" spans="1:5">
      <c r="A3353" s="59">
        <v>89501</v>
      </c>
      <c r="B3353" s="63" t="s">
        <v>663</v>
      </c>
      <c r="C3353" s="64" t="s">
        <v>45</v>
      </c>
      <c r="D3353" s="65">
        <v>8.8000000000000007</v>
      </c>
      <c r="E3353" s="3"/>
    </row>
    <row r="3354" spans="1:5">
      <c r="A3354" s="89">
        <v>89502</v>
      </c>
      <c r="B3354" s="66" t="s">
        <v>664</v>
      </c>
      <c r="C3354" s="67" t="s">
        <v>45</v>
      </c>
      <c r="D3354" s="68">
        <v>9.4700000000000006</v>
      </c>
      <c r="E3354" s="3"/>
    </row>
    <row r="3355" spans="1:5">
      <c r="A3355" s="59">
        <v>89503</v>
      </c>
      <c r="B3355" s="63" t="s">
        <v>665</v>
      </c>
      <c r="C3355" s="64" t="s">
        <v>45</v>
      </c>
      <c r="D3355" s="65">
        <v>14.81</v>
      </c>
      <c r="E3355" s="3"/>
    </row>
    <row r="3356" spans="1:5">
      <c r="A3356" s="59">
        <v>89504</v>
      </c>
      <c r="B3356" s="70" t="s">
        <v>666</v>
      </c>
      <c r="C3356" s="71" t="s">
        <v>45</v>
      </c>
      <c r="D3356" s="14">
        <v>13.41</v>
      </c>
    </row>
    <row r="3357" spans="1:5">
      <c r="A3357" s="89">
        <v>89505</v>
      </c>
      <c r="B3357" s="66" t="s">
        <v>667</v>
      </c>
      <c r="C3357" s="67" t="s">
        <v>45</v>
      </c>
      <c r="D3357" s="68">
        <v>20.76</v>
      </c>
      <c r="E3357" s="3"/>
    </row>
    <row r="3358" spans="1:5">
      <c r="A3358" s="59">
        <v>89506</v>
      </c>
      <c r="B3358" s="66" t="s">
        <v>668</v>
      </c>
      <c r="C3358" s="67" t="s">
        <v>45</v>
      </c>
      <c r="D3358" s="68">
        <v>20.28</v>
      </c>
      <c r="E3358" s="3"/>
    </row>
    <row r="3359" spans="1:5">
      <c r="A3359" s="59">
        <v>89507</v>
      </c>
      <c r="B3359" s="63" t="s">
        <v>669</v>
      </c>
      <c r="C3359" s="64" t="s">
        <v>45</v>
      </c>
      <c r="D3359" s="65">
        <v>27.98</v>
      </c>
      <c r="E3359" s="3"/>
    </row>
    <row r="3360" spans="1:5">
      <c r="A3360" s="59">
        <v>89510</v>
      </c>
      <c r="B3360" s="63" t="s">
        <v>670</v>
      </c>
      <c r="C3360" s="64" t="s">
        <v>45</v>
      </c>
      <c r="D3360" s="65">
        <v>20.100000000000001</v>
      </c>
      <c r="E3360" s="3"/>
    </row>
    <row r="3361" spans="1:5">
      <c r="A3361" s="59">
        <v>89513</v>
      </c>
      <c r="B3361" s="63" t="s">
        <v>671</v>
      </c>
      <c r="C3361" s="64" t="s">
        <v>45</v>
      </c>
      <c r="D3361" s="65">
        <v>52.91</v>
      </c>
      <c r="E3361" s="3"/>
    </row>
    <row r="3362" spans="1:5" ht="30">
      <c r="A3362" s="59">
        <v>89514</v>
      </c>
      <c r="B3362" s="66" t="s">
        <v>672</v>
      </c>
      <c r="C3362" s="67" t="s">
        <v>45</v>
      </c>
      <c r="D3362" s="68">
        <v>6.28</v>
      </c>
      <c r="E3362" s="3"/>
    </row>
    <row r="3363" spans="1:5">
      <c r="A3363" s="59">
        <v>89515</v>
      </c>
      <c r="B3363" s="66" t="s">
        <v>673</v>
      </c>
      <c r="C3363" s="67" t="s">
        <v>45</v>
      </c>
      <c r="D3363" s="68">
        <v>41.73</v>
      </c>
      <c r="E3363" s="3"/>
    </row>
    <row r="3364" spans="1:5" ht="30">
      <c r="A3364" s="59">
        <v>89516</v>
      </c>
      <c r="B3364" s="63" t="s">
        <v>674</v>
      </c>
      <c r="C3364" s="64" t="s">
        <v>45</v>
      </c>
      <c r="D3364" s="65">
        <v>5.99</v>
      </c>
      <c r="E3364" s="3"/>
    </row>
    <row r="3365" spans="1:5">
      <c r="A3365" s="59">
        <v>89517</v>
      </c>
      <c r="B3365" s="66" t="s">
        <v>675</v>
      </c>
      <c r="C3365" s="67" t="s">
        <v>45</v>
      </c>
      <c r="D3365" s="68">
        <v>45.96</v>
      </c>
      <c r="E3365" s="3"/>
    </row>
    <row r="3366" spans="1:5" ht="30">
      <c r="A3366" s="59">
        <v>89518</v>
      </c>
      <c r="B3366" s="63" t="s">
        <v>676</v>
      </c>
      <c r="C3366" s="64" t="s">
        <v>45</v>
      </c>
      <c r="D3366" s="65">
        <v>8.74</v>
      </c>
      <c r="E3366" s="3"/>
    </row>
    <row r="3367" spans="1:5">
      <c r="A3367" s="59">
        <v>89519</v>
      </c>
      <c r="B3367" s="63" t="s">
        <v>677</v>
      </c>
      <c r="C3367" s="64" t="s">
        <v>45</v>
      </c>
      <c r="D3367" s="65">
        <v>36.22</v>
      </c>
      <c r="E3367" s="3"/>
    </row>
    <row r="3368" spans="1:5" ht="30">
      <c r="A3368" s="59">
        <v>89520</v>
      </c>
      <c r="B3368" s="70" t="s">
        <v>678</v>
      </c>
      <c r="C3368" s="71" t="s">
        <v>45</v>
      </c>
      <c r="D3368" s="14">
        <v>8.1</v>
      </c>
    </row>
    <row r="3369" spans="1:5">
      <c r="A3369" s="59">
        <v>89521</v>
      </c>
      <c r="B3369" s="63" t="s">
        <v>679</v>
      </c>
      <c r="C3369" s="64" t="s">
        <v>45</v>
      </c>
      <c r="D3369" s="65">
        <v>59.79</v>
      </c>
      <c r="E3369" s="3"/>
    </row>
    <row r="3370" spans="1:5" ht="30">
      <c r="A3370" s="59">
        <v>89522</v>
      </c>
      <c r="B3370" s="66" t="s">
        <v>680</v>
      </c>
      <c r="C3370" s="67" t="s">
        <v>45</v>
      </c>
      <c r="D3370" s="68">
        <v>18</v>
      </c>
      <c r="E3370" s="3"/>
    </row>
    <row r="3371" spans="1:5">
      <c r="A3371" s="59">
        <v>89523</v>
      </c>
      <c r="B3371" s="63" t="s">
        <v>681</v>
      </c>
      <c r="C3371" s="64" t="s">
        <v>45</v>
      </c>
      <c r="D3371" s="65">
        <v>47.35</v>
      </c>
      <c r="E3371" s="3"/>
    </row>
    <row r="3372" spans="1:5" ht="30">
      <c r="A3372" s="59">
        <v>89524</v>
      </c>
      <c r="B3372" s="66" t="s">
        <v>682</v>
      </c>
      <c r="C3372" s="67" t="s">
        <v>45</v>
      </c>
      <c r="D3372" s="68">
        <v>17.579999999999998</v>
      </c>
      <c r="E3372" s="3"/>
    </row>
    <row r="3373" spans="1:5">
      <c r="A3373" s="59">
        <v>89525</v>
      </c>
      <c r="B3373" s="63" t="s">
        <v>683</v>
      </c>
      <c r="C3373" s="64" t="s">
        <v>45</v>
      </c>
      <c r="D3373" s="65">
        <v>54.56</v>
      </c>
      <c r="E3373" s="3"/>
    </row>
    <row r="3374" spans="1:5" ht="30">
      <c r="A3374" s="59">
        <v>89526</v>
      </c>
      <c r="B3374" s="63" t="s">
        <v>4034</v>
      </c>
      <c r="C3374" s="64" t="s">
        <v>45</v>
      </c>
      <c r="D3374" s="65">
        <v>22.54</v>
      </c>
      <c r="E3374" s="3"/>
    </row>
    <row r="3375" spans="1:5">
      <c r="A3375" s="89">
        <v>89527</v>
      </c>
      <c r="B3375" s="66" t="s">
        <v>684</v>
      </c>
      <c r="C3375" s="67" t="s">
        <v>45</v>
      </c>
      <c r="D3375" s="68">
        <v>42.72</v>
      </c>
      <c r="E3375" s="3"/>
    </row>
    <row r="3376" spans="1:5">
      <c r="A3376" s="59">
        <v>89528</v>
      </c>
      <c r="B3376" s="63" t="s">
        <v>4035</v>
      </c>
      <c r="C3376" s="64" t="s">
        <v>45</v>
      </c>
      <c r="D3376" s="65">
        <v>2.78</v>
      </c>
      <c r="E3376" s="3"/>
    </row>
    <row r="3377" spans="1:5" ht="30">
      <c r="A3377" s="59">
        <v>89529</v>
      </c>
      <c r="B3377" s="66" t="s">
        <v>4036</v>
      </c>
      <c r="C3377" s="67" t="s">
        <v>45</v>
      </c>
      <c r="D3377" s="68">
        <v>27.75</v>
      </c>
      <c r="E3377" s="3"/>
    </row>
    <row r="3378" spans="1:5">
      <c r="A3378" s="59">
        <v>89530</v>
      </c>
      <c r="B3378" s="63" t="s">
        <v>685</v>
      </c>
      <c r="C3378" s="64" t="s">
        <v>45</v>
      </c>
      <c r="D3378" s="65">
        <v>11.16</v>
      </c>
      <c r="E3378" s="3"/>
    </row>
    <row r="3379" spans="1:5" ht="30">
      <c r="A3379" s="59">
        <v>89531</v>
      </c>
      <c r="B3379" s="66" t="s">
        <v>4037</v>
      </c>
      <c r="C3379" s="67" t="s">
        <v>45</v>
      </c>
      <c r="D3379" s="68">
        <v>23.86</v>
      </c>
      <c r="E3379" s="3"/>
    </row>
    <row r="3380" spans="1:5" ht="30">
      <c r="A3380" s="59">
        <v>89532</v>
      </c>
      <c r="B3380" s="66" t="s">
        <v>4038</v>
      </c>
      <c r="C3380" s="67" t="s">
        <v>45</v>
      </c>
      <c r="D3380" s="68">
        <v>4.46</v>
      </c>
      <c r="E3380" s="3"/>
    </row>
    <row r="3381" spans="1:5" ht="30">
      <c r="A3381" s="59">
        <v>89533</v>
      </c>
      <c r="B3381" s="66" t="s">
        <v>686</v>
      </c>
      <c r="C3381" s="67" t="s">
        <v>45</v>
      </c>
      <c r="D3381" s="68">
        <v>23.86</v>
      </c>
      <c r="E3381" s="3"/>
    </row>
    <row r="3382" spans="1:5" ht="30">
      <c r="A3382" s="59">
        <v>89534</v>
      </c>
      <c r="B3382" s="63" t="s">
        <v>4039</v>
      </c>
      <c r="C3382" s="64" t="s">
        <v>45</v>
      </c>
      <c r="D3382" s="65">
        <v>3.27</v>
      </c>
      <c r="E3382" s="3"/>
    </row>
    <row r="3383" spans="1:5" ht="30">
      <c r="A3383" s="59">
        <v>89535</v>
      </c>
      <c r="B3383" s="63" t="s">
        <v>4040</v>
      </c>
      <c r="C3383" s="64" t="s">
        <v>45</v>
      </c>
      <c r="D3383" s="65">
        <v>36.65</v>
      </c>
      <c r="E3383" s="3"/>
    </row>
    <row r="3384" spans="1:5">
      <c r="A3384" s="59">
        <v>89536</v>
      </c>
      <c r="B3384" s="63" t="s">
        <v>4041</v>
      </c>
      <c r="C3384" s="64" t="s">
        <v>45</v>
      </c>
      <c r="D3384" s="65">
        <v>8.7200000000000006</v>
      </c>
      <c r="E3384" s="3"/>
    </row>
    <row r="3385" spans="1:5" ht="30">
      <c r="A3385" s="59">
        <v>89538</v>
      </c>
      <c r="B3385" s="66" t="s">
        <v>4042</v>
      </c>
      <c r="C3385" s="67" t="s">
        <v>45</v>
      </c>
      <c r="D3385" s="68">
        <v>2.89</v>
      </c>
      <c r="E3385" s="3"/>
    </row>
    <row r="3386" spans="1:5" ht="30">
      <c r="A3386" s="59">
        <v>89540</v>
      </c>
      <c r="B3386" s="63" t="s">
        <v>687</v>
      </c>
      <c r="C3386" s="64" t="s">
        <v>45</v>
      </c>
      <c r="D3386" s="65">
        <v>5.25</v>
      </c>
      <c r="E3386" s="3"/>
    </row>
    <row r="3387" spans="1:5">
      <c r="A3387" s="59">
        <v>89541</v>
      </c>
      <c r="B3387" s="63" t="s">
        <v>4043</v>
      </c>
      <c r="C3387" s="64" t="s">
        <v>45</v>
      </c>
      <c r="D3387" s="65">
        <v>4.0199999999999996</v>
      </c>
      <c r="E3387" s="3"/>
    </row>
    <row r="3388" spans="1:5">
      <c r="A3388" s="59">
        <v>89542</v>
      </c>
      <c r="B3388" s="63" t="s">
        <v>688</v>
      </c>
      <c r="C3388" s="64" t="s">
        <v>45</v>
      </c>
      <c r="D3388" s="65">
        <v>17.989999999999998</v>
      </c>
      <c r="E3388" s="3"/>
    </row>
    <row r="3389" spans="1:5" ht="30">
      <c r="A3389" s="59">
        <v>89544</v>
      </c>
      <c r="B3389" s="66" t="s">
        <v>4044</v>
      </c>
      <c r="C3389" s="67" t="s">
        <v>45</v>
      </c>
      <c r="D3389" s="68">
        <v>5.93</v>
      </c>
      <c r="E3389" s="3"/>
    </row>
    <row r="3390" spans="1:5" ht="30">
      <c r="A3390" s="59">
        <v>89545</v>
      </c>
      <c r="B3390" s="63" t="s">
        <v>4045</v>
      </c>
      <c r="C3390" s="64" t="s">
        <v>45</v>
      </c>
      <c r="D3390" s="65">
        <v>8.06</v>
      </c>
      <c r="E3390" s="3"/>
    </row>
    <row r="3391" spans="1:5" ht="30">
      <c r="A3391" s="59">
        <v>89546</v>
      </c>
      <c r="B3391" s="66" t="s">
        <v>4046</v>
      </c>
      <c r="C3391" s="67" t="s">
        <v>45</v>
      </c>
      <c r="D3391" s="68">
        <v>6.27</v>
      </c>
      <c r="E3391" s="3"/>
    </row>
    <row r="3392" spans="1:5" ht="30">
      <c r="A3392" s="59">
        <v>89547</v>
      </c>
      <c r="B3392" s="63" t="s">
        <v>4047</v>
      </c>
      <c r="C3392" s="64" t="s">
        <v>45</v>
      </c>
      <c r="D3392" s="65">
        <v>12.02</v>
      </c>
      <c r="E3392" s="3"/>
    </row>
    <row r="3393" spans="1:5" ht="30">
      <c r="A3393" s="59">
        <v>89548</v>
      </c>
      <c r="B3393" s="63" t="s">
        <v>689</v>
      </c>
      <c r="C3393" s="64" t="s">
        <v>45</v>
      </c>
      <c r="D3393" s="65">
        <v>13.32</v>
      </c>
      <c r="E3393" s="3"/>
    </row>
    <row r="3394" spans="1:5" ht="30">
      <c r="A3394" s="59">
        <v>89549</v>
      </c>
      <c r="B3394" s="66" t="s">
        <v>4048</v>
      </c>
      <c r="C3394" s="67" t="s">
        <v>45</v>
      </c>
      <c r="D3394" s="68">
        <v>10.029999999999999</v>
      </c>
      <c r="E3394" s="3"/>
    </row>
    <row r="3395" spans="1:5" ht="30">
      <c r="A3395" s="59">
        <v>89550</v>
      </c>
      <c r="B3395" s="63" t="s">
        <v>690</v>
      </c>
      <c r="C3395" s="64" t="s">
        <v>45</v>
      </c>
      <c r="D3395" s="65">
        <v>26.8</v>
      </c>
      <c r="E3395" s="3"/>
    </row>
    <row r="3396" spans="1:5" ht="30">
      <c r="A3396" s="59">
        <v>89551</v>
      </c>
      <c r="B3396" s="66" t="s">
        <v>4049</v>
      </c>
      <c r="C3396" s="67" t="s">
        <v>45</v>
      </c>
      <c r="D3396" s="68">
        <v>6.23</v>
      </c>
      <c r="E3396" s="3"/>
    </row>
    <row r="3397" spans="1:5">
      <c r="A3397" s="59">
        <v>89552</v>
      </c>
      <c r="B3397" s="66" t="s">
        <v>4050</v>
      </c>
      <c r="C3397" s="67" t="s">
        <v>45</v>
      </c>
      <c r="D3397" s="68">
        <v>13.79</v>
      </c>
      <c r="E3397" s="3"/>
    </row>
    <row r="3398" spans="1:5" ht="30">
      <c r="A3398" s="59">
        <v>89553</v>
      </c>
      <c r="B3398" s="63" t="s">
        <v>4051</v>
      </c>
      <c r="C3398" s="64" t="s">
        <v>45</v>
      </c>
      <c r="D3398" s="65">
        <v>4.1500000000000004</v>
      </c>
      <c r="E3398" s="3"/>
    </row>
    <row r="3399" spans="1:5" ht="30">
      <c r="A3399" s="59">
        <v>89554</v>
      </c>
      <c r="B3399" s="63" t="s">
        <v>4052</v>
      </c>
      <c r="C3399" s="64" t="s">
        <v>45</v>
      </c>
      <c r="D3399" s="65">
        <v>14.92</v>
      </c>
      <c r="E3399" s="3"/>
    </row>
    <row r="3400" spans="1:5" ht="30">
      <c r="A3400" s="59">
        <v>89555</v>
      </c>
      <c r="B3400" s="66" t="s">
        <v>691</v>
      </c>
      <c r="C3400" s="67" t="s">
        <v>45</v>
      </c>
      <c r="D3400" s="68">
        <v>10.7</v>
      </c>
      <c r="E3400" s="3"/>
    </row>
    <row r="3401" spans="1:5" ht="30">
      <c r="A3401" s="59">
        <v>89556</v>
      </c>
      <c r="B3401" s="63" t="s">
        <v>692</v>
      </c>
      <c r="C3401" s="64" t="s">
        <v>45</v>
      </c>
      <c r="D3401" s="65">
        <v>21.21</v>
      </c>
      <c r="E3401" s="3"/>
    </row>
    <row r="3402" spans="1:5" ht="30">
      <c r="A3402" s="59">
        <v>89557</v>
      </c>
      <c r="B3402" s="66" t="s">
        <v>693</v>
      </c>
      <c r="C3402" s="67" t="s">
        <v>45</v>
      </c>
      <c r="D3402" s="68">
        <v>17.14</v>
      </c>
      <c r="E3402" s="3"/>
    </row>
    <row r="3403" spans="1:5">
      <c r="A3403" s="59">
        <v>89558</v>
      </c>
      <c r="B3403" s="63" t="s">
        <v>4053</v>
      </c>
      <c r="C3403" s="64" t="s">
        <v>45</v>
      </c>
      <c r="D3403" s="65">
        <v>6.23</v>
      </c>
      <c r="E3403" s="3"/>
    </row>
    <row r="3404" spans="1:5" ht="30">
      <c r="A3404" s="59">
        <v>89559</v>
      </c>
      <c r="B3404" s="66" t="s">
        <v>694</v>
      </c>
      <c r="C3404" s="67" t="s">
        <v>45</v>
      </c>
      <c r="D3404" s="68">
        <v>35.99</v>
      </c>
      <c r="E3404" s="3"/>
    </row>
    <row r="3405" spans="1:5" ht="30">
      <c r="A3405" s="59">
        <v>89561</v>
      </c>
      <c r="B3405" s="63" t="s">
        <v>695</v>
      </c>
      <c r="C3405" s="64" t="s">
        <v>45</v>
      </c>
      <c r="D3405" s="65">
        <v>10.45</v>
      </c>
      <c r="E3405" s="3"/>
    </row>
    <row r="3406" spans="1:5" ht="30">
      <c r="A3406" s="59">
        <v>89562</v>
      </c>
      <c r="B3406" s="66" t="s">
        <v>4054</v>
      </c>
      <c r="C3406" s="67" t="s">
        <v>45</v>
      </c>
      <c r="D3406" s="68">
        <v>6.22</v>
      </c>
      <c r="E3406" s="3"/>
    </row>
    <row r="3407" spans="1:5" ht="30">
      <c r="A3407" s="59">
        <v>89563</v>
      </c>
      <c r="B3407" s="63" t="s">
        <v>696</v>
      </c>
      <c r="C3407" s="64" t="s">
        <v>45</v>
      </c>
      <c r="D3407" s="65">
        <v>15.06</v>
      </c>
      <c r="E3407" s="3"/>
    </row>
    <row r="3408" spans="1:5" ht="30">
      <c r="A3408" s="59">
        <v>89564</v>
      </c>
      <c r="B3408" s="66" t="s">
        <v>4055</v>
      </c>
      <c r="C3408" s="67" t="s">
        <v>45</v>
      </c>
      <c r="D3408" s="68">
        <v>10.89</v>
      </c>
      <c r="E3408" s="3"/>
    </row>
    <row r="3409" spans="1:5" ht="30">
      <c r="A3409" s="59">
        <v>89565</v>
      </c>
      <c r="B3409" s="66" t="s">
        <v>4056</v>
      </c>
      <c r="C3409" s="67" t="s">
        <v>45</v>
      </c>
      <c r="D3409" s="68">
        <v>32.76</v>
      </c>
      <c r="E3409" s="3"/>
    </row>
    <row r="3410" spans="1:5" ht="30">
      <c r="A3410" s="59">
        <v>89566</v>
      </c>
      <c r="B3410" s="63" t="s">
        <v>697</v>
      </c>
      <c r="C3410" s="64" t="s">
        <v>45</v>
      </c>
      <c r="D3410" s="65">
        <v>27.6</v>
      </c>
      <c r="E3410" s="3"/>
    </row>
    <row r="3411" spans="1:5" ht="30">
      <c r="A3411" s="59">
        <v>89567</v>
      </c>
      <c r="B3411" s="66" t="s">
        <v>4057</v>
      </c>
      <c r="C3411" s="67" t="s">
        <v>45</v>
      </c>
      <c r="D3411" s="68">
        <v>48.89</v>
      </c>
      <c r="E3411" s="3"/>
    </row>
    <row r="3412" spans="1:5">
      <c r="A3412" s="59">
        <v>89568</v>
      </c>
      <c r="B3412" s="63" t="s">
        <v>4058</v>
      </c>
      <c r="C3412" s="64" t="s">
        <v>45</v>
      </c>
      <c r="D3412" s="65">
        <v>24.99</v>
      </c>
      <c r="E3412" s="3"/>
    </row>
    <row r="3413" spans="1:5" ht="30">
      <c r="A3413" s="59">
        <v>89569</v>
      </c>
      <c r="B3413" s="63" t="s">
        <v>4059</v>
      </c>
      <c r="C3413" s="64" t="s">
        <v>45</v>
      </c>
      <c r="D3413" s="65">
        <v>47.34</v>
      </c>
      <c r="E3413" s="3"/>
    </row>
    <row r="3414" spans="1:5" ht="30">
      <c r="A3414" s="59">
        <v>89570</v>
      </c>
      <c r="B3414" s="66" t="s">
        <v>4060</v>
      </c>
      <c r="C3414" s="67" t="s">
        <v>45</v>
      </c>
      <c r="D3414" s="68">
        <v>6.73</v>
      </c>
      <c r="E3414" s="3"/>
    </row>
    <row r="3415" spans="1:5" ht="30">
      <c r="A3415" s="59">
        <v>89571</v>
      </c>
      <c r="B3415" s="63" t="s">
        <v>4061</v>
      </c>
      <c r="C3415" s="64" t="s">
        <v>45</v>
      </c>
      <c r="D3415" s="65">
        <v>43.69</v>
      </c>
      <c r="E3415" s="3"/>
    </row>
    <row r="3416" spans="1:5" ht="30">
      <c r="A3416" s="89">
        <v>89572</v>
      </c>
      <c r="B3416" s="63" t="s">
        <v>4062</v>
      </c>
      <c r="C3416" s="64" t="s">
        <v>45</v>
      </c>
      <c r="D3416" s="65">
        <v>5.94</v>
      </c>
      <c r="E3416" s="3"/>
    </row>
    <row r="3417" spans="1:5" ht="30">
      <c r="A3417" s="59">
        <v>89573</v>
      </c>
      <c r="B3417" s="63" t="s">
        <v>4063</v>
      </c>
      <c r="C3417" s="64" t="s">
        <v>45</v>
      </c>
      <c r="D3417" s="65">
        <v>34.93</v>
      </c>
      <c r="E3417" s="3"/>
    </row>
    <row r="3418" spans="1:5" ht="30">
      <c r="A3418" s="59">
        <v>89574</v>
      </c>
      <c r="B3418" s="66" t="s">
        <v>4064</v>
      </c>
      <c r="C3418" s="67" t="s">
        <v>45</v>
      </c>
      <c r="D3418" s="68">
        <v>63.22</v>
      </c>
      <c r="E3418" s="3"/>
    </row>
    <row r="3419" spans="1:5">
      <c r="A3419" s="59">
        <v>89575</v>
      </c>
      <c r="B3419" s="63" t="s">
        <v>4065</v>
      </c>
      <c r="C3419" s="64" t="s">
        <v>45</v>
      </c>
      <c r="D3419" s="65">
        <v>7.88</v>
      </c>
      <c r="E3419" s="3"/>
    </row>
    <row r="3420" spans="1:5">
      <c r="A3420" s="59">
        <v>89577</v>
      </c>
      <c r="B3420" s="66" t="s">
        <v>698</v>
      </c>
      <c r="C3420" s="67" t="s">
        <v>45</v>
      </c>
      <c r="D3420" s="68">
        <v>25.06</v>
      </c>
      <c r="E3420" s="3"/>
    </row>
    <row r="3421" spans="1:5" ht="30">
      <c r="A3421" s="59">
        <v>89579</v>
      </c>
      <c r="B3421" s="63" t="s">
        <v>4066</v>
      </c>
      <c r="C3421" s="64" t="s">
        <v>45</v>
      </c>
      <c r="D3421" s="65">
        <v>7.78</v>
      </c>
      <c r="E3421" s="3"/>
    </row>
    <row r="3422" spans="1:5" ht="30">
      <c r="A3422" s="59">
        <v>89581</v>
      </c>
      <c r="B3422" s="66" t="s">
        <v>4067</v>
      </c>
      <c r="C3422" s="67" t="s">
        <v>45</v>
      </c>
      <c r="D3422" s="68">
        <v>16.579999999999998</v>
      </c>
      <c r="E3422" s="3"/>
    </row>
    <row r="3423" spans="1:5" ht="30">
      <c r="A3423" s="59">
        <v>89582</v>
      </c>
      <c r="B3423" s="63" t="s">
        <v>4068</v>
      </c>
      <c r="C3423" s="64" t="s">
        <v>45</v>
      </c>
      <c r="D3423" s="65">
        <v>16.16</v>
      </c>
      <c r="E3423" s="3"/>
    </row>
    <row r="3424" spans="1:5" ht="30">
      <c r="A3424" s="59">
        <v>89583</v>
      </c>
      <c r="B3424" s="66" t="s">
        <v>4069</v>
      </c>
      <c r="C3424" s="67" t="s">
        <v>45</v>
      </c>
      <c r="D3424" s="68">
        <v>21.12</v>
      </c>
      <c r="E3424" s="3"/>
    </row>
    <row r="3425" spans="1:5" ht="30">
      <c r="A3425" s="59">
        <v>89584</v>
      </c>
      <c r="B3425" s="63" t="s">
        <v>4070</v>
      </c>
      <c r="C3425" s="64" t="s">
        <v>45</v>
      </c>
      <c r="D3425" s="65">
        <v>26.32</v>
      </c>
      <c r="E3425" s="3"/>
    </row>
    <row r="3426" spans="1:5" ht="30">
      <c r="A3426" s="59">
        <v>89585</v>
      </c>
      <c r="B3426" s="63" t="s">
        <v>4071</v>
      </c>
      <c r="C3426" s="64" t="s">
        <v>45</v>
      </c>
      <c r="D3426" s="65">
        <v>22.43</v>
      </c>
      <c r="E3426" s="3"/>
    </row>
    <row r="3427" spans="1:5" ht="30">
      <c r="A3427" s="59">
        <v>89586</v>
      </c>
      <c r="B3427" s="66" t="s">
        <v>4072</v>
      </c>
      <c r="C3427" s="67" t="s">
        <v>45</v>
      </c>
      <c r="D3427" s="68">
        <v>22.43</v>
      </c>
      <c r="E3427" s="3"/>
    </row>
    <row r="3428" spans="1:5" ht="30">
      <c r="A3428" s="59">
        <v>89587</v>
      </c>
      <c r="B3428" s="66" t="s">
        <v>4073</v>
      </c>
      <c r="C3428" s="67" t="s">
        <v>45</v>
      </c>
      <c r="D3428" s="68">
        <v>35.22</v>
      </c>
      <c r="E3428" s="3"/>
    </row>
    <row r="3429" spans="1:5" ht="30">
      <c r="A3429" s="59">
        <v>89590</v>
      </c>
      <c r="B3429" s="63" t="s">
        <v>4074</v>
      </c>
      <c r="C3429" s="64" t="s">
        <v>45</v>
      </c>
      <c r="D3429" s="65">
        <v>80.959999999999994</v>
      </c>
      <c r="E3429" s="3"/>
    </row>
    <row r="3430" spans="1:5" ht="30">
      <c r="A3430" s="59">
        <v>89591</v>
      </c>
      <c r="B3430" s="66" t="s">
        <v>4075</v>
      </c>
      <c r="C3430" s="67" t="s">
        <v>45</v>
      </c>
      <c r="D3430" s="68">
        <v>66.430000000000007</v>
      </c>
      <c r="E3430" s="3"/>
    </row>
    <row r="3431" spans="1:5" ht="30">
      <c r="A3431" s="59">
        <v>89592</v>
      </c>
      <c r="B3431" s="66" t="s">
        <v>4076</v>
      </c>
      <c r="C3431" s="67" t="s">
        <v>45</v>
      </c>
      <c r="D3431" s="68">
        <v>223.39</v>
      </c>
      <c r="E3431" s="3"/>
    </row>
    <row r="3432" spans="1:5" ht="30">
      <c r="A3432" s="59">
        <v>89593</v>
      </c>
      <c r="B3432" s="63" t="s">
        <v>4077</v>
      </c>
      <c r="C3432" s="64" t="s">
        <v>45</v>
      </c>
      <c r="D3432" s="65">
        <v>17.75</v>
      </c>
      <c r="E3432" s="3"/>
    </row>
    <row r="3433" spans="1:5">
      <c r="A3433" s="59">
        <v>89594</v>
      </c>
      <c r="B3433" s="63" t="s">
        <v>4078</v>
      </c>
      <c r="C3433" s="64" t="s">
        <v>45</v>
      </c>
      <c r="D3433" s="65">
        <v>29.95</v>
      </c>
      <c r="E3433" s="3"/>
    </row>
    <row r="3434" spans="1:5" ht="30">
      <c r="A3434" s="59">
        <v>89595</v>
      </c>
      <c r="B3434" s="66" t="s">
        <v>4079</v>
      </c>
      <c r="C3434" s="67" t="s">
        <v>45</v>
      </c>
      <c r="D3434" s="68">
        <v>10.33</v>
      </c>
      <c r="E3434" s="3"/>
    </row>
    <row r="3435" spans="1:5" ht="30">
      <c r="A3435" s="59">
        <v>89596</v>
      </c>
      <c r="B3435" s="63" t="s">
        <v>4080</v>
      </c>
      <c r="C3435" s="64" t="s">
        <v>45</v>
      </c>
      <c r="D3435" s="65">
        <v>7.68</v>
      </c>
      <c r="E3435" s="3"/>
    </row>
    <row r="3436" spans="1:5">
      <c r="A3436" s="59">
        <v>89597</v>
      </c>
      <c r="B3436" s="66" t="s">
        <v>4081</v>
      </c>
      <c r="C3436" s="67" t="s">
        <v>45</v>
      </c>
      <c r="D3436" s="68">
        <v>14.82</v>
      </c>
      <c r="E3436" s="3"/>
    </row>
    <row r="3437" spans="1:5">
      <c r="A3437" s="59">
        <v>89598</v>
      </c>
      <c r="B3437" s="63" t="s">
        <v>4082</v>
      </c>
      <c r="C3437" s="64" t="s">
        <v>45</v>
      </c>
      <c r="D3437" s="65">
        <v>33.06</v>
      </c>
      <c r="E3437" s="3"/>
    </row>
    <row r="3438" spans="1:5" ht="30">
      <c r="A3438" s="59">
        <v>89599</v>
      </c>
      <c r="B3438" s="66" t="s">
        <v>4083</v>
      </c>
      <c r="C3438" s="67" t="s">
        <v>45</v>
      </c>
      <c r="D3438" s="68">
        <v>10.96</v>
      </c>
      <c r="E3438" s="3"/>
    </row>
    <row r="3439" spans="1:5" ht="30">
      <c r="A3439" s="59">
        <v>89600</v>
      </c>
      <c r="B3439" s="63" t="s">
        <v>4084</v>
      </c>
      <c r="C3439" s="64" t="s">
        <v>45</v>
      </c>
      <c r="D3439" s="65">
        <v>12.26</v>
      </c>
      <c r="E3439" s="3"/>
    </row>
    <row r="3440" spans="1:5" ht="30">
      <c r="A3440" s="59">
        <v>89605</v>
      </c>
      <c r="B3440" s="66" t="s">
        <v>4085</v>
      </c>
      <c r="C3440" s="67" t="s">
        <v>45</v>
      </c>
      <c r="D3440" s="68">
        <v>13.41</v>
      </c>
      <c r="E3440" s="3"/>
    </row>
    <row r="3441" spans="1:5">
      <c r="A3441" s="59">
        <v>89609</v>
      </c>
      <c r="B3441" s="63" t="s">
        <v>4086</v>
      </c>
      <c r="C3441" s="64" t="s">
        <v>45</v>
      </c>
      <c r="D3441" s="65">
        <v>64.47</v>
      </c>
      <c r="E3441" s="3"/>
    </row>
    <row r="3442" spans="1:5" ht="30">
      <c r="A3442" s="59">
        <v>89610</v>
      </c>
      <c r="B3442" s="66" t="s">
        <v>4087</v>
      </c>
      <c r="C3442" s="67" t="s">
        <v>45</v>
      </c>
      <c r="D3442" s="68">
        <v>13.68</v>
      </c>
      <c r="E3442" s="3"/>
    </row>
    <row r="3443" spans="1:5">
      <c r="A3443" s="59">
        <v>89611</v>
      </c>
      <c r="B3443" s="63" t="s">
        <v>4088</v>
      </c>
      <c r="C3443" s="64" t="s">
        <v>45</v>
      </c>
      <c r="D3443" s="65">
        <v>21.88</v>
      </c>
      <c r="E3443" s="3"/>
    </row>
    <row r="3444" spans="1:5">
      <c r="A3444" s="59">
        <v>89612</v>
      </c>
      <c r="B3444" s="63" t="s">
        <v>4089</v>
      </c>
      <c r="C3444" s="64" t="s">
        <v>45</v>
      </c>
      <c r="D3444" s="65">
        <v>130.35</v>
      </c>
      <c r="E3444" s="3"/>
    </row>
    <row r="3445" spans="1:5" ht="30">
      <c r="A3445" s="59">
        <v>89613</v>
      </c>
      <c r="B3445" s="66" t="s">
        <v>4090</v>
      </c>
      <c r="C3445" s="67" t="s">
        <v>45</v>
      </c>
      <c r="D3445" s="68">
        <v>22.01</v>
      </c>
      <c r="E3445" s="3"/>
    </row>
    <row r="3446" spans="1:5">
      <c r="A3446" s="89">
        <v>89614</v>
      </c>
      <c r="B3446" s="66" t="s">
        <v>4091</v>
      </c>
      <c r="C3446" s="67" t="s">
        <v>45</v>
      </c>
      <c r="D3446" s="68">
        <v>40.450000000000003</v>
      </c>
      <c r="E3446" s="3"/>
    </row>
    <row r="3447" spans="1:5">
      <c r="A3447" s="89">
        <v>89615</v>
      </c>
      <c r="B3447" s="63" t="s">
        <v>4092</v>
      </c>
      <c r="C3447" s="64" t="s">
        <v>45</v>
      </c>
      <c r="D3447" s="65">
        <v>190.69</v>
      </c>
      <c r="E3447" s="3"/>
    </row>
    <row r="3448" spans="1:5" ht="30">
      <c r="A3448" s="89">
        <v>89616</v>
      </c>
      <c r="B3448" s="63" t="s">
        <v>4093</v>
      </c>
      <c r="C3448" s="64" t="s">
        <v>45</v>
      </c>
      <c r="D3448" s="65">
        <v>30.12</v>
      </c>
      <c r="E3448" s="3"/>
    </row>
    <row r="3449" spans="1:5">
      <c r="A3449" s="59">
        <v>89617</v>
      </c>
      <c r="B3449" s="66" t="s">
        <v>4094</v>
      </c>
      <c r="C3449" s="67" t="s">
        <v>45</v>
      </c>
      <c r="D3449" s="68">
        <v>4.72</v>
      </c>
      <c r="E3449" s="3"/>
    </row>
    <row r="3450" spans="1:5" ht="30">
      <c r="A3450" s="89">
        <v>89618</v>
      </c>
      <c r="B3450" s="63" t="s">
        <v>4095</v>
      </c>
      <c r="C3450" s="64" t="s">
        <v>45</v>
      </c>
      <c r="D3450" s="65">
        <v>9.3000000000000007</v>
      </c>
      <c r="E3450" s="3"/>
    </row>
    <row r="3451" spans="1:5" ht="30">
      <c r="A3451" s="59">
        <v>89619</v>
      </c>
      <c r="B3451" s="63" t="s">
        <v>699</v>
      </c>
      <c r="C3451" s="64" t="s">
        <v>45</v>
      </c>
      <c r="D3451" s="65">
        <v>5.68</v>
      </c>
      <c r="E3451" s="3"/>
    </row>
    <row r="3452" spans="1:5">
      <c r="A3452" s="59">
        <v>89620</v>
      </c>
      <c r="B3452" s="63" t="s">
        <v>4096</v>
      </c>
      <c r="C3452" s="64" t="s">
        <v>45</v>
      </c>
      <c r="D3452" s="65">
        <v>6.8</v>
      </c>
      <c r="E3452" s="3"/>
    </row>
    <row r="3453" spans="1:5" ht="30">
      <c r="A3453" s="89">
        <v>89621</v>
      </c>
      <c r="B3453" s="66" t="s">
        <v>4097</v>
      </c>
      <c r="C3453" s="67" t="s">
        <v>45</v>
      </c>
      <c r="D3453" s="68">
        <v>14.15</v>
      </c>
      <c r="E3453" s="3"/>
    </row>
    <row r="3454" spans="1:5" ht="30">
      <c r="A3454" s="89">
        <v>89622</v>
      </c>
      <c r="B3454" s="66" t="s">
        <v>700</v>
      </c>
      <c r="C3454" s="67" t="s">
        <v>45</v>
      </c>
      <c r="D3454" s="68">
        <v>8.3000000000000007</v>
      </c>
      <c r="E3454" s="3"/>
    </row>
    <row r="3455" spans="1:5">
      <c r="A3455" s="89">
        <v>89623</v>
      </c>
      <c r="B3455" s="63" t="s">
        <v>4098</v>
      </c>
      <c r="C3455" s="64" t="s">
        <v>45</v>
      </c>
      <c r="D3455" s="65">
        <v>10.72</v>
      </c>
      <c r="E3455" s="3"/>
    </row>
    <row r="3456" spans="1:5" ht="30">
      <c r="A3456" s="59">
        <v>89624</v>
      </c>
      <c r="B3456" s="66" t="s">
        <v>701</v>
      </c>
      <c r="C3456" s="67" t="s">
        <v>45</v>
      </c>
      <c r="D3456" s="68">
        <v>10.64</v>
      </c>
      <c r="E3456" s="3"/>
    </row>
    <row r="3457" spans="1:5">
      <c r="A3457" s="89">
        <v>89625</v>
      </c>
      <c r="B3457" s="66" t="s">
        <v>4099</v>
      </c>
      <c r="C3457" s="67" t="s">
        <v>45</v>
      </c>
      <c r="D3457" s="68">
        <v>13.2</v>
      </c>
      <c r="E3457" s="3"/>
    </row>
    <row r="3458" spans="1:5" ht="30">
      <c r="A3458" s="89">
        <v>89626</v>
      </c>
      <c r="B3458" s="63" t="s">
        <v>702</v>
      </c>
      <c r="C3458" s="64" t="s">
        <v>45</v>
      </c>
      <c r="D3458" s="65">
        <v>15.78</v>
      </c>
      <c r="E3458" s="3"/>
    </row>
    <row r="3459" spans="1:5" ht="30">
      <c r="A3459" s="89">
        <v>89627</v>
      </c>
      <c r="B3459" s="66" t="s">
        <v>703</v>
      </c>
      <c r="C3459" s="67" t="s">
        <v>45</v>
      </c>
      <c r="D3459" s="68">
        <v>13.03</v>
      </c>
      <c r="E3459" s="3"/>
    </row>
    <row r="3460" spans="1:5">
      <c r="A3460" s="89">
        <v>89628</v>
      </c>
      <c r="B3460" s="66" t="s">
        <v>4100</v>
      </c>
      <c r="C3460" s="67" t="s">
        <v>45</v>
      </c>
      <c r="D3460" s="68">
        <v>24.7</v>
      </c>
      <c r="E3460" s="3"/>
    </row>
    <row r="3461" spans="1:5">
      <c r="A3461" s="89">
        <v>89629</v>
      </c>
      <c r="B3461" s="66" t="s">
        <v>4101</v>
      </c>
      <c r="C3461" s="67" t="s">
        <v>45</v>
      </c>
      <c r="D3461" s="68">
        <v>42.38</v>
      </c>
      <c r="E3461" s="3"/>
    </row>
    <row r="3462" spans="1:5" ht="30">
      <c r="A3462" s="89">
        <v>89630</v>
      </c>
      <c r="B3462" s="63" t="s">
        <v>704</v>
      </c>
      <c r="C3462" s="64" t="s">
        <v>45</v>
      </c>
      <c r="D3462" s="65">
        <v>37.24</v>
      </c>
      <c r="E3462" s="3"/>
    </row>
    <row r="3463" spans="1:5">
      <c r="A3463" s="89">
        <v>89631</v>
      </c>
      <c r="B3463" s="63" t="s">
        <v>4102</v>
      </c>
      <c r="C3463" s="64" t="s">
        <v>45</v>
      </c>
      <c r="D3463" s="65">
        <v>60.38</v>
      </c>
      <c r="E3463" s="3"/>
    </row>
    <row r="3464" spans="1:5" ht="30">
      <c r="A3464" s="89">
        <v>89632</v>
      </c>
      <c r="B3464" s="66" t="s">
        <v>705</v>
      </c>
      <c r="C3464" s="67" t="s">
        <v>45</v>
      </c>
      <c r="D3464" s="68">
        <v>52.74</v>
      </c>
      <c r="E3464" s="3"/>
    </row>
    <row r="3465" spans="1:5" ht="30">
      <c r="A3465" s="59">
        <v>89637</v>
      </c>
      <c r="B3465" s="66" t="s">
        <v>4103</v>
      </c>
      <c r="C3465" s="67" t="s">
        <v>45</v>
      </c>
      <c r="D3465" s="68">
        <v>6.13</v>
      </c>
      <c r="E3465" s="3"/>
    </row>
    <row r="3466" spans="1:5" ht="30">
      <c r="A3466" s="59">
        <v>89638</v>
      </c>
      <c r="B3466" s="63" t="s">
        <v>4104</v>
      </c>
      <c r="C3466" s="64" t="s">
        <v>45</v>
      </c>
      <c r="D3466" s="65">
        <v>6.6</v>
      </c>
      <c r="E3466" s="3"/>
    </row>
    <row r="3467" spans="1:5" ht="30">
      <c r="A3467" s="59">
        <v>89639</v>
      </c>
      <c r="B3467" s="63" t="s">
        <v>4105</v>
      </c>
      <c r="C3467" s="64" t="s">
        <v>45</v>
      </c>
      <c r="D3467" s="65">
        <v>6.78</v>
      </c>
      <c r="E3467" s="3"/>
    </row>
    <row r="3468" spans="1:5" ht="30">
      <c r="A3468" s="59">
        <v>89641</v>
      </c>
      <c r="B3468" s="66" t="s">
        <v>4106</v>
      </c>
      <c r="C3468" s="67" t="s">
        <v>45</v>
      </c>
      <c r="D3468" s="68">
        <v>8.42</v>
      </c>
      <c r="E3468" s="3"/>
    </row>
    <row r="3469" spans="1:5" ht="30">
      <c r="A3469" s="59">
        <v>89642</v>
      </c>
      <c r="B3469" s="66" t="s">
        <v>4107</v>
      </c>
      <c r="C3469" s="67" t="s">
        <v>45</v>
      </c>
      <c r="D3469" s="68">
        <v>9.33</v>
      </c>
      <c r="E3469" s="3"/>
    </row>
    <row r="3470" spans="1:5" ht="30">
      <c r="A3470" s="89">
        <v>89643</v>
      </c>
      <c r="B3470" s="63" t="s">
        <v>4108</v>
      </c>
      <c r="C3470" s="64" t="s">
        <v>45</v>
      </c>
      <c r="D3470" s="65">
        <v>9.6300000000000008</v>
      </c>
      <c r="E3470" s="3"/>
    </row>
    <row r="3471" spans="1:5" ht="30">
      <c r="A3471" s="89">
        <v>89645</v>
      </c>
      <c r="B3471" s="66" t="s">
        <v>4109</v>
      </c>
      <c r="C3471" s="67" t="s">
        <v>45</v>
      </c>
      <c r="D3471" s="68">
        <v>14.65</v>
      </c>
      <c r="E3471" s="3"/>
    </row>
    <row r="3472" spans="1:5" ht="30">
      <c r="A3472" s="89">
        <v>89646</v>
      </c>
      <c r="B3472" s="63" t="s">
        <v>4110</v>
      </c>
      <c r="C3472" s="64" t="s">
        <v>45</v>
      </c>
      <c r="D3472" s="65">
        <v>12.24</v>
      </c>
      <c r="E3472" s="3"/>
    </row>
    <row r="3473" spans="1:5" ht="30">
      <c r="A3473" s="89">
        <v>89647</v>
      </c>
      <c r="B3473" s="66" t="s">
        <v>4111</v>
      </c>
      <c r="C3473" s="67" t="s">
        <v>45</v>
      </c>
      <c r="D3473" s="68">
        <v>12.03</v>
      </c>
      <c r="E3473" s="3"/>
    </row>
    <row r="3474" spans="1:5" ht="30">
      <c r="A3474" s="89">
        <v>89648</v>
      </c>
      <c r="B3474" s="63" t="s">
        <v>4112</v>
      </c>
      <c r="C3474" s="64" t="s">
        <v>45</v>
      </c>
      <c r="D3474" s="65">
        <v>13.01</v>
      </c>
      <c r="E3474" s="3"/>
    </row>
    <row r="3475" spans="1:5" ht="30">
      <c r="A3475" s="89">
        <v>89649</v>
      </c>
      <c r="B3475" s="66" t="s">
        <v>4113</v>
      </c>
      <c r="C3475" s="67" t="s">
        <v>45</v>
      </c>
      <c r="D3475" s="68">
        <v>17.239999999999998</v>
      </c>
      <c r="E3475" s="3"/>
    </row>
    <row r="3476" spans="1:5" ht="30">
      <c r="A3476" s="59">
        <v>89650</v>
      </c>
      <c r="B3476" s="63" t="s">
        <v>4114</v>
      </c>
      <c r="C3476" s="64" t="s">
        <v>45</v>
      </c>
      <c r="D3476" s="65">
        <v>17.239999999999998</v>
      </c>
      <c r="E3476" s="3"/>
    </row>
    <row r="3477" spans="1:5">
      <c r="A3477" s="59">
        <v>89651</v>
      </c>
      <c r="B3477" s="66" t="s">
        <v>706</v>
      </c>
      <c r="C3477" s="67" t="s">
        <v>45</v>
      </c>
      <c r="D3477" s="68">
        <v>4.25</v>
      </c>
      <c r="E3477" s="3"/>
    </row>
    <row r="3478" spans="1:5" ht="30">
      <c r="A3478" s="59">
        <v>89652</v>
      </c>
      <c r="B3478" s="63" t="s">
        <v>4115</v>
      </c>
      <c r="C3478" s="64" t="s">
        <v>45</v>
      </c>
      <c r="D3478" s="65">
        <v>6.33</v>
      </c>
      <c r="E3478" s="3"/>
    </row>
    <row r="3479" spans="1:5" ht="30">
      <c r="A3479" s="59">
        <v>89653</v>
      </c>
      <c r="B3479" s="66" t="s">
        <v>4116</v>
      </c>
      <c r="C3479" s="67" t="s">
        <v>45</v>
      </c>
      <c r="D3479" s="68">
        <v>9.5299999999999994</v>
      </c>
      <c r="E3479" s="3"/>
    </row>
    <row r="3480" spans="1:5">
      <c r="A3480" s="59">
        <v>89654</v>
      </c>
      <c r="B3480" s="63" t="s">
        <v>4117</v>
      </c>
      <c r="C3480" s="64" t="s">
        <v>45</v>
      </c>
      <c r="D3480" s="65">
        <v>9.32</v>
      </c>
      <c r="E3480" s="3"/>
    </row>
    <row r="3481" spans="1:5" ht="30">
      <c r="A3481" s="59">
        <v>89655</v>
      </c>
      <c r="B3481" s="66" t="s">
        <v>4118</v>
      </c>
      <c r="C3481" s="67" t="s">
        <v>45</v>
      </c>
      <c r="D3481" s="68">
        <v>13.22</v>
      </c>
      <c r="E3481" s="3"/>
    </row>
    <row r="3482" spans="1:5" ht="30">
      <c r="A3482" s="59">
        <v>89656</v>
      </c>
      <c r="B3482" s="70" t="s">
        <v>4119</v>
      </c>
      <c r="C3482" s="71" t="s">
        <v>45</v>
      </c>
      <c r="D3482" s="14">
        <v>6.66</v>
      </c>
    </row>
    <row r="3483" spans="1:5" ht="30">
      <c r="A3483" s="59">
        <v>89657</v>
      </c>
      <c r="B3483" s="70" t="s">
        <v>4120</v>
      </c>
      <c r="C3483" s="71" t="s">
        <v>45</v>
      </c>
      <c r="D3483" s="14">
        <v>6.77</v>
      </c>
    </row>
    <row r="3484" spans="1:5">
      <c r="A3484" s="59">
        <v>89658</v>
      </c>
      <c r="B3484" s="66" t="s">
        <v>4121</v>
      </c>
      <c r="C3484" s="67" t="s">
        <v>45</v>
      </c>
      <c r="D3484" s="68">
        <v>5.74</v>
      </c>
      <c r="E3484" s="3"/>
    </row>
    <row r="3485" spans="1:5" ht="30">
      <c r="A3485" s="59">
        <v>89659</v>
      </c>
      <c r="B3485" s="63" t="s">
        <v>4122</v>
      </c>
      <c r="C3485" s="64" t="s">
        <v>45</v>
      </c>
      <c r="D3485" s="65">
        <v>8.93</v>
      </c>
      <c r="E3485" s="3"/>
    </row>
    <row r="3486" spans="1:5" ht="30">
      <c r="A3486" s="59">
        <v>89660</v>
      </c>
      <c r="B3486" s="70" t="s">
        <v>4123</v>
      </c>
      <c r="C3486" s="71" t="s">
        <v>45</v>
      </c>
      <c r="D3486" s="14">
        <v>5.47</v>
      </c>
      <c r="E3486" s="3"/>
    </row>
    <row r="3487" spans="1:5">
      <c r="A3487" s="59">
        <v>89661</v>
      </c>
      <c r="B3487" s="70" t="s">
        <v>4124</v>
      </c>
      <c r="C3487" s="71" t="s">
        <v>45</v>
      </c>
      <c r="D3487" s="14">
        <v>11.35</v>
      </c>
      <c r="E3487" s="3"/>
    </row>
    <row r="3488" spans="1:5" ht="30">
      <c r="A3488" s="59">
        <v>89662</v>
      </c>
      <c r="B3488" s="70" t="s">
        <v>4125</v>
      </c>
      <c r="C3488" s="71" t="s">
        <v>45</v>
      </c>
      <c r="D3488" s="14">
        <v>16.53</v>
      </c>
      <c r="E3488" s="3"/>
    </row>
    <row r="3489" spans="1:5" ht="30">
      <c r="A3489" s="59">
        <v>89663</v>
      </c>
      <c r="B3489" s="63" t="s">
        <v>4126</v>
      </c>
      <c r="C3489" s="64" t="s">
        <v>45</v>
      </c>
      <c r="D3489" s="65">
        <v>7.85</v>
      </c>
      <c r="E3489" s="3"/>
    </row>
    <row r="3490" spans="1:5" ht="30">
      <c r="A3490" s="59">
        <v>89664</v>
      </c>
      <c r="B3490" s="63" t="s">
        <v>4127</v>
      </c>
      <c r="C3490" s="64" t="s">
        <v>45</v>
      </c>
      <c r="D3490" s="65">
        <v>8.93</v>
      </c>
      <c r="E3490" s="3"/>
    </row>
    <row r="3491" spans="1:5" ht="30">
      <c r="A3491" s="59">
        <v>89665</v>
      </c>
      <c r="B3491" s="66" t="s">
        <v>4128</v>
      </c>
      <c r="C3491" s="67" t="s">
        <v>45</v>
      </c>
      <c r="D3491" s="68">
        <v>8.9700000000000006</v>
      </c>
      <c r="E3491" s="3"/>
    </row>
    <row r="3492" spans="1:5" ht="30">
      <c r="A3492" s="59">
        <v>89666</v>
      </c>
      <c r="B3492" s="63" t="s">
        <v>4129</v>
      </c>
      <c r="C3492" s="64" t="s">
        <v>45</v>
      </c>
      <c r="D3492" s="65">
        <v>4.99</v>
      </c>
      <c r="E3492" s="3"/>
    </row>
    <row r="3493" spans="1:5" ht="30">
      <c r="A3493" s="59">
        <v>89667</v>
      </c>
      <c r="B3493" s="66" t="s">
        <v>4130</v>
      </c>
      <c r="C3493" s="67" t="s">
        <v>45</v>
      </c>
      <c r="D3493" s="68">
        <v>25.74</v>
      </c>
      <c r="E3493" s="3"/>
    </row>
    <row r="3494" spans="1:5" ht="30">
      <c r="A3494" s="59">
        <v>89668</v>
      </c>
      <c r="B3494" s="66" t="s">
        <v>4131</v>
      </c>
      <c r="C3494" s="67" t="s">
        <v>45</v>
      </c>
      <c r="D3494" s="68">
        <v>15.77</v>
      </c>
      <c r="E3494" s="3"/>
    </row>
    <row r="3495" spans="1:5" ht="30">
      <c r="A3495" s="59">
        <v>89669</v>
      </c>
      <c r="B3495" s="63" t="s">
        <v>4132</v>
      </c>
      <c r="C3495" s="64" t="s">
        <v>45</v>
      </c>
      <c r="D3495" s="65">
        <v>14.03</v>
      </c>
      <c r="E3495" s="3"/>
    </row>
    <row r="3496" spans="1:5">
      <c r="A3496" s="59">
        <v>89670</v>
      </c>
      <c r="B3496" s="63" t="s">
        <v>4133</v>
      </c>
      <c r="C3496" s="64" t="s">
        <v>45</v>
      </c>
      <c r="D3496" s="65">
        <v>8.0500000000000007</v>
      </c>
      <c r="E3496" s="3"/>
    </row>
    <row r="3497" spans="1:5" ht="30">
      <c r="A3497" s="59">
        <v>89671</v>
      </c>
      <c r="B3497" s="66" t="s">
        <v>4134</v>
      </c>
      <c r="C3497" s="67" t="s">
        <v>45</v>
      </c>
      <c r="D3497" s="68">
        <v>20.32</v>
      </c>
      <c r="E3497" s="3"/>
    </row>
    <row r="3498" spans="1:5" ht="30">
      <c r="A3498" s="59">
        <v>89672</v>
      </c>
      <c r="B3498" s="63" t="s">
        <v>4135</v>
      </c>
      <c r="C3498" s="64" t="s">
        <v>45</v>
      </c>
      <c r="D3498" s="65">
        <v>11.7</v>
      </c>
      <c r="E3498" s="3"/>
    </row>
    <row r="3499" spans="1:5" ht="30">
      <c r="A3499" s="59">
        <v>89673</v>
      </c>
      <c r="B3499" s="63" t="s">
        <v>4136</v>
      </c>
      <c r="C3499" s="64" t="s">
        <v>45</v>
      </c>
      <c r="D3499" s="65">
        <v>16.25</v>
      </c>
      <c r="E3499" s="3"/>
    </row>
    <row r="3500" spans="1:5">
      <c r="A3500" s="59">
        <v>89674</v>
      </c>
      <c r="B3500" s="66" t="s">
        <v>4137</v>
      </c>
      <c r="C3500" s="67" t="s">
        <v>45</v>
      </c>
      <c r="D3500" s="68">
        <v>16.34</v>
      </c>
      <c r="E3500" s="3"/>
    </row>
    <row r="3501" spans="1:5" ht="30">
      <c r="A3501" s="59">
        <v>89675</v>
      </c>
      <c r="B3501" s="66" t="s">
        <v>4138</v>
      </c>
      <c r="C3501" s="67" t="s">
        <v>45</v>
      </c>
      <c r="D3501" s="68">
        <v>35.1</v>
      </c>
      <c r="E3501" s="3"/>
    </row>
    <row r="3502" spans="1:5" ht="30">
      <c r="A3502" s="59">
        <v>89676</v>
      </c>
      <c r="B3502" s="63" t="s">
        <v>4139</v>
      </c>
      <c r="C3502" s="64" t="s">
        <v>45</v>
      </c>
      <c r="D3502" s="65">
        <v>23.92</v>
      </c>
      <c r="E3502" s="3"/>
    </row>
    <row r="3503" spans="1:5" ht="30">
      <c r="A3503" s="59">
        <v>89677</v>
      </c>
      <c r="B3503" s="66" t="s">
        <v>4140</v>
      </c>
      <c r="C3503" s="67" t="s">
        <v>45</v>
      </c>
      <c r="D3503" s="68">
        <v>40.729999999999997</v>
      </c>
      <c r="E3503" s="3"/>
    </row>
    <row r="3504" spans="1:5" ht="30">
      <c r="A3504" s="59">
        <v>89678</v>
      </c>
      <c r="B3504" s="66" t="s">
        <v>4141</v>
      </c>
      <c r="C3504" s="67" t="s">
        <v>45</v>
      </c>
      <c r="D3504" s="68">
        <v>6.43</v>
      </c>
      <c r="E3504" s="3"/>
    </row>
    <row r="3505" spans="1:5" ht="30">
      <c r="A3505" s="59">
        <v>89679</v>
      </c>
      <c r="B3505" s="63" t="s">
        <v>4142</v>
      </c>
      <c r="C3505" s="64" t="s">
        <v>45</v>
      </c>
      <c r="D3505" s="65">
        <v>65.760000000000005</v>
      </c>
      <c r="E3505" s="3"/>
    </row>
    <row r="3506" spans="1:5">
      <c r="A3506" s="59">
        <v>89680</v>
      </c>
      <c r="B3506" s="66" t="s">
        <v>4143</v>
      </c>
      <c r="C3506" s="67" t="s">
        <v>45</v>
      </c>
      <c r="D3506" s="68">
        <v>11.88</v>
      </c>
      <c r="E3506" s="3"/>
    </row>
    <row r="3507" spans="1:5" ht="30">
      <c r="A3507" s="59">
        <v>89681</v>
      </c>
      <c r="B3507" s="63" t="s">
        <v>4144</v>
      </c>
      <c r="C3507" s="64" t="s">
        <v>45</v>
      </c>
      <c r="D3507" s="65">
        <v>45.09</v>
      </c>
      <c r="E3507" s="3"/>
    </row>
    <row r="3508" spans="1:5" ht="30">
      <c r="A3508" s="59">
        <v>89682</v>
      </c>
      <c r="B3508" s="66" t="s">
        <v>4145</v>
      </c>
      <c r="C3508" s="67" t="s">
        <v>45</v>
      </c>
      <c r="D3508" s="68">
        <v>17.329999999999998</v>
      </c>
      <c r="E3508" s="3"/>
    </row>
    <row r="3509" spans="1:5">
      <c r="A3509" s="59">
        <v>89684</v>
      </c>
      <c r="B3509" s="63" t="s">
        <v>4146</v>
      </c>
      <c r="C3509" s="64" t="s">
        <v>45</v>
      </c>
      <c r="D3509" s="65">
        <v>23.17</v>
      </c>
      <c r="E3509" s="3"/>
    </row>
    <row r="3510" spans="1:5" ht="30">
      <c r="A3510" s="59">
        <v>89685</v>
      </c>
      <c r="B3510" s="63" t="s">
        <v>4147</v>
      </c>
      <c r="C3510" s="64" t="s">
        <v>45</v>
      </c>
      <c r="D3510" s="65">
        <v>30.8</v>
      </c>
      <c r="E3510" s="3"/>
    </row>
    <row r="3511" spans="1:5" ht="30">
      <c r="A3511" s="59">
        <v>89686</v>
      </c>
      <c r="B3511" s="66" t="s">
        <v>4148</v>
      </c>
      <c r="C3511" s="67" t="s">
        <v>45</v>
      </c>
      <c r="D3511" s="68">
        <v>80.94</v>
      </c>
      <c r="E3511" s="3"/>
    </row>
    <row r="3512" spans="1:5" ht="30">
      <c r="A3512" s="59">
        <v>89687</v>
      </c>
      <c r="B3512" s="66" t="s">
        <v>4149</v>
      </c>
      <c r="C3512" s="67" t="s">
        <v>45</v>
      </c>
      <c r="D3512" s="68">
        <v>25.64</v>
      </c>
      <c r="E3512" s="3"/>
    </row>
    <row r="3513" spans="1:5" ht="30">
      <c r="A3513" s="59">
        <v>89689</v>
      </c>
      <c r="B3513" s="66" t="s">
        <v>4150</v>
      </c>
      <c r="C3513" s="67" t="s">
        <v>45</v>
      </c>
      <c r="D3513" s="68">
        <v>18.5</v>
      </c>
      <c r="E3513" s="3"/>
    </row>
    <row r="3514" spans="1:5" ht="30">
      <c r="A3514" s="59">
        <v>89690</v>
      </c>
      <c r="B3514" s="63" t="s">
        <v>4151</v>
      </c>
      <c r="C3514" s="64" t="s">
        <v>45</v>
      </c>
      <c r="D3514" s="65">
        <v>46.93</v>
      </c>
      <c r="E3514" s="3"/>
    </row>
    <row r="3515" spans="1:5">
      <c r="A3515" s="59">
        <v>89691</v>
      </c>
      <c r="B3515" s="63" t="s">
        <v>707</v>
      </c>
      <c r="C3515" s="64" t="s">
        <v>45</v>
      </c>
      <c r="D3515" s="65">
        <v>8.01</v>
      </c>
      <c r="E3515" s="3"/>
    </row>
    <row r="3516" spans="1:5" ht="30">
      <c r="A3516" s="59">
        <v>89692</v>
      </c>
      <c r="B3516" s="66" t="s">
        <v>4152</v>
      </c>
      <c r="C3516" s="67" t="s">
        <v>45</v>
      </c>
      <c r="D3516" s="68">
        <v>45.38</v>
      </c>
      <c r="E3516" s="3"/>
    </row>
    <row r="3517" spans="1:5" ht="30">
      <c r="A3517" s="59">
        <v>89693</v>
      </c>
      <c r="B3517" s="66" t="s">
        <v>4153</v>
      </c>
      <c r="C3517" s="67" t="s">
        <v>45</v>
      </c>
      <c r="D3517" s="68">
        <v>41.73</v>
      </c>
      <c r="E3517" s="3"/>
    </row>
    <row r="3518" spans="1:5" ht="30">
      <c r="A3518" s="59">
        <v>89694</v>
      </c>
      <c r="B3518" s="63" t="s">
        <v>4154</v>
      </c>
      <c r="C3518" s="64" t="s">
        <v>45</v>
      </c>
      <c r="D3518" s="65">
        <v>11.58</v>
      </c>
      <c r="E3518" s="3"/>
    </row>
    <row r="3519" spans="1:5" ht="30">
      <c r="A3519" s="59">
        <v>89695</v>
      </c>
      <c r="B3519" s="63" t="s">
        <v>4155</v>
      </c>
      <c r="C3519" s="64" t="s">
        <v>45</v>
      </c>
      <c r="D3519" s="65">
        <v>10.91</v>
      </c>
      <c r="E3519" s="3"/>
    </row>
    <row r="3520" spans="1:5" ht="30">
      <c r="A3520" s="59">
        <v>89696</v>
      </c>
      <c r="B3520" s="66" t="s">
        <v>4156</v>
      </c>
      <c r="C3520" s="67" t="s">
        <v>45</v>
      </c>
      <c r="D3520" s="68">
        <v>32.97</v>
      </c>
      <c r="E3520" s="3"/>
    </row>
    <row r="3521" spans="1:5">
      <c r="A3521" s="59">
        <v>89697</v>
      </c>
      <c r="B3521" s="66" t="s">
        <v>708</v>
      </c>
      <c r="C3521" s="67" t="s">
        <v>45</v>
      </c>
      <c r="D3521" s="68">
        <v>9.39</v>
      </c>
      <c r="E3521" s="3"/>
    </row>
    <row r="3522" spans="1:5" ht="30">
      <c r="A3522" s="59">
        <v>89698</v>
      </c>
      <c r="B3522" s="63" t="s">
        <v>4157</v>
      </c>
      <c r="C3522" s="64" t="s">
        <v>45</v>
      </c>
      <c r="D3522" s="65">
        <v>129.97999999999999</v>
      </c>
      <c r="E3522" s="3"/>
    </row>
    <row r="3523" spans="1:5" ht="30">
      <c r="A3523" s="59">
        <v>89699</v>
      </c>
      <c r="B3523" s="63" t="s">
        <v>4158</v>
      </c>
      <c r="C3523" s="64" t="s">
        <v>45</v>
      </c>
      <c r="D3523" s="65">
        <v>105.48</v>
      </c>
      <c r="E3523" s="3"/>
    </row>
    <row r="3524" spans="1:5" ht="30">
      <c r="A3524" s="59">
        <v>89700</v>
      </c>
      <c r="B3524" s="66" t="s">
        <v>4159</v>
      </c>
      <c r="C3524" s="67" t="s">
        <v>45</v>
      </c>
      <c r="D3524" s="68">
        <v>12.45</v>
      </c>
      <c r="E3524" s="3"/>
    </row>
    <row r="3525" spans="1:5" ht="30">
      <c r="A3525" s="59">
        <v>89701</v>
      </c>
      <c r="B3525" s="66" t="s">
        <v>4160</v>
      </c>
      <c r="C3525" s="67" t="s">
        <v>45</v>
      </c>
      <c r="D3525" s="68">
        <v>93.82</v>
      </c>
      <c r="E3525" s="3"/>
    </row>
    <row r="3526" spans="1:5" ht="30">
      <c r="A3526" s="59">
        <v>89702</v>
      </c>
      <c r="B3526" s="63" t="s">
        <v>4161</v>
      </c>
      <c r="C3526" s="64" t="s">
        <v>45</v>
      </c>
      <c r="D3526" s="65">
        <v>12.45</v>
      </c>
      <c r="E3526" s="3"/>
    </row>
    <row r="3527" spans="1:5" ht="30">
      <c r="A3527" s="59">
        <v>89703</v>
      </c>
      <c r="B3527" s="63" t="s">
        <v>709</v>
      </c>
      <c r="C3527" s="64" t="s">
        <v>45</v>
      </c>
      <c r="D3527" s="65">
        <v>24.84</v>
      </c>
      <c r="E3527" s="3"/>
    </row>
    <row r="3528" spans="1:5" ht="30">
      <c r="A3528" s="59">
        <v>89704</v>
      </c>
      <c r="B3528" s="66" t="s">
        <v>4162</v>
      </c>
      <c r="C3528" s="67" t="s">
        <v>45</v>
      </c>
      <c r="D3528" s="68">
        <v>74.709999999999994</v>
      </c>
      <c r="E3528" s="3"/>
    </row>
    <row r="3529" spans="1:5">
      <c r="A3529" s="59">
        <v>89705</v>
      </c>
      <c r="B3529" s="66" t="s">
        <v>4163</v>
      </c>
      <c r="C3529" s="67" t="s">
        <v>45</v>
      </c>
      <c r="D3529" s="68">
        <v>15.08</v>
      </c>
      <c r="E3529" s="3"/>
    </row>
    <row r="3530" spans="1:5">
      <c r="A3530" s="59">
        <v>89706</v>
      </c>
      <c r="B3530" s="63" t="s">
        <v>4164</v>
      </c>
      <c r="C3530" s="64" t="s">
        <v>45</v>
      </c>
      <c r="D3530" s="65">
        <v>29.17</v>
      </c>
      <c r="E3530" s="3"/>
    </row>
    <row r="3531" spans="1:5">
      <c r="A3531" s="59">
        <v>89718</v>
      </c>
      <c r="B3531" s="63" t="s">
        <v>4165</v>
      </c>
      <c r="C3531" s="64" t="s">
        <v>30</v>
      </c>
      <c r="D3531" s="65">
        <v>24.11</v>
      </c>
      <c r="E3531" s="3"/>
    </row>
    <row r="3532" spans="1:5" ht="30">
      <c r="A3532" s="59">
        <v>89719</v>
      </c>
      <c r="B3532" s="63" t="s">
        <v>4166</v>
      </c>
      <c r="C3532" s="64" t="s">
        <v>45</v>
      </c>
      <c r="D3532" s="65">
        <v>6.42</v>
      </c>
      <c r="E3532" s="3"/>
    </row>
    <row r="3533" spans="1:5" ht="30">
      <c r="A3533" s="59">
        <v>89720</v>
      </c>
      <c r="B3533" s="63" t="s">
        <v>4167</v>
      </c>
      <c r="C3533" s="64" t="s">
        <v>45</v>
      </c>
      <c r="D3533" s="65">
        <v>7.33</v>
      </c>
      <c r="E3533" s="3"/>
    </row>
    <row r="3534" spans="1:5" ht="30">
      <c r="A3534" s="59">
        <v>89721</v>
      </c>
      <c r="B3534" s="66" t="s">
        <v>4168</v>
      </c>
      <c r="C3534" s="67" t="s">
        <v>45</v>
      </c>
      <c r="D3534" s="68">
        <v>7.63</v>
      </c>
      <c r="E3534" s="3"/>
    </row>
    <row r="3535" spans="1:5" ht="30">
      <c r="A3535" s="59">
        <v>89723</v>
      </c>
      <c r="B3535" s="63" t="s">
        <v>4169</v>
      </c>
      <c r="C3535" s="64" t="s">
        <v>45</v>
      </c>
      <c r="D3535" s="65">
        <v>9.92</v>
      </c>
      <c r="E3535" s="3"/>
    </row>
    <row r="3536" spans="1:5" ht="30">
      <c r="A3536" s="59">
        <v>89724</v>
      </c>
      <c r="B3536" s="63" t="s">
        <v>4170</v>
      </c>
      <c r="C3536" s="64" t="s">
        <v>45</v>
      </c>
      <c r="D3536" s="65">
        <v>5.65</v>
      </c>
      <c r="E3536" s="3"/>
    </row>
    <row r="3537" spans="1:5" ht="30">
      <c r="A3537" s="59">
        <v>89725</v>
      </c>
      <c r="B3537" s="66" t="s">
        <v>4171</v>
      </c>
      <c r="C3537" s="67" t="s">
        <v>45</v>
      </c>
      <c r="D3537" s="68">
        <v>9.7100000000000009</v>
      </c>
      <c r="E3537" s="3"/>
    </row>
    <row r="3538" spans="1:5" ht="30">
      <c r="A3538" s="59">
        <v>89726</v>
      </c>
      <c r="B3538" s="66" t="s">
        <v>4172</v>
      </c>
      <c r="C3538" s="67" t="s">
        <v>45</v>
      </c>
      <c r="D3538" s="68">
        <v>6.19</v>
      </c>
      <c r="E3538" s="3"/>
    </row>
    <row r="3539" spans="1:5" ht="30">
      <c r="A3539" s="59">
        <v>89727</v>
      </c>
      <c r="B3539" s="63" t="s">
        <v>4173</v>
      </c>
      <c r="C3539" s="64" t="s">
        <v>45</v>
      </c>
      <c r="D3539" s="65">
        <v>10.69</v>
      </c>
      <c r="E3539" s="3"/>
    </row>
    <row r="3540" spans="1:5" ht="30">
      <c r="A3540" s="59">
        <v>89728</v>
      </c>
      <c r="B3540" s="63" t="s">
        <v>4174</v>
      </c>
      <c r="C3540" s="64" t="s">
        <v>45</v>
      </c>
      <c r="D3540" s="65">
        <v>7.92</v>
      </c>
      <c r="E3540" s="3"/>
    </row>
    <row r="3541" spans="1:5" ht="30">
      <c r="A3541" s="59">
        <v>89729</v>
      </c>
      <c r="B3541" s="66" t="s">
        <v>4175</v>
      </c>
      <c r="C3541" s="67" t="s">
        <v>45</v>
      </c>
      <c r="D3541" s="68">
        <v>14.51</v>
      </c>
      <c r="E3541" s="3"/>
    </row>
    <row r="3542" spans="1:5" ht="30">
      <c r="A3542" s="59">
        <v>89730</v>
      </c>
      <c r="B3542" s="66" t="s">
        <v>4176</v>
      </c>
      <c r="C3542" s="67" t="s">
        <v>45</v>
      </c>
      <c r="D3542" s="68">
        <v>8.02</v>
      </c>
      <c r="E3542" s="3"/>
    </row>
    <row r="3543" spans="1:5" ht="30">
      <c r="A3543" s="59">
        <v>89731</v>
      </c>
      <c r="B3543" s="63" t="s">
        <v>4177</v>
      </c>
      <c r="C3543" s="64" t="s">
        <v>45</v>
      </c>
      <c r="D3543" s="65">
        <v>7.4</v>
      </c>
      <c r="E3543" s="3"/>
    </row>
    <row r="3544" spans="1:5" ht="30">
      <c r="A3544" s="59">
        <v>89732</v>
      </c>
      <c r="B3544" s="63" t="s">
        <v>4178</v>
      </c>
      <c r="C3544" s="64" t="s">
        <v>45</v>
      </c>
      <c r="D3544" s="65">
        <v>7.79</v>
      </c>
      <c r="E3544" s="3"/>
    </row>
    <row r="3545" spans="1:5" ht="30">
      <c r="A3545" s="59">
        <v>89733</v>
      </c>
      <c r="B3545" s="66" t="s">
        <v>4179</v>
      </c>
      <c r="C3545" s="67" t="s">
        <v>45</v>
      </c>
      <c r="D3545" s="68">
        <v>13.18</v>
      </c>
      <c r="E3545" s="3"/>
    </row>
    <row r="3546" spans="1:5" ht="30">
      <c r="A3546" s="89">
        <v>89734</v>
      </c>
      <c r="B3546" s="66" t="s">
        <v>4180</v>
      </c>
      <c r="C3546" s="67" t="s">
        <v>45</v>
      </c>
      <c r="D3546" s="68">
        <v>14.51</v>
      </c>
      <c r="E3546" s="3"/>
    </row>
    <row r="3547" spans="1:5" ht="30">
      <c r="A3547" s="59">
        <v>89735</v>
      </c>
      <c r="B3547" s="66" t="s">
        <v>4181</v>
      </c>
      <c r="C3547" s="67" t="s">
        <v>45</v>
      </c>
      <c r="D3547" s="68">
        <v>13.08</v>
      </c>
      <c r="E3547" s="3"/>
    </row>
    <row r="3548" spans="1:5">
      <c r="A3548" s="59">
        <v>89736</v>
      </c>
      <c r="B3548" s="63" t="s">
        <v>4182</v>
      </c>
      <c r="C3548" s="64" t="s">
        <v>45</v>
      </c>
      <c r="D3548" s="65">
        <v>4.43</v>
      </c>
      <c r="E3548" s="3"/>
    </row>
    <row r="3549" spans="1:5" ht="30">
      <c r="A3549" s="59">
        <v>89737</v>
      </c>
      <c r="B3549" s="63" t="s">
        <v>4183</v>
      </c>
      <c r="C3549" s="64" t="s">
        <v>45</v>
      </c>
      <c r="D3549" s="65">
        <v>12.2</v>
      </c>
      <c r="E3549" s="3"/>
    </row>
    <row r="3550" spans="1:5" ht="30">
      <c r="A3550" s="59">
        <v>89738</v>
      </c>
      <c r="B3550" s="66" t="s">
        <v>4184</v>
      </c>
      <c r="C3550" s="67" t="s">
        <v>45</v>
      </c>
      <c r="D3550" s="68">
        <v>7.62</v>
      </c>
      <c r="E3550" s="3"/>
    </row>
    <row r="3551" spans="1:5" ht="30">
      <c r="A3551" s="59">
        <v>89739</v>
      </c>
      <c r="B3551" s="66" t="s">
        <v>4185</v>
      </c>
      <c r="C3551" s="67" t="s">
        <v>45</v>
      </c>
      <c r="D3551" s="68">
        <v>12.76</v>
      </c>
      <c r="E3551" s="3"/>
    </row>
    <row r="3552" spans="1:5" ht="30">
      <c r="A3552" s="59">
        <v>89740</v>
      </c>
      <c r="B3552" s="66" t="s">
        <v>710</v>
      </c>
      <c r="C3552" s="67" t="s">
        <v>45</v>
      </c>
      <c r="D3552" s="68">
        <v>4.16</v>
      </c>
      <c r="E3552" s="3"/>
    </row>
    <row r="3553" spans="1:5">
      <c r="A3553" s="59">
        <v>89741</v>
      </c>
      <c r="B3553" s="63" t="s">
        <v>711</v>
      </c>
      <c r="C3553" s="64" t="s">
        <v>45</v>
      </c>
      <c r="D3553" s="65">
        <v>10.039999999999999</v>
      </c>
      <c r="E3553" s="3"/>
    </row>
    <row r="3554" spans="1:5" ht="30">
      <c r="A3554" s="59">
        <v>89742</v>
      </c>
      <c r="B3554" s="66" t="s">
        <v>4186</v>
      </c>
      <c r="C3554" s="67" t="s">
        <v>45</v>
      </c>
      <c r="D3554" s="68">
        <v>23.19</v>
      </c>
      <c r="E3554" s="3"/>
    </row>
    <row r="3555" spans="1:5" ht="30">
      <c r="A3555" s="59">
        <v>89743</v>
      </c>
      <c r="B3555" s="63" t="s">
        <v>4187</v>
      </c>
      <c r="C3555" s="64" t="s">
        <v>45</v>
      </c>
      <c r="D3555" s="65">
        <v>30.69</v>
      </c>
      <c r="E3555" s="3"/>
    </row>
    <row r="3556" spans="1:5" ht="30">
      <c r="A3556" s="59">
        <v>89744</v>
      </c>
      <c r="B3556" s="66" t="s">
        <v>4188</v>
      </c>
      <c r="C3556" s="67" t="s">
        <v>45</v>
      </c>
      <c r="D3556" s="68">
        <v>16.079999999999998</v>
      </c>
      <c r="E3556" s="3"/>
    </row>
    <row r="3557" spans="1:5" ht="30">
      <c r="A3557" s="59">
        <v>89745</v>
      </c>
      <c r="B3557" s="66" t="s">
        <v>4189</v>
      </c>
      <c r="C3557" s="67" t="s">
        <v>45</v>
      </c>
      <c r="D3557" s="68">
        <v>15.22</v>
      </c>
      <c r="E3557" s="3"/>
    </row>
    <row r="3558" spans="1:5" ht="30">
      <c r="A3558" s="59">
        <v>89746</v>
      </c>
      <c r="B3558" s="63" t="s">
        <v>4190</v>
      </c>
      <c r="C3558" s="64" t="s">
        <v>45</v>
      </c>
      <c r="D3558" s="65">
        <v>16.13</v>
      </c>
      <c r="E3558" s="3"/>
    </row>
    <row r="3559" spans="1:5" ht="30">
      <c r="A3559" s="59">
        <v>89747</v>
      </c>
      <c r="B3559" s="63" t="s">
        <v>712</v>
      </c>
      <c r="C3559" s="64" t="s">
        <v>45</v>
      </c>
      <c r="D3559" s="65">
        <v>6.54</v>
      </c>
      <c r="E3559" s="3"/>
    </row>
    <row r="3560" spans="1:5" ht="30">
      <c r="A3560" s="59">
        <v>89748</v>
      </c>
      <c r="B3560" s="66" t="s">
        <v>4191</v>
      </c>
      <c r="C3560" s="67" t="s">
        <v>45</v>
      </c>
      <c r="D3560" s="68">
        <v>26.91</v>
      </c>
      <c r="E3560" s="3"/>
    </row>
    <row r="3561" spans="1:5" ht="30">
      <c r="A3561" s="59">
        <v>89749</v>
      </c>
      <c r="B3561" s="66" t="s">
        <v>713</v>
      </c>
      <c r="C3561" s="67" t="s">
        <v>45</v>
      </c>
      <c r="D3561" s="68">
        <v>7.62</v>
      </c>
      <c r="E3561" s="3"/>
    </row>
    <row r="3562" spans="1:5" ht="30">
      <c r="A3562" s="59">
        <v>89750</v>
      </c>
      <c r="B3562" s="63" t="s">
        <v>4192</v>
      </c>
      <c r="C3562" s="64" t="s">
        <v>45</v>
      </c>
      <c r="D3562" s="65">
        <v>46.57</v>
      </c>
      <c r="E3562" s="3"/>
    </row>
    <row r="3563" spans="1:5" ht="30">
      <c r="A3563" s="59">
        <v>89751</v>
      </c>
      <c r="B3563" s="63" t="s">
        <v>4193</v>
      </c>
      <c r="C3563" s="64" t="s">
        <v>45</v>
      </c>
      <c r="D3563" s="65">
        <v>3.68</v>
      </c>
      <c r="E3563" s="3"/>
    </row>
    <row r="3564" spans="1:5" ht="30">
      <c r="A3564" s="59">
        <v>89752</v>
      </c>
      <c r="B3564" s="66" t="s">
        <v>4194</v>
      </c>
      <c r="C3564" s="67" t="s">
        <v>45</v>
      </c>
      <c r="D3564" s="68">
        <v>4.6900000000000004</v>
      </c>
      <c r="E3564" s="3"/>
    </row>
    <row r="3565" spans="1:5" ht="30">
      <c r="A3565" s="59">
        <v>89753</v>
      </c>
      <c r="B3565" s="63" t="s">
        <v>4195</v>
      </c>
      <c r="C3565" s="64" t="s">
        <v>45</v>
      </c>
      <c r="D3565" s="65">
        <v>6.55</v>
      </c>
      <c r="E3565" s="3"/>
    </row>
    <row r="3566" spans="1:5" ht="30">
      <c r="A3566" s="59">
        <v>89754</v>
      </c>
      <c r="B3566" s="66" t="s">
        <v>4196</v>
      </c>
      <c r="C3566" s="67" t="s">
        <v>45</v>
      </c>
      <c r="D3566" s="68">
        <v>11.29</v>
      </c>
      <c r="E3566" s="3"/>
    </row>
    <row r="3567" spans="1:5">
      <c r="A3567" s="59">
        <v>89755</v>
      </c>
      <c r="B3567" s="63" t="s">
        <v>4197</v>
      </c>
      <c r="C3567" s="64" t="s">
        <v>45</v>
      </c>
      <c r="D3567" s="65">
        <v>6.52</v>
      </c>
      <c r="E3567" s="3"/>
    </row>
    <row r="3568" spans="1:5" ht="30">
      <c r="A3568" s="59">
        <v>89756</v>
      </c>
      <c r="B3568" s="63" t="s">
        <v>4198</v>
      </c>
      <c r="C3568" s="64" t="s">
        <v>45</v>
      </c>
      <c r="D3568" s="65">
        <v>10.17</v>
      </c>
      <c r="E3568" s="3"/>
    </row>
    <row r="3569" spans="1:5">
      <c r="A3569" s="59">
        <v>89757</v>
      </c>
      <c r="B3569" s="66" t="s">
        <v>714</v>
      </c>
      <c r="C3569" s="67" t="s">
        <v>45</v>
      </c>
      <c r="D3569" s="68">
        <v>14.81</v>
      </c>
      <c r="E3569" s="3"/>
    </row>
    <row r="3570" spans="1:5" ht="30">
      <c r="A3570" s="59">
        <v>89758</v>
      </c>
      <c r="B3570" s="63" t="s">
        <v>4199</v>
      </c>
      <c r="C3570" s="64" t="s">
        <v>45</v>
      </c>
      <c r="D3570" s="65">
        <v>22.39</v>
      </c>
      <c r="E3570" s="3"/>
    </row>
    <row r="3571" spans="1:5" ht="30">
      <c r="A3571" s="59">
        <v>89759</v>
      </c>
      <c r="B3571" s="66" t="s">
        <v>4200</v>
      </c>
      <c r="C3571" s="67" t="s">
        <v>45</v>
      </c>
      <c r="D3571" s="68">
        <v>4.9000000000000004</v>
      </c>
      <c r="E3571" s="3"/>
    </row>
    <row r="3572" spans="1:5">
      <c r="A3572" s="59">
        <v>89760</v>
      </c>
      <c r="B3572" s="66" t="s">
        <v>4201</v>
      </c>
      <c r="C3572" s="67" t="s">
        <v>45</v>
      </c>
      <c r="D3572" s="68">
        <v>10.06</v>
      </c>
      <c r="E3572" s="3"/>
    </row>
    <row r="3573" spans="1:5" ht="30">
      <c r="A3573" s="89">
        <v>89761</v>
      </c>
      <c r="B3573" s="66" t="s">
        <v>4202</v>
      </c>
      <c r="C3573" s="67" t="s">
        <v>45</v>
      </c>
      <c r="D3573" s="68">
        <v>15.51</v>
      </c>
      <c r="E3573" s="3"/>
    </row>
    <row r="3574" spans="1:5">
      <c r="A3574" s="59">
        <v>89762</v>
      </c>
      <c r="B3574" s="63" t="s">
        <v>4203</v>
      </c>
      <c r="C3574" s="64" t="s">
        <v>45</v>
      </c>
      <c r="D3574" s="65">
        <v>21.35</v>
      </c>
      <c r="E3574" s="3"/>
    </row>
    <row r="3575" spans="1:5" ht="30">
      <c r="A3575" s="89">
        <v>89763</v>
      </c>
      <c r="B3575" s="63" t="s">
        <v>4204</v>
      </c>
      <c r="C3575" s="64" t="s">
        <v>45</v>
      </c>
      <c r="D3575" s="65">
        <v>79.12</v>
      </c>
      <c r="E3575" s="3"/>
    </row>
    <row r="3576" spans="1:5" ht="30">
      <c r="A3576" s="59">
        <v>89764</v>
      </c>
      <c r="B3576" s="66" t="s">
        <v>715</v>
      </c>
      <c r="C3576" s="67" t="s">
        <v>45</v>
      </c>
      <c r="D3576" s="68">
        <v>16.68</v>
      </c>
      <c r="E3576" s="3"/>
    </row>
    <row r="3577" spans="1:5">
      <c r="A3577" s="89">
        <v>89765</v>
      </c>
      <c r="B3577" s="63" t="s">
        <v>4205</v>
      </c>
      <c r="C3577" s="64" t="s">
        <v>45</v>
      </c>
      <c r="D3577" s="65">
        <v>8.41</v>
      </c>
      <c r="E3577" s="3"/>
    </row>
    <row r="3578" spans="1:5" ht="30">
      <c r="A3578" s="59">
        <v>89766</v>
      </c>
      <c r="B3578" s="63" t="s">
        <v>716</v>
      </c>
      <c r="C3578" s="64" t="s">
        <v>45</v>
      </c>
      <c r="D3578" s="65">
        <v>11.47</v>
      </c>
      <c r="E3578" s="3"/>
    </row>
    <row r="3579" spans="1:5" ht="30">
      <c r="A3579" s="59">
        <v>89767</v>
      </c>
      <c r="B3579" s="63" t="s">
        <v>4206</v>
      </c>
      <c r="C3579" s="64" t="s">
        <v>45</v>
      </c>
      <c r="D3579" s="65">
        <v>11.47</v>
      </c>
      <c r="E3579" s="3"/>
    </row>
    <row r="3580" spans="1:5">
      <c r="A3580" s="59">
        <v>89768</v>
      </c>
      <c r="B3580" s="63" t="s">
        <v>4207</v>
      </c>
      <c r="C3580" s="64" t="s">
        <v>45</v>
      </c>
      <c r="D3580" s="65">
        <v>11.99</v>
      </c>
      <c r="E3580" s="3"/>
    </row>
    <row r="3581" spans="1:5">
      <c r="A3581" s="59">
        <v>89769</v>
      </c>
      <c r="B3581" s="66" t="s">
        <v>717</v>
      </c>
      <c r="C3581" s="67" t="s">
        <v>45</v>
      </c>
      <c r="D3581" s="68">
        <v>25.5</v>
      </c>
      <c r="E3581" s="3"/>
    </row>
    <row r="3582" spans="1:5">
      <c r="A3582" s="59">
        <v>89772</v>
      </c>
      <c r="B3582" s="66" t="s">
        <v>4208</v>
      </c>
      <c r="C3582" s="67" t="s">
        <v>30</v>
      </c>
      <c r="D3582" s="68">
        <v>40.770000000000003</v>
      </c>
      <c r="E3582" s="3"/>
    </row>
    <row r="3583" spans="1:5" ht="30">
      <c r="A3583" s="59">
        <v>89774</v>
      </c>
      <c r="B3583" s="63" t="s">
        <v>4209</v>
      </c>
      <c r="C3583" s="64" t="s">
        <v>45</v>
      </c>
      <c r="D3583" s="65">
        <v>10.88</v>
      </c>
      <c r="E3583" s="3"/>
    </row>
    <row r="3584" spans="1:5" ht="30">
      <c r="A3584" s="59">
        <v>89776</v>
      </c>
      <c r="B3584" s="66" t="s">
        <v>4210</v>
      </c>
      <c r="C3584" s="67" t="s">
        <v>45</v>
      </c>
      <c r="D3584" s="68">
        <v>14.22</v>
      </c>
      <c r="E3584" s="3"/>
    </row>
    <row r="3585" spans="1:5">
      <c r="A3585" s="59">
        <v>89777</v>
      </c>
      <c r="B3585" s="63" t="s">
        <v>4211</v>
      </c>
      <c r="C3585" s="64" t="s">
        <v>45</v>
      </c>
      <c r="D3585" s="65">
        <v>13.25</v>
      </c>
      <c r="E3585" s="3"/>
    </row>
    <row r="3586" spans="1:5" ht="30">
      <c r="A3586" s="59">
        <v>89778</v>
      </c>
      <c r="B3586" s="66" t="s">
        <v>4212</v>
      </c>
      <c r="C3586" s="67" t="s">
        <v>45</v>
      </c>
      <c r="D3586" s="68">
        <v>13.69</v>
      </c>
      <c r="E3586" s="3"/>
    </row>
    <row r="3587" spans="1:5" ht="30">
      <c r="A3587" s="59">
        <v>89779</v>
      </c>
      <c r="B3587" s="66" t="s">
        <v>4213</v>
      </c>
      <c r="C3587" s="67" t="s">
        <v>45</v>
      </c>
      <c r="D3587" s="68">
        <v>20.36</v>
      </c>
      <c r="E3587" s="3"/>
    </row>
    <row r="3588" spans="1:5">
      <c r="A3588" s="59">
        <v>89780</v>
      </c>
      <c r="B3588" s="63" t="s">
        <v>718</v>
      </c>
      <c r="C3588" s="64" t="s">
        <v>45</v>
      </c>
      <c r="D3588" s="65">
        <v>13.25</v>
      </c>
      <c r="E3588" s="3"/>
    </row>
    <row r="3589" spans="1:5">
      <c r="A3589" s="59">
        <v>89781</v>
      </c>
      <c r="B3589" s="66" t="s">
        <v>4214</v>
      </c>
      <c r="C3589" s="67" t="s">
        <v>45</v>
      </c>
      <c r="D3589" s="68">
        <v>19.27</v>
      </c>
      <c r="E3589" s="3"/>
    </row>
    <row r="3590" spans="1:5" ht="30">
      <c r="A3590" s="89">
        <v>89782</v>
      </c>
      <c r="B3590" s="66" t="s">
        <v>4215</v>
      </c>
      <c r="C3590" s="67" t="s">
        <v>45</v>
      </c>
      <c r="D3590" s="68">
        <v>8.0500000000000007</v>
      </c>
      <c r="E3590" s="3"/>
    </row>
    <row r="3591" spans="1:5" ht="30">
      <c r="A3591" s="89">
        <v>89783</v>
      </c>
      <c r="B3591" s="63" t="s">
        <v>4216</v>
      </c>
      <c r="C3591" s="64" t="s">
        <v>45</v>
      </c>
      <c r="D3591" s="65">
        <v>8.33</v>
      </c>
      <c r="E3591" s="3"/>
    </row>
    <row r="3592" spans="1:5" ht="30">
      <c r="A3592" s="59">
        <v>89784</v>
      </c>
      <c r="B3592" s="66" t="s">
        <v>4217</v>
      </c>
      <c r="C3592" s="67" t="s">
        <v>45</v>
      </c>
      <c r="D3592" s="68">
        <v>12.67</v>
      </c>
      <c r="E3592" s="3"/>
    </row>
    <row r="3593" spans="1:5" ht="30">
      <c r="A3593" s="59">
        <v>89785</v>
      </c>
      <c r="B3593" s="63" t="s">
        <v>4218</v>
      </c>
      <c r="C3593" s="64" t="s">
        <v>45</v>
      </c>
      <c r="D3593" s="65">
        <v>13.27</v>
      </c>
      <c r="E3593" s="3"/>
    </row>
    <row r="3594" spans="1:5" ht="30">
      <c r="A3594" s="59">
        <v>89786</v>
      </c>
      <c r="B3594" s="63" t="s">
        <v>4219</v>
      </c>
      <c r="C3594" s="64" t="s">
        <v>45</v>
      </c>
      <c r="D3594" s="65">
        <v>20.39</v>
      </c>
      <c r="E3594" s="3"/>
    </row>
    <row r="3595" spans="1:5">
      <c r="A3595" s="59">
        <v>89787</v>
      </c>
      <c r="B3595" s="63" t="s">
        <v>4220</v>
      </c>
      <c r="C3595" s="64" t="s">
        <v>45</v>
      </c>
      <c r="D3595" s="65">
        <v>19.27</v>
      </c>
      <c r="E3595" s="3"/>
    </row>
    <row r="3596" spans="1:5">
      <c r="A3596" s="59">
        <v>89788</v>
      </c>
      <c r="B3596" s="63" t="s">
        <v>4221</v>
      </c>
      <c r="C3596" s="64" t="s">
        <v>45</v>
      </c>
      <c r="D3596" s="65">
        <v>36.35</v>
      </c>
      <c r="E3596" s="3"/>
    </row>
    <row r="3597" spans="1:5">
      <c r="A3597" s="59">
        <v>89789</v>
      </c>
      <c r="B3597" s="63" t="s">
        <v>4222</v>
      </c>
      <c r="C3597" s="64" t="s">
        <v>45</v>
      </c>
      <c r="D3597" s="65">
        <v>36.880000000000003</v>
      </c>
      <c r="E3597" s="3"/>
    </row>
    <row r="3598" spans="1:5">
      <c r="A3598" s="59">
        <v>89790</v>
      </c>
      <c r="B3598" s="66" t="s">
        <v>4223</v>
      </c>
      <c r="C3598" s="67" t="s">
        <v>45</v>
      </c>
      <c r="D3598" s="68">
        <v>87.33</v>
      </c>
      <c r="E3598" s="3"/>
    </row>
    <row r="3599" spans="1:5">
      <c r="A3599" s="59">
        <v>89791</v>
      </c>
      <c r="B3599" s="66" t="s">
        <v>4224</v>
      </c>
      <c r="C3599" s="67" t="s">
        <v>45</v>
      </c>
      <c r="D3599" s="68">
        <v>89.3</v>
      </c>
      <c r="E3599" s="3"/>
    </row>
    <row r="3600" spans="1:5">
      <c r="A3600" s="59">
        <v>89792</v>
      </c>
      <c r="B3600" s="66" t="s">
        <v>4225</v>
      </c>
      <c r="C3600" s="67" t="s">
        <v>45</v>
      </c>
      <c r="D3600" s="68">
        <v>103</v>
      </c>
      <c r="E3600" s="3"/>
    </row>
    <row r="3601" spans="1:5">
      <c r="A3601" s="59">
        <v>89793</v>
      </c>
      <c r="B3601" s="66" t="s">
        <v>4226</v>
      </c>
      <c r="C3601" s="67" t="s">
        <v>45</v>
      </c>
      <c r="D3601" s="68">
        <v>105.65</v>
      </c>
      <c r="E3601" s="3"/>
    </row>
    <row r="3602" spans="1:5">
      <c r="A3602" s="59">
        <v>89794</v>
      </c>
      <c r="B3602" s="66" t="s">
        <v>4227</v>
      </c>
      <c r="C3602" s="67" t="s">
        <v>45</v>
      </c>
      <c r="D3602" s="68">
        <v>9.24</v>
      </c>
      <c r="E3602" s="3"/>
    </row>
    <row r="3603" spans="1:5" ht="30">
      <c r="A3603" s="59">
        <v>89795</v>
      </c>
      <c r="B3603" s="66" t="s">
        <v>4228</v>
      </c>
      <c r="C3603" s="67" t="s">
        <v>45</v>
      </c>
      <c r="D3603" s="68">
        <v>21.23</v>
      </c>
      <c r="E3603" s="3"/>
    </row>
    <row r="3604" spans="1:5" ht="30">
      <c r="A3604" s="59">
        <v>89796</v>
      </c>
      <c r="B3604" s="66" t="s">
        <v>4229</v>
      </c>
      <c r="C3604" s="67" t="s">
        <v>45</v>
      </c>
      <c r="D3604" s="68">
        <v>25.66</v>
      </c>
      <c r="E3604" s="3"/>
    </row>
    <row r="3605" spans="1:5" ht="30">
      <c r="A3605" s="59">
        <v>89797</v>
      </c>
      <c r="B3605" s="63" t="s">
        <v>4230</v>
      </c>
      <c r="C3605" s="64" t="s">
        <v>45</v>
      </c>
      <c r="D3605" s="65">
        <v>28.83</v>
      </c>
      <c r="E3605" s="3"/>
    </row>
    <row r="3606" spans="1:5" ht="30">
      <c r="A3606" s="59">
        <v>89801</v>
      </c>
      <c r="B3606" s="63" t="s">
        <v>4231</v>
      </c>
      <c r="C3606" s="64" t="s">
        <v>45</v>
      </c>
      <c r="D3606" s="65">
        <v>4.2</v>
      </c>
      <c r="E3606" s="3"/>
    </row>
    <row r="3607" spans="1:5" ht="30">
      <c r="A3607" s="59">
        <v>89802</v>
      </c>
      <c r="B3607" s="63" t="s">
        <v>4232</v>
      </c>
      <c r="C3607" s="64" t="s">
        <v>45</v>
      </c>
      <c r="D3607" s="65">
        <v>4.59</v>
      </c>
      <c r="E3607" s="3"/>
    </row>
    <row r="3608" spans="1:5" ht="30">
      <c r="A3608" s="59">
        <v>89803</v>
      </c>
      <c r="B3608" s="63" t="s">
        <v>4233</v>
      </c>
      <c r="C3608" s="64" t="s">
        <v>45</v>
      </c>
      <c r="D3608" s="65">
        <v>9.98</v>
      </c>
      <c r="E3608" s="3"/>
    </row>
    <row r="3609" spans="1:5" ht="30">
      <c r="A3609" s="59">
        <v>89804</v>
      </c>
      <c r="B3609" s="63" t="s">
        <v>4234</v>
      </c>
      <c r="C3609" s="64" t="s">
        <v>45</v>
      </c>
      <c r="D3609" s="65">
        <v>9.8800000000000008</v>
      </c>
      <c r="E3609" s="3"/>
    </row>
    <row r="3610" spans="1:5" ht="30">
      <c r="A3610" s="59">
        <v>89805</v>
      </c>
      <c r="B3610" s="63" t="s">
        <v>4235</v>
      </c>
      <c r="C3610" s="64" t="s">
        <v>45</v>
      </c>
      <c r="D3610" s="65">
        <v>8.2799999999999994</v>
      </c>
      <c r="E3610" s="3"/>
    </row>
    <row r="3611" spans="1:5" ht="30">
      <c r="A3611" s="59">
        <v>89806</v>
      </c>
      <c r="B3611" s="66" t="s">
        <v>4236</v>
      </c>
      <c r="C3611" s="67" t="s">
        <v>45</v>
      </c>
      <c r="D3611" s="68">
        <v>8.84</v>
      </c>
      <c r="E3611" s="3"/>
    </row>
    <row r="3612" spans="1:5" ht="30">
      <c r="A3612" s="59">
        <v>89807</v>
      </c>
      <c r="B3612" s="63" t="s">
        <v>4237</v>
      </c>
      <c r="C3612" s="64" t="s">
        <v>45</v>
      </c>
      <c r="D3612" s="65">
        <v>19.27</v>
      </c>
      <c r="E3612" s="3"/>
    </row>
    <row r="3613" spans="1:5" ht="30">
      <c r="A3613" s="59">
        <v>89808</v>
      </c>
      <c r="B3613" s="66" t="s">
        <v>4238</v>
      </c>
      <c r="C3613" s="67" t="s">
        <v>45</v>
      </c>
      <c r="D3613" s="68">
        <v>26.77</v>
      </c>
      <c r="E3613" s="3"/>
    </row>
    <row r="3614" spans="1:5" ht="30">
      <c r="A3614" s="59">
        <v>89809</v>
      </c>
      <c r="B3614" s="66" t="s">
        <v>4239</v>
      </c>
      <c r="C3614" s="67" t="s">
        <v>45</v>
      </c>
      <c r="D3614" s="68">
        <v>11.45</v>
      </c>
      <c r="E3614" s="3"/>
    </row>
    <row r="3615" spans="1:5" ht="30">
      <c r="A3615" s="59">
        <v>89810</v>
      </c>
      <c r="B3615" s="66" t="s">
        <v>4240</v>
      </c>
      <c r="C3615" s="67" t="s">
        <v>45</v>
      </c>
      <c r="D3615" s="68">
        <v>11.5</v>
      </c>
      <c r="E3615" s="3"/>
    </row>
    <row r="3616" spans="1:5" ht="30">
      <c r="A3616" s="59">
        <v>89811</v>
      </c>
      <c r="B3616" s="66" t="s">
        <v>4241</v>
      </c>
      <c r="C3616" s="67" t="s">
        <v>45</v>
      </c>
      <c r="D3616" s="68">
        <v>22.28</v>
      </c>
      <c r="E3616" s="3"/>
    </row>
    <row r="3617" spans="1:5" ht="30">
      <c r="A3617" s="59">
        <v>89812</v>
      </c>
      <c r="B3617" s="66" t="s">
        <v>4242</v>
      </c>
      <c r="C3617" s="67" t="s">
        <v>45</v>
      </c>
      <c r="D3617" s="68">
        <v>41.94</v>
      </c>
      <c r="E3617" s="3"/>
    </row>
    <row r="3618" spans="1:5" ht="30">
      <c r="A3618" s="59">
        <v>89813</v>
      </c>
      <c r="B3618" s="66" t="s">
        <v>4243</v>
      </c>
      <c r="C3618" s="67" t="s">
        <v>45</v>
      </c>
      <c r="D3618" s="68">
        <v>4.7699999999999996</v>
      </c>
      <c r="E3618" s="3"/>
    </row>
    <row r="3619" spans="1:5" ht="30">
      <c r="A3619" s="59">
        <v>89814</v>
      </c>
      <c r="B3619" s="66" t="s">
        <v>4244</v>
      </c>
      <c r="C3619" s="67" t="s">
        <v>45</v>
      </c>
      <c r="D3619" s="68">
        <v>9.51</v>
      </c>
      <c r="E3619" s="3"/>
    </row>
    <row r="3620" spans="1:5">
      <c r="A3620" s="59">
        <v>89815</v>
      </c>
      <c r="B3620" s="66" t="s">
        <v>4245</v>
      </c>
      <c r="C3620" s="67" t="s">
        <v>45</v>
      </c>
      <c r="D3620" s="68">
        <v>14.69</v>
      </c>
      <c r="E3620" s="3"/>
    </row>
    <row r="3621" spans="1:5">
      <c r="A3621" s="59">
        <v>89816</v>
      </c>
      <c r="B3621" s="66" t="s">
        <v>4246</v>
      </c>
      <c r="C3621" s="67" t="s">
        <v>45</v>
      </c>
      <c r="D3621" s="68">
        <v>20.53</v>
      </c>
      <c r="E3621" s="3"/>
    </row>
    <row r="3622" spans="1:5" ht="30">
      <c r="A3622" s="59">
        <v>89817</v>
      </c>
      <c r="B3622" s="66" t="s">
        <v>4247</v>
      </c>
      <c r="C3622" s="67" t="s">
        <v>45</v>
      </c>
      <c r="D3622" s="68">
        <v>8.39</v>
      </c>
      <c r="E3622" s="3"/>
    </row>
    <row r="3623" spans="1:5">
      <c r="A3623" s="59">
        <v>89818</v>
      </c>
      <c r="B3623" s="66" t="s">
        <v>4248</v>
      </c>
      <c r="C3623" s="67" t="s">
        <v>45</v>
      </c>
      <c r="D3623" s="68">
        <v>78.3</v>
      </c>
      <c r="E3623" s="3"/>
    </row>
    <row r="3624" spans="1:5" ht="30">
      <c r="A3624" s="59">
        <v>89819</v>
      </c>
      <c r="B3624" s="66" t="s">
        <v>4249</v>
      </c>
      <c r="C3624" s="67" t="s">
        <v>45</v>
      </c>
      <c r="D3624" s="68">
        <v>11.73</v>
      </c>
      <c r="E3624" s="3"/>
    </row>
    <row r="3625" spans="1:5" ht="30">
      <c r="A3625" s="59">
        <v>89820</v>
      </c>
      <c r="B3625" s="66" t="s">
        <v>4250</v>
      </c>
      <c r="C3625" s="67" t="s">
        <v>45</v>
      </c>
      <c r="D3625" s="68">
        <v>15.86</v>
      </c>
      <c r="E3625" s="3"/>
    </row>
    <row r="3626" spans="1:5" ht="30">
      <c r="A3626" s="59">
        <v>89821</v>
      </c>
      <c r="B3626" s="66" t="s">
        <v>4251</v>
      </c>
      <c r="C3626" s="67" t="s">
        <v>45</v>
      </c>
      <c r="D3626" s="68">
        <v>10.48</v>
      </c>
      <c r="E3626" s="3"/>
    </row>
    <row r="3627" spans="1:5">
      <c r="A3627" s="59">
        <v>89822</v>
      </c>
      <c r="B3627" s="66" t="s">
        <v>4252</v>
      </c>
      <c r="C3627" s="67" t="s">
        <v>45</v>
      </c>
      <c r="D3627" s="68">
        <v>11.98</v>
      </c>
      <c r="E3627" s="3"/>
    </row>
    <row r="3628" spans="1:5" ht="30">
      <c r="A3628" s="59">
        <v>89823</v>
      </c>
      <c r="B3628" s="66" t="s">
        <v>4253</v>
      </c>
      <c r="C3628" s="67" t="s">
        <v>45</v>
      </c>
      <c r="D3628" s="68">
        <v>17.149999999999999</v>
      </c>
      <c r="E3628" s="3"/>
    </row>
    <row r="3629" spans="1:5">
      <c r="A3629" s="59">
        <v>89824</v>
      </c>
      <c r="B3629" s="63" t="s">
        <v>4254</v>
      </c>
      <c r="C3629" s="64" t="s">
        <v>45</v>
      </c>
      <c r="D3629" s="65">
        <v>19.739999999999998</v>
      </c>
      <c r="E3629" s="3"/>
    </row>
    <row r="3630" spans="1:5" ht="30">
      <c r="A3630" s="59">
        <v>89825</v>
      </c>
      <c r="B3630" s="63" t="s">
        <v>4255</v>
      </c>
      <c r="C3630" s="64" t="s">
        <v>45</v>
      </c>
      <c r="D3630" s="65">
        <v>8.75</v>
      </c>
      <c r="E3630" s="3"/>
    </row>
    <row r="3631" spans="1:5" ht="30">
      <c r="A3631" s="59">
        <v>89826</v>
      </c>
      <c r="B3631" s="63" t="s">
        <v>4256</v>
      </c>
      <c r="C3631" s="64" t="s">
        <v>45</v>
      </c>
      <c r="D3631" s="65">
        <v>80.16</v>
      </c>
      <c r="E3631" s="3"/>
    </row>
    <row r="3632" spans="1:5" ht="30">
      <c r="A3632" s="59">
        <v>89827</v>
      </c>
      <c r="B3632" s="63" t="s">
        <v>4257</v>
      </c>
      <c r="C3632" s="64" t="s">
        <v>45</v>
      </c>
      <c r="D3632" s="65">
        <v>9.35</v>
      </c>
      <c r="E3632" s="3"/>
    </row>
    <row r="3633" spans="1:5">
      <c r="A3633" s="59">
        <v>89828</v>
      </c>
      <c r="B3633" s="63" t="s">
        <v>4258</v>
      </c>
      <c r="C3633" s="64" t="s">
        <v>45</v>
      </c>
      <c r="D3633" s="65">
        <v>29.32</v>
      </c>
      <c r="E3633" s="3"/>
    </row>
    <row r="3634" spans="1:5" ht="30">
      <c r="A3634" s="59">
        <v>89829</v>
      </c>
      <c r="B3634" s="63" t="s">
        <v>4259</v>
      </c>
      <c r="C3634" s="64" t="s">
        <v>45</v>
      </c>
      <c r="D3634" s="65">
        <v>15.39</v>
      </c>
      <c r="E3634" s="3"/>
    </row>
    <row r="3635" spans="1:5" ht="30">
      <c r="A3635" s="59">
        <v>89830</v>
      </c>
      <c r="B3635" s="63" t="s">
        <v>4260</v>
      </c>
      <c r="C3635" s="64" t="s">
        <v>45</v>
      </c>
      <c r="D3635" s="65">
        <v>16.23</v>
      </c>
      <c r="E3635" s="3"/>
    </row>
    <row r="3636" spans="1:5">
      <c r="A3636" s="59">
        <v>89831</v>
      </c>
      <c r="B3636" s="63" t="s">
        <v>4261</v>
      </c>
      <c r="C3636" s="64" t="s">
        <v>45</v>
      </c>
      <c r="D3636" s="65">
        <v>95.56</v>
      </c>
      <c r="E3636" s="3"/>
    </row>
    <row r="3637" spans="1:5" ht="30">
      <c r="A3637" s="59">
        <v>89832</v>
      </c>
      <c r="B3637" s="63" t="s">
        <v>4262</v>
      </c>
      <c r="C3637" s="64" t="s">
        <v>45</v>
      </c>
      <c r="D3637" s="65">
        <v>20.63</v>
      </c>
      <c r="E3637" s="3"/>
    </row>
    <row r="3638" spans="1:5" ht="30">
      <c r="A3638" s="59">
        <v>89833</v>
      </c>
      <c r="B3638" s="63" t="s">
        <v>4263</v>
      </c>
      <c r="C3638" s="64" t="s">
        <v>45</v>
      </c>
      <c r="D3638" s="65">
        <v>19.61</v>
      </c>
      <c r="E3638" s="3"/>
    </row>
    <row r="3639" spans="1:5" ht="30">
      <c r="A3639" s="59">
        <v>89834</v>
      </c>
      <c r="B3639" s="63" t="s">
        <v>4264</v>
      </c>
      <c r="C3639" s="64" t="s">
        <v>45</v>
      </c>
      <c r="D3639" s="65">
        <v>22.78</v>
      </c>
      <c r="E3639" s="3"/>
    </row>
    <row r="3640" spans="1:5">
      <c r="A3640" s="59">
        <v>89835</v>
      </c>
      <c r="B3640" s="63" t="s">
        <v>4265</v>
      </c>
      <c r="C3640" s="64" t="s">
        <v>45</v>
      </c>
      <c r="D3640" s="65">
        <v>20.7</v>
      </c>
      <c r="E3640" s="3"/>
    </row>
    <row r="3641" spans="1:5" ht="30">
      <c r="A3641" s="59">
        <v>89836</v>
      </c>
      <c r="B3641" s="63" t="s">
        <v>4266</v>
      </c>
      <c r="C3641" s="64" t="s">
        <v>45</v>
      </c>
      <c r="D3641" s="65">
        <v>128.97999999999999</v>
      </c>
      <c r="E3641" s="3"/>
    </row>
    <row r="3642" spans="1:5">
      <c r="A3642" s="59">
        <v>89837</v>
      </c>
      <c r="B3642" s="63" t="s">
        <v>4267</v>
      </c>
      <c r="C3642" s="64" t="s">
        <v>45</v>
      </c>
      <c r="D3642" s="65">
        <v>65.13</v>
      </c>
      <c r="E3642" s="3"/>
    </row>
    <row r="3643" spans="1:5">
      <c r="A3643" s="59">
        <v>89838</v>
      </c>
      <c r="B3643" s="63" t="s">
        <v>4268</v>
      </c>
      <c r="C3643" s="64" t="s">
        <v>45</v>
      </c>
      <c r="D3643" s="65">
        <v>71.48</v>
      </c>
      <c r="E3643" s="3"/>
    </row>
    <row r="3644" spans="1:5">
      <c r="A3644" s="59">
        <v>89839</v>
      </c>
      <c r="B3644" s="63" t="s">
        <v>4269</v>
      </c>
      <c r="C3644" s="64" t="s">
        <v>45</v>
      </c>
      <c r="D3644" s="65">
        <v>94.23</v>
      </c>
      <c r="E3644" s="3"/>
    </row>
    <row r="3645" spans="1:5">
      <c r="A3645" s="59">
        <v>89840</v>
      </c>
      <c r="B3645" s="63" t="s">
        <v>4270</v>
      </c>
      <c r="C3645" s="64" t="s">
        <v>45</v>
      </c>
      <c r="D3645" s="65">
        <v>83.01</v>
      </c>
      <c r="E3645" s="3"/>
    </row>
    <row r="3646" spans="1:5">
      <c r="A3646" s="59">
        <v>89841</v>
      </c>
      <c r="B3646" s="66" t="s">
        <v>4271</v>
      </c>
      <c r="C3646" s="67" t="s">
        <v>45</v>
      </c>
      <c r="D3646" s="68">
        <v>137.9</v>
      </c>
      <c r="E3646" s="3"/>
    </row>
    <row r="3647" spans="1:5">
      <c r="A3647" s="59">
        <v>89842</v>
      </c>
      <c r="B3647" s="66" t="s">
        <v>4272</v>
      </c>
      <c r="C3647" s="67" t="s">
        <v>45</v>
      </c>
      <c r="D3647" s="68">
        <v>23.85</v>
      </c>
      <c r="E3647" s="3"/>
    </row>
    <row r="3648" spans="1:5">
      <c r="A3648" s="59">
        <v>89844</v>
      </c>
      <c r="B3648" s="63" t="s">
        <v>4273</v>
      </c>
      <c r="C3648" s="64" t="s">
        <v>45</v>
      </c>
      <c r="D3648" s="65">
        <v>30.19</v>
      </c>
      <c r="E3648" s="3"/>
    </row>
    <row r="3649" spans="1:5">
      <c r="A3649" s="89">
        <v>89845</v>
      </c>
      <c r="B3649" s="66" t="s">
        <v>4274</v>
      </c>
      <c r="C3649" s="67" t="s">
        <v>45</v>
      </c>
      <c r="D3649" s="68">
        <v>46.1</v>
      </c>
      <c r="E3649" s="3"/>
    </row>
    <row r="3650" spans="1:5">
      <c r="A3650" s="59">
        <v>89846</v>
      </c>
      <c r="B3650" s="66" t="s">
        <v>4275</v>
      </c>
      <c r="C3650" s="67" t="s">
        <v>45</v>
      </c>
      <c r="D3650" s="68">
        <v>100.97</v>
      </c>
      <c r="E3650" s="3"/>
    </row>
    <row r="3651" spans="1:5">
      <c r="A3651" s="59">
        <v>89847</v>
      </c>
      <c r="B3651" s="63" t="s">
        <v>4276</v>
      </c>
      <c r="C3651" s="64" t="s">
        <v>45</v>
      </c>
      <c r="D3651" s="65">
        <v>124.34</v>
      </c>
      <c r="E3651" s="3"/>
    </row>
    <row r="3652" spans="1:5" ht="30">
      <c r="A3652" s="59">
        <v>89850</v>
      </c>
      <c r="B3652" s="63" t="s">
        <v>4277</v>
      </c>
      <c r="C3652" s="64" t="s">
        <v>45</v>
      </c>
      <c r="D3652" s="65">
        <v>15.72</v>
      </c>
      <c r="E3652" s="3"/>
    </row>
    <row r="3653" spans="1:5" ht="30">
      <c r="A3653" s="59">
        <v>89851</v>
      </c>
      <c r="B3653" s="66" t="s">
        <v>4278</v>
      </c>
      <c r="C3653" s="67" t="s">
        <v>45</v>
      </c>
      <c r="D3653" s="68">
        <v>15.77</v>
      </c>
      <c r="E3653" s="3"/>
    </row>
    <row r="3654" spans="1:5" ht="30">
      <c r="A3654" s="59">
        <v>89852</v>
      </c>
      <c r="B3654" s="63" t="s">
        <v>4279</v>
      </c>
      <c r="C3654" s="64" t="s">
        <v>45</v>
      </c>
      <c r="D3654" s="65">
        <v>26.55</v>
      </c>
      <c r="E3654" s="3"/>
    </row>
    <row r="3655" spans="1:5" ht="30">
      <c r="A3655" s="59">
        <v>89853</v>
      </c>
      <c r="B3655" s="66" t="s">
        <v>4280</v>
      </c>
      <c r="C3655" s="67" t="s">
        <v>45</v>
      </c>
      <c r="D3655" s="68">
        <v>46.21</v>
      </c>
      <c r="E3655" s="3"/>
    </row>
    <row r="3656" spans="1:5" ht="30">
      <c r="A3656" s="59">
        <v>89854</v>
      </c>
      <c r="B3656" s="66" t="s">
        <v>4281</v>
      </c>
      <c r="C3656" s="67" t="s">
        <v>45</v>
      </c>
      <c r="D3656" s="68">
        <v>41.72</v>
      </c>
      <c r="E3656" s="3"/>
    </row>
    <row r="3657" spans="1:5" ht="30">
      <c r="A3657" s="59">
        <v>89855</v>
      </c>
      <c r="B3657" s="63" t="s">
        <v>4282</v>
      </c>
      <c r="C3657" s="64" t="s">
        <v>45</v>
      </c>
      <c r="D3657" s="65">
        <v>44.11</v>
      </c>
      <c r="E3657" s="3"/>
    </row>
    <row r="3658" spans="1:5" ht="30">
      <c r="A3658" s="59">
        <v>89856</v>
      </c>
      <c r="B3658" s="66" t="s">
        <v>4283</v>
      </c>
      <c r="C3658" s="67" t="s">
        <v>45</v>
      </c>
      <c r="D3658" s="68">
        <v>13.33</v>
      </c>
      <c r="E3658" s="3"/>
    </row>
    <row r="3659" spans="1:5" ht="30">
      <c r="A3659" s="59">
        <v>89857</v>
      </c>
      <c r="B3659" s="63" t="s">
        <v>4284</v>
      </c>
      <c r="C3659" s="64" t="s">
        <v>45</v>
      </c>
      <c r="D3659" s="65">
        <v>20</v>
      </c>
      <c r="E3659" s="3"/>
    </row>
    <row r="3660" spans="1:5" ht="30">
      <c r="A3660" s="89">
        <v>89859</v>
      </c>
      <c r="B3660" s="66" t="s">
        <v>4285</v>
      </c>
      <c r="C3660" s="67" t="s">
        <v>45</v>
      </c>
      <c r="D3660" s="68">
        <v>33.9</v>
      </c>
      <c r="E3660" s="3"/>
    </row>
    <row r="3661" spans="1:5" ht="30">
      <c r="A3661" s="89">
        <v>89860</v>
      </c>
      <c r="B3661" s="63" t="s">
        <v>4286</v>
      </c>
      <c r="C3661" s="64" t="s">
        <v>45</v>
      </c>
      <c r="D3661" s="65">
        <v>25.3</v>
      </c>
      <c r="E3661" s="3"/>
    </row>
    <row r="3662" spans="1:5" ht="30">
      <c r="A3662" s="89">
        <v>89861</v>
      </c>
      <c r="B3662" s="66" t="s">
        <v>4287</v>
      </c>
      <c r="C3662" s="67" t="s">
        <v>45</v>
      </c>
      <c r="D3662" s="68">
        <v>28.47</v>
      </c>
      <c r="E3662" s="3"/>
    </row>
    <row r="3663" spans="1:5" ht="30">
      <c r="A3663" s="59">
        <v>89862</v>
      </c>
      <c r="B3663" s="66" t="s">
        <v>4288</v>
      </c>
      <c r="C3663" s="67" t="s">
        <v>45</v>
      </c>
      <c r="D3663" s="68">
        <v>67.66</v>
      </c>
      <c r="E3663" s="3"/>
    </row>
    <row r="3664" spans="1:5" ht="30">
      <c r="A3664" s="59">
        <v>89863</v>
      </c>
      <c r="B3664" s="66" t="s">
        <v>4289</v>
      </c>
      <c r="C3664" s="67" t="s">
        <v>45</v>
      </c>
      <c r="D3664" s="68">
        <v>104.17</v>
      </c>
      <c r="E3664" s="3"/>
    </row>
    <row r="3665" spans="1:5" ht="30">
      <c r="A3665" s="59">
        <v>89866</v>
      </c>
      <c r="B3665" s="66" t="s">
        <v>4290</v>
      </c>
      <c r="C3665" s="67" t="s">
        <v>45</v>
      </c>
      <c r="D3665" s="68">
        <v>3.68</v>
      </c>
      <c r="E3665" s="3"/>
    </row>
    <row r="3666" spans="1:5" ht="30">
      <c r="A3666" s="59">
        <v>89867</v>
      </c>
      <c r="B3666" s="63" t="s">
        <v>4291</v>
      </c>
      <c r="C3666" s="64" t="s">
        <v>45</v>
      </c>
      <c r="D3666" s="65">
        <v>4</v>
      </c>
      <c r="E3666" s="3"/>
    </row>
    <row r="3667" spans="1:5">
      <c r="A3667" s="59">
        <v>89868</v>
      </c>
      <c r="B3667" s="63" t="s">
        <v>719</v>
      </c>
      <c r="C3667" s="64" t="s">
        <v>45</v>
      </c>
      <c r="D3667" s="65">
        <v>2.8</v>
      </c>
      <c r="E3667" s="3"/>
    </row>
    <row r="3668" spans="1:5">
      <c r="A3668" s="59">
        <v>89869</v>
      </c>
      <c r="B3668" s="63" t="s">
        <v>4292</v>
      </c>
      <c r="C3668" s="64" t="s">
        <v>45</v>
      </c>
      <c r="D3668" s="65">
        <v>5.78</v>
      </c>
      <c r="E3668" s="3"/>
    </row>
    <row r="3669" spans="1:5" ht="30">
      <c r="A3669" s="59">
        <v>89979</v>
      </c>
      <c r="B3669" s="63" t="s">
        <v>4293</v>
      </c>
      <c r="C3669" s="64" t="s">
        <v>45</v>
      </c>
      <c r="D3669" s="65">
        <v>17.29</v>
      </c>
      <c r="E3669" s="3"/>
    </row>
    <row r="3670" spans="1:5" ht="30">
      <c r="A3670" s="59">
        <v>89980</v>
      </c>
      <c r="B3670" s="63" t="s">
        <v>4294</v>
      </c>
      <c r="C3670" s="64" t="s">
        <v>45</v>
      </c>
      <c r="D3670" s="65">
        <v>7.37</v>
      </c>
      <c r="E3670" s="3"/>
    </row>
    <row r="3671" spans="1:5" ht="30">
      <c r="A3671" s="59">
        <v>89981</v>
      </c>
      <c r="B3671" s="66" t="s">
        <v>4295</v>
      </c>
      <c r="C3671" s="67" t="s">
        <v>45</v>
      </c>
      <c r="D3671" s="68">
        <v>14.72</v>
      </c>
      <c r="E3671" s="3"/>
    </row>
    <row r="3672" spans="1:5" ht="30">
      <c r="A3672" s="59">
        <v>90373</v>
      </c>
      <c r="B3672" s="66" t="s">
        <v>4296</v>
      </c>
      <c r="C3672" s="67" t="s">
        <v>45</v>
      </c>
      <c r="D3672" s="68">
        <v>9.36</v>
      </c>
      <c r="E3672" s="3"/>
    </row>
    <row r="3673" spans="1:5" ht="30">
      <c r="A3673" s="59">
        <v>90374</v>
      </c>
      <c r="B3673" s="66" t="s">
        <v>4297</v>
      </c>
      <c r="C3673" s="67" t="s">
        <v>45</v>
      </c>
      <c r="D3673" s="68">
        <v>13.82</v>
      </c>
      <c r="E3673" s="3"/>
    </row>
    <row r="3674" spans="1:5" ht="30">
      <c r="A3674" s="59">
        <v>90375</v>
      </c>
      <c r="B3674" s="66" t="s">
        <v>720</v>
      </c>
      <c r="C3674" s="67" t="s">
        <v>45</v>
      </c>
      <c r="D3674" s="68">
        <v>6.72</v>
      </c>
      <c r="E3674" s="3"/>
    </row>
    <row r="3675" spans="1:5" ht="30">
      <c r="A3675" s="59">
        <v>92287</v>
      </c>
      <c r="B3675" s="66" t="s">
        <v>8048</v>
      </c>
      <c r="C3675" s="67" t="s">
        <v>45</v>
      </c>
      <c r="D3675" s="68">
        <v>9.49</v>
      </c>
      <c r="E3675" s="3"/>
    </row>
    <row r="3676" spans="1:5" ht="30">
      <c r="A3676" s="59">
        <v>92288</v>
      </c>
      <c r="B3676" s="66" t="s">
        <v>8047</v>
      </c>
      <c r="C3676" s="67" t="s">
        <v>45</v>
      </c>
      <c r="D3676" s="68">
        <v>14.16</v>
      </c>
      <c r="E3676" s="3"/>
    </row>
    <row r="3677" spans="1:5" ht="30">
      <c r="A3677" s="59">
        <v>92289</v>
      </c>
      <c r="B3677" s="63" t="s">
        <v>8045</v>
      </c>
      <c r="C3677" s="64" t="s">
        <v>45</v>
      </c>
      <c r="D3677" s="65">
        <v>23.89</v>
      </c>
      <c r="E3677" s="3"/>
    </row>
    <row r="3678" spans="1:5" ht="30">
      <c r="A3678" s="59">
        <v>92290</v>
      </c>
      <c r="B3678" s="66" t="s">
        <v>8043</v>
      </c>
      <c r="C3678" s="67" t="s">
        <v>45</v>
      </c>
      <c r="D3678" s="68">
        <v>35.590000000000003</v>
      </c>
      <c r="E3678" s="3"/>
    </row>
    <row r="3679" spans="1:5" ht="30">
      <c r="A3679" s="59">
        <v>92291</v>
      </c>
      <c r="B3679" s="63" t="s">
        <v>8042</v>
      </c>
      <c r="C3679" s="64" t="s">
        <v>45</v>
      </c>
      <c r="D3679" s="65">
        <v>53.86</v>
      </c>
      <c r="E3679" s="3"/>
    </row>
    <row r="3680" spans="1:5" ht="30">
      <c r="A3680" s="59">
        <v>92292</v>
      </c>
      <c r="B3680" s="66" t="s">
        <v>8041</v>
      </c>
      <c r="C3680" s="67" t="s">
        <v>45</v>
      </c>
      <c r="D3680" s="68">
        <v>162.97999999999999</v>
      </c>
      <c r="E3680" s="3"/>
    </row>
    <row r="3681" spans="1:5">
      <c r="A3681" s="59">
        <v>92293</v>
      </c>
      <c r="B3681" s="66" t="s">
        <v>8040</v>
      </c>
      <c r="C3681" s="67" t="s">
        <v>45</v>
      </c>
      <c r="D3681" s="68">
        <v>5.59</v>
      </c>
      <c r="E3681" s="3"/>
    </row>
    <row r="3682" spans="1:5">
      <c r="A3682" s="59">
        <v>92294</v>
      </c>
      <c r="B3682" s="66" t="s">
        <v>8039</v>
      </c>
      <c r="C3682" s="67" t="s">
        <v>45</v>
      </c>
      <c r="D3682" s="68">
        <v>8.77</v>
      </c>
      <c r="E3682" s="3"/>
    </row>
    <row r="3683" spans="1:5">
      <c r="A3683" s="59">
        <v>92295</v>
      </c>
      <c r="B3683" s="63" t="s">
        <v>8037</v>
      </c>
      <c r="C3683" s="64" t="s">
        <v>45</v>
      </c>
      <c r="D3683" s="65">
        <v>15.58</v>
      </c>
      <c r="E3683" s="3"/>
    </row>
    <row r="3684" spans="1:5">
      <c r="A3684" s="89">
        <v>92296</v>
      </c>
      <c r="B3684" s="63" t="s">
        <v>8035</v>
      </c>
      <c r="C3684" s="64" t="s">
        <v>45</v>
      </c>
      <c r="D3684" s="65">
        <v>20.52</v>
      </c>
      <c r="E3684" s="3"/>
    </row>
    <row r="3685" spans="1:5">
      <c r="A3685" s="59">
        <v>92297</v>
      </c>
      <c r="B3685" s="63" t="s">
        <v>8034</v>
      </c>
      <c r="C3685" s="64" t="s">
        <v>45</v>
      </c>
      <c r="D3685" s="65">
        <v>31.29</v>
      </c>
      <c r="E3685" s="3"/>
    </row>
    <row r="3686" spans="1:5">
      <c r="A3686" s="59">
        <v>92298</v>
      </c>
      <c r="B3686" s="66" t="s">
        <v>8033</v>
      </c>
      <c r="C3686" s="67" t="s">
        <v>45</v>
      </c>
      <c r="D3686" s="68">
        <v>84.84</v>
      </c>
      <c r="E3686" s="3"/>
    </row>
    <row r="3687" spans="1:5">
      <c r="A3687" s="59">
        <v>92299</v>
      </c>
      <c r="B3687" s="63" t="s">
        <v>8032</v>
      </c>
      <c r="C3687" s="64" t="s">
        <v>45</v>
      </c>
      <c r="D3687" s="65">
        <v>12.53</v>
      </c>
      <c r="E3687" s="3"/>
    </row>
    <row r="3688" spans="1:5">
      <c r="A3688" s="59">
        <v>92300</v>
      </c>
      <c r="B3688" s="66" t="s">
        <v>8031</v>
      </c>
      <c r="C3688" s="67" t="s">
        <v>45</v>
      </c>
      <c r="D3688" s="68">
        <v>18.14</v>
      </c>
      <c r="E3688" s="3"/>
    </row>
    <row r="3689" spans="1:5">
      <c r="A3689" s="59">
        <v>92301</v>
      </c>
      <c r="B3689" s="66" t="s">
        <v>8029</v>
      </c>
      <c r="C3689" s="67" t="s">
        <v>45</v>
      </c>
      <c r="D3689" s="68">
        <v>33.83</v>
      </c>
      <c r="E3689" s="3"/>
    </row>
    <row r="3690" spans="1:5">
      <c r="A3690" s="59">
        <v>92302</v>
      </c>
      <c r="B3690" s="63" t="s">
        <v>8027</v>
      </c>
      <c r="C3690" s="64" t="s">
        <v>45</v>
      </c>
      <c r="D3690" s="65">
        <v>44.35</v>
      </c>
      <c r="E3690" s="3"/>
    </row>
    <row r="3691" spans="1:5">
      <c r="A3691" s="59">
        <v>92303</v>
      </c>
      <c r="B3691" s="66" t="s">
        <v>8026</v>
      </c>
      <c r="C3691" s="67" t="s">
        <v>45</v>
      </c>
      <c r="D3691" s="68">
        <v>79.459999999999994</v>
      </c>
      <c r="E3691" s="3"/>
    </row>
    <row r="3692" spans="1:5">
      <c r="A3692" s="59">
        <v>92304</v>
      </c>
      <c r="B3692" s="63" t="s">
        <v>8025</v>
      </c>
      <c r="C3692" s="64" t="s">
        <v>45</v>
      </c>
      <c r="D3692" s="65">
        <v>201.47</v>
      </c>
      <c r="E3692" s="3"/>
    </row>
    <row r="3693" spans="1:5" ht="30">
      <c r="A3693" s="59">
        <v>92311</v>
      </c>
      <c r="B3693" s="63" t="s">
        <v>8024</v>
      </c>
      <c r="C3693" s="64" t="s">
        <v>45</v>
      </c>
      <c r="D3693" s="65">
        <v>7.71</v>
      </c>
      <c r="E3693" s="3"/>
    </row>
    <row r="3694" spans="1:5" ht="30">
      <c r="A3694" s="59">
        <v>92312</v>
      </c>
      <c r="B3694" s="66" t="s">
        <v>8023</v>
      </c>
      <c r="C3694" s="67" t="s">
        <v>45</v>
      </c>
      <c r="D3694" s="68">
        <v>11.71</v>
      </c>
      <c r="E3694" s="3"/>
    </row>
    <row r="3695" spans="1:5" ht="30">
      <c r="A3695" s="59">
        <v>92313</v>
      </c>
      <c r="B3695" s="63" t="s">
        <v>8022</v>
      </c>
      <c r="C3695" s="64" t="s">
        <v>45</v>
      </c>
      <c r="D3695" s="65">
        <v>16.37</v>
      </c>
      <c r="E3695" s="3"/>
    </row>
    <row r="3696" spans="1:5" ht="30">
      <c r="A3696" s="59">
        <v>92314</v>
      </c>
      <c r="B3696" s="66" t="s">
        <v>8021</v>
      </c>
      <c r="C3696" s="67" t="s">
        <v>45</v>
      </c>
      <c r="D3696" s="68">
        <v>5.04</v>
      </c>
      <c r="E3696" s="3"/>
    </row>
    <row r="3697" spans="1:5" ht="30">
      <c r="A3697" s="59">
        <v>92315</v>
      </c>
      <c r="B3697" s="66" t="s">
        <v>8020</v>
      </c>
      <c r="C3697" s="67" t="s">
        <v>45</v>
      </c>
      <c r="D3697" s="68">
        <v>7.09</v>
      </c>
      <c r="E3697" s="3"/>
    </row>
    <row r="3698" spans="1:5" ht="30">
      <c r="A3698" s="59">
        <v>92316</v>
      </c>
      <c r="B3698" s="63" t="s">
        <v>8019</v>
      </c>
      <c r="C3698" s="64" t="s">
        <v>45</v>
      </c>
      <c r="D3698" s="65">
        <v>10.28</v>
      </c>
      <c r="E3698" s="3"/>
    </row>
    <row r="3699" spans="1:5">
      <c r="A3699" s="59">
        <v>92317</v>
      </c>
      <c r="B3699" s="66" t="s">
        <v>8018</v>
      </c>
      <c r="C3699" s="67" t="s">
        <v>45</v>
      </c>
      <c r="D3699" s="68">
        <v>10.44</v>
      </c>
      <c r="E3699" s="3"/>
    </row>
    <row r="3700" spans="1:5">
      <c r="A3700" s="59">
        <v>92318</v>
      </c>
      <c r="B3700" s="63" t="s">
        <v>8017</v>
      </c>
      <c r="C3700" s="64" t="s">
        <v>45</v>
      </c>
      <c r="D3700" s="65">
        <v>15.51</v>
      </c>
      <c r="E3700" s="3"/>
    </row>
    <row r="3701" spans="1:5">
      <c r="A3701" s="59">
        <v>92319</v>
      </c>
      <c r="B3701" s="63" t="s">
        <v>8016</v>
      </c>
      <c r="C3701" s="64" t="s">
        <v>45</v>
      </c>
      <c r="D3701" s="65">
        <v>21.11</v>
      </c>
      <c r="E3701" s="3"/>
    </row>
    <row r="3702" spans="1:5" ht="30">
      <c r="A3702" s="59">
        <v>92326</v>
      </c>
      <c r="B3702" s="66" t="s">
        <v>8014</v>
      </c>
      <c r="C3702" s="67" t="s">
        <v>45</v>
      </c>
      <c r="D3702" s="68">
        <v>8.64</v>
      </c>
      <c r="E3702" s="3"/>
    </row>
    <row r="3703" spans="1:5" ht="30">
      <c r="A3703" s="59">
        <v>92327</v>
      </c>
      <c r="B3703" s="63" t="s">
        <v>8012</v>
      </c>
      <c r="C3703" s="64" t="s">
        <v>45</v>
      </c>
      <c r="D3703" s="65">
        <v>13.77</v>
      </c>
      <c r="E3703" s="3"/>
    </row>
    <row r="3704" spans="1:5" ht="30">
      <c r="A3704" s="59">
        <v>92328</v>
      </c>
      <c r="B3704" s="66" t="s">
        <v>8010</v>
      </c>
      <c r="C3704" s="67" t="s">
        <v>45</v>
      </c>
      <c r="D3704" s="68">
        <v>20.03</v>
      </c>
      <c r="E3704" s="3"/>
    </row>
    <row r="3705" spans="1:5">
      <c r="A3705" s="59">
        <v>92329</v>
      </c>
      <c r="B3705" s="63" t="s">
        <v>8008</v>
      </c>
      <c r="C3705" s="64" t="s">
        <v>45</v>
      </c>
      <c r="D3705" s="65">
        <v>5.18</v>
      </c>
      <c r="E3705" s="3"/>
    </row>
    <row r="3706" spans="1:5">
      <c r="A3706" s="59">
        <v>92330</v>
      </c>
      <c r="B3706" s="66" t="s">
        <v>8006</v>
      </c>
      <c r="C3706" s="67" t="s">
        <v>45</v>
      </c>
      <c r="D3706" s="68">
        <v>8.4600000000000009</v>
      </c>
      <c r="E3706" s="3"/>
    </row>
    <row r="3707" spans="1:5">
      <c r="A3707" s="59">
        <v>92331</v>
      </c>
      <c r="B3707" s="63" t="s">
        <v>8004</v>
      </c>
      <c r="C3707" s="64" t="s">
        <v>45</v>
      </c>
      <c r="D3707" s="65">
        <v>12.72</v>
      </c>
      <c r="E3707" s="3"/>
    </row>
    <row r="3708" spans="1:5">
      <c r="A3708" s="59">
        <v>92332</v>
      </c>
      <c r="B3708" s="66" t="s">
        <v>8002</v>
      </c>
      <c r="C3708" s="67" t="s">
        <v>45</v>
      </c>
      <c r="D3708" s="68">
        <v>10.65</v>
      </c>
      <c r="E3708" s="3"/>
    </row>
    <row r="3709" spans="1:5">
      <c r="A3709" s="89">
        <v>92333</v>
      </c>
      <c r="B3709" s="63" t="s">
        <v>8000</v>
      </c>
      <c r="C3709" s="64" t="s">
        <v>45</v>
      </c>
      <c r="D3709" s="65">
        <v>18.239999999999998</v>
      </c>
      <c r="E3709" s="3"/>
    </row>
    <row r="3710" spans="1:5">
      <c r="A3710" s="89">
        <v>92334</v>
      </c>
      <c r="B3710" s="66" t="s">
        <v>7998</v>
      </c>
      <c r="C3710" s="67" t="s">
        <v>45</v>
      </c>
      <c r="D3710" s="68">
        <v>25.98</v>
      </c>
      <c r="E3710" s="3"/>
    </row>
    <row r="3711" spans="1:5" ht="30">
      <c r="A3711" s="89">
        <v>92344</v>
      </c>
      <c r="B3711" s="66" t="s">
        <v>721</v>
      </c>
      <c r="C3711" s="67" t="s">
        <v>45</v>
      </c>
      <c r="D3711" s="68">
        <v>42.95</v>
      </c>
      <c r="E3711" s="3"/>
    </row>
    <row r="3712" spans="1:5" ht="30">
      <c r="A3712" s="59">
        <v>92345</v>
      </c>
      <c r="B3712" s="63" t="s">
        <v>4298</v>
      </c>
      <c r="C3712" s="64" t="s">
        <v>45</v>
      </c>
      <c r="D3712" s="65">
        <v>42.94</v>
      </c>
      <c r="E3712" s="3"/>
    </row>
    <row r="3713" spans="1:5" ht="30">
      <c r="A3713" s="89">
        <v>92346</v>
      </c>
      <c r="B3713" s="63" t="s">
        <v>4299</v>
      </c>
      <c r="C3713" s="64" t="s">
        <v>45</v>
      </c>
      <c r="D3713" s="65">
        <v>55.49</v>
      </c>
      <c r="E3713" s="3"/>
    </row>
    <row r="3714" spans="1:5" ht="30">
      <c r="A3714" s="89">
        <v>92347</v>
      </c>
      <c r="B3714" s="66" t="s">
        <v>4300</v>
      </c>
      <c r="C3714" s="67" t="s">
        <v>45</v>
      </c>
      <c r="D3714" s="68">
        <v>61.22</v>
      </c>
      <c r="E3714" s="3"/>
    </row>
    <row r="3715" spans="1:5" ht="30">
      <c r="A3715" s="89">
        <v>92348</v>
      </c>
      <c r="B3715" s="63" t="s">
        <v>722</v>
      </c>
      <c r="C3715" s="64" t="s">
        <v>45</v>
      </c>
      <c r="D3715" s="65">
        <v>76.349999999999994</v>
      </c>
      <c r="E3715" s="3"/>
    </row>
    <row r="3716" spans="1:5" ht="30">
      <c r="A3716" s="59">
        <v>92349</v>
      </c>
      <c r="B3716" s="63" t="s">
        <v>4301</v>
      </c>
      <c r="C3716" s="64" t="s">
        <v>45</v>
      </c>
      <c r="D3716" s="65">
        <v>81.45</v>
      </c>
      <c r="E3716" s="3"/>
    </row>
    <row r="3717" spans="1:5" ht="30">
      <c r="A3717" s="89">
        <v>92350</v>
      </c>
      <c r="B3717" s="63" t="s">
        <v>723</v>
      </c>
      <c r="C3717" s="64" t="s">
        <v>45</v>
      </c>
      <c r="D3717" s="65">
        <v>63.92</v>
      </c>
      <c r="E3717" s="3"/>
    </row>
    <row r="3718" spans="1:5" ht="30">
      <c r="A3718" s="89">
        <v>92351</v>
      </c>
      <c r="B3718" s="66" t="s">
        <v>724</v>
      </c>
      <c r="C3718" s="67" t="s">
        <v>45</v>
      </c>
      <c r="D3718" s="68">
        <v>62.64</v>
      </c>
      <c r="E3718" s="3"/>
    </row>
    <row r="3719" spans="1:5" ht="30">
      <c r="A3719" s="89">
        <v>92352</v>
      </c>
      <c r="B3719" s="63" t="s">
        <v>4302</v>
      </c>
      <c r="C3719" s="64" t="s">
        <v>45</v>
      </c>
      <c r="D3719" s="65">
        <v>94.2</v>
      </c>
      <c r="E3719" s="3"/>
    </row>
    <row r="3720" spans="1:5" ht="30">
      <c r="A3720" s="59">
        <v>92353</v>
      </c>
      <c r="B3720" s="66" t="s">
        <v>4303</v>
      </c>
      <c r="C3720" s="67" t="s">
        <v>45</v>
      </c>
      <c r="D3720" s="68">
        <v>88.59</v>
      </c>
      <c r="E3720" s="3"/>
    </row>
    <row r="3721" spans="1:5" ht="30">
      <c r="A3721" s="59">
        <v>92354</v>
      </c>
      <c r="B3721" s="66" t="s">
        <v>725</v>
      </c>
      <c r="C3721" s="67" t="s">
        <v>45</v>
      </c>
      <c r="D3721" s="68">
        <v>123.28</v>
      </c>
      <c r="E3721" s="3"/>
    </row>
    <row r="3722" spans="1:5" ht="30">
      <c r="A3722" s="59">
        <v>92355</v>
      </c>
      <c r="B3722" s="63" t="s">
        <v>726</v>
      </c>
      <c r="C3722" s="64" t="s">
        <v>45</v>
      </c>
      <c r="D3722" s="65">
        <v>112.47</v>
      </c>
      <c r="E3722" s="3"/>
    </row>
    <row r="3723" spans="1:5" ht="30">
      <c r="A3723" s="59">
        <v>92356</v>
      </c>
      <c r="B3723" s="66" t="s">
        <v>727</v>
      </c>
      <c r="C3723" s="67" t="s">
        <v>45</v>
      </c>
      <c r="D3723" s="68">
        <v>83.52</v>
      </c>
      <c r="E3723" s="3"/>
    </row>
    <row r="3724" spans="1:5" ht="30">
      <c r="A3724" s="59">
        <v>92357</v>
      </c>
      <c r="B3724" s="66" t="s">
        <v>728</v>
      </c>
      <c r="C3724" s="67" t="s">
        <v>45</v>
      </c>
      <c r="D3724" s="68">
        <v>120.94</v>
      </c>
      <c r="E3724" s="3"/>
    </row>
    <row r="3725" spans="1:5" ht="30">
      <c r="A3725" s="59">
        <v>92358</v>
      </c>
      <c r="B3725" s="63" t="s">
        <v>729</v>
      </c>
      <c r="C3725" s="64" t="s">
        <v>45</v>
      </c>
      <c r="D3725" s="65">
        <v>148.94999999999999</v>
      </c>
      <c r="E3725" s="3"/>
    </row>
    <row r="3726" spans="1:5" ht="30">
      <c r="A3726" s="59">
        <v>92369</v>
      </c>
      <c r="B3726" s="63" t="s">
        <v>4304</v>
      </c>
      <c r="C3726" s="64" t="s">
        <v>45</v>
      </c>
      <c r="D3726" s="65">
        <v>24.08</v>
      </c>
      <c r="E3726" s="3"/>
    </row>
    <row r="3727" spans="1:5" ht="30">
      <c r="A3727" s="59">
        <v>92370</v>
      </c>
      <c r="B3727" s="63" t="s">
        <v>4305</v>
      </c>
      <c r="C3727" s="64" t="s">
        <v>45</v>
      </c>
      <c r="D3727" s="65">
        <v>25.11</v>
      </c>
      <c r="E3727" s="3"/>
    </row>
    <row r="3728" spans="1:5" ht="30">
      <c r="A3728" s="59">
        <v>92371</v>
      </c>
      <c r="B3728" s="66" t="s">
        <v>4306</v>
      </c>
      <c r="C3728" s="67" t="s">
        <v>45</v>
      </c>
      <c r="D3728" s="68">
        <v>28.73</v>
      </c>
      <c r="E3728" s="3"/>
    </row>
    <row r="3729" spans="1:5" ht="30">
      <c r="A3729" s="59">
        <v>92372</v>
      </c>
      <c r="B3729" s="63" t="s">
        <v>4307</v>
      </c>
      <c r="C3729" s="64" t="s">
        <v>45</v>
      </c>
      <c r="D3729" s="65">
        <v>29.69</v>
      </c>
      <c r="E3729" s="3"/>
    </row>
    <row r="3730" spans="1:5" ht="30">
      <c r="A3730" s="59">
        <v>92373</v>
      </c>
      <c r="B3730" s="63" t="s">
        <v>4308</v>
      </c>
      <c r="C3730" s="64" t="s">
        <v>45</v>
      </c>
      <c r="D3730" s="65">
        <v>33.64</v>
      </c>
      <c r="E3730" s="3"/>
    </row>
    <row r="3731" spans="1:5" ht="30">
      <c r="A3731" s="59">
        <v>92374</v>
      </c>
      <c r="B3731" s="66" t="s">
        <v>4309</v>
      </c>
      <c r="C3731" s="67" t="s">
        <v>45</v>
      </c>
      <c r="D3731" s="68">
        <v>33.83</v>
      </c>
      <c r="E3731" s="3"/>
    </row>
    <row r="3732" spans="1:5" ht="30">
      <c r="A3732" s="59">
        <v>92375</v>
      </c>
      <c r="B3732" s="66" t="s">
        <v>4310</v>
      </c>
      <c r="C3732" s="67" t="s">
        <v>45</v>
      </c>
      <c r="D3732" s="68">
        <v>42.92</v>
      </c>
      <c r="E3732" s="3"/>
    </row>
    <row r="3733" spans="1:5" ht="30">
      <c r="A3733" s="59">
        <v>92376</v>
      </c>
      <c r="B3733" s="66" t="s">
        <v>4311</v>
      </c>
      <c r="C3733" s="67" t="s">
        <v>45</v>
      </c>
      <c r="D3733" s="68">
        <v>42.91</v>
      </c>
      <c r="E3733" s="3"/>
    </row>
    <row r="3734" spans="1:5" ht="30">
      <c r="A3734" s="59">
        <v>92377</v>
      </c>
      <c r="B3734" s="70" t="s">
        <v>4312</v>
      </c>
      <c r="C3734" s="71" t="s">
        <v>45</v>
      </c>
      <c r="D3734" s="14">
        <v>56.7</v>
      </c>
    </row>
    <row r="3735" spans="1:5" ht="30">
      <c r="A3735" s="59">
        <v>92378</v>
      </c>
      <c r="B3735" s="63" t="s">
        <v>4313</v>
      </c>
      <c r="C3735" s="64" t="s">
        <v>45</v>
      </c>
      <c r="D3735" s="65">
        <v>62.43</v>
      </c>
      <c r="E3735" s="3"/>
    </row>
    <row r="3736" spans="1:5" ht="30">
      <c r="A3736" s="59">
        <v>92379</v>
      </c>
      <c r="B3736" s="66" t="s">
        <v>4314</v>
      </c>
      <c r="C3736" s="67" t="s">
        <v>45</v>
      </c>
      <c r="D3736" s="68">
        <v>78.84</v>
      </c>
      <c r="E3736" s="3"/>
    </row>
    <row r="3737" spans="1:5" ht="30">
      <c r="A3737" s="89">
        <v>92380</v>
      </c>
      <c r="B3737" s="63" t="s">
        <v>4315</v>
      </c>
      <c r="C3737" s="64" t="s">
        <v>45</v>
      </c>
      <c r="D3737" s="65">
        <v>83.94</v>
      </c>
      <c r="E3737" s="3"/>
    </row>
    <row r="3738" spans="1:5" ht="30">
      <c r="A3738" s="89">
        <v>92381</v>
      </c>
      <c r="B3738" s="66" t="s">
        <v>4316</v>
      </c>
      <c r="C3738" s="67" t="s">
        <v>45</v>
      </c>
      <c r="D3738" s="68">
        <v>36.42</v>
      </c>
      <c r="E3738" s="3"/>
    </row>
    <row r="3739" spans="1:5" ht="30">
      <c r="A3739" s="89">
        <v>92382</v>
      </c>
      <c r="B3739" s="63" t="s">
        <v>4317</v>
      </c>
      <c r="C3739" s="64" t="s">
        <v>45</v>
      </c>
      <c r="D3739" s="65">
        <v>35.049999999999997</v>
      </c>
      <c r="E3739" s="3"/>
    </row>
    <row r="3740" spans="1:5" ht="30">
      <c r="A3740" s="89">
        <v>92383</v>
      </c>
      <c r="B3740" s="66" t="s">
        <v>4318</v>
      </c>
      <c r="C3740" s="67" t="s">
        <v>45</v>
      </c>
      <c r="D3740" s="68">
        <v>45.05</v>
      </c>
      <c r="E3740" s="3"/>
    </row>
    <row r="3741" spans="1:5" ht="30">
      <c r="A3741" s="89">
        <v>92384</v>
      </c>
      <c r="B3741" s="63" t="s">
        <v>4319</v>
      </c>
      <c r="C3741" s="64" t="s">
        <v>45</v>
      </c>
      <c r="D3741" s="65">
        <v>42.33</v>
      </c>
      <c r="E3741" s="3"/>
    </row>
    <row r="3742" spans="1:5" ht="30">
      <c r="A3742" s="89">
        <v>92385</v>
      </c>
      <c r="B3742" s="66" t="s">
        <v>4320</v>
      </c>
      <c r="C3742" s="67" t="s">
        <v>45</v>
      </c>
      <c r="D3742" s="68">
        <v>51.36</v>
      </c>
      <c r="E3742" s="3"/>
    </row>
    <row r="3743" spans="1:5" ht="30">
      <c r="A3743" s="89">
        <v>92386</v>
      </c>
      <c r="B3743" s="63" t="s">
        <v>4321</v>
      </c>
      <c r="C3743" s="64" t="s">
        <v>45</v>
      </c>
      <c r="D3743" s="65">
        <v>49.48</v>
      </c>
      <c r="E3743" s="3"/>
    </row>
    <row r="3744" spans="1:5" ht="30">
      <c r="A3744" s="89">
        <v>92387</v>
      </c>
      <c r="B3744" s="66" t="s">
        <v>4322</v>
      </c>
      <c r="C3744" s="67" t="s">
        <v>45</v>
      </c>
      <c r="D3744" s="68">
        <v>63.85</v>
      </c>
      <c r="E3744" s="3"/>
    </row>
    <row r="3745" spans="1:5" ht="30">
      <c r="A3745" s="89">
        <v>92388</v>
      </c>
      <c r="B3745" s="63" t="s">
        <v>4323</v>
      </c>
      <c r="C3745" s="64" t="s">
        <v>45</v>
      </c>
      <c r="D3745" s="65">
        <v>62.57</v>
      </c>
      <c r="E3745" s="3"/>
    </row>
    <row r="3746" spans="1:5" ht="30">
      <c r="A3746" s="89">
        <v>92389</v>
      </c>
      <c r="B3746" s="66" t="s">
        <v>4324</v>
      </c>
      <c r="C3746" s="67" t="s">
        <v>45</v>
      </c>
      <c r="D3746" s="68">
        <v>96.05</v>
      </c>
      <c r="E3746" s="3"/>
    </row>
    <row r="3747" spans="1:5" ht="30">
      <c r="A3747" s="59">
        <v>92390</v>
      </c>
      <c r="B3747" s="63" t="s">
        <v>4325</v>
      </c>
      <c r="C3747" s="64" t="s">
        <v>45</v>
      </c>
      <c r="D3747" s="65">
        <v>90.44</v>
      </c>
      <c r="E3747" s="3"/>
    </row>
    <row r="3748" spans="1:5" ht="30">
      <c r="A3748" s="59">
        <v>92635</v>
      </c>
      <c r="B3748" s="66" t="s">
        <v>4326</v>
      </c>
      <c r="C3748" s="67" t="s">
        <v>45</v>
      </c>
      <c r="D3748" s="68">
        <v>127.02</v>
      </c>
      <c r="E3748" s="3"/>
    </row>
    <row r="3749" spans="1:5" ht="30">
      <c r="A3749" s="59">
        <v>92636</v>
      </c>
      <c r="B3749" s="63" t="s">
        <v>4327</v>
      </c>
      <c r="C3749" s="64" t="s">
        <v>45</v>
      </c>
      <c r="D3749" s="65">
        <v>116.21</v>
      </c>
      <c r="E3749" s="3"/>
    </row>
    <row r="3750" spans="1:5" ht="30">
      <c r="A3750" s="59">
        <v>92637</v>
      </c>
      <c r="B3750" s="63" t="s">
        <v>4328</v>
      </c>
      <c r="C3750" s="64" t="s">
        <v>45</v>
      </c>
      <c r="D3750" s="65">
        <v>47.26</v>
      </c>
      <c r="E3750" s="3"/>
    </row>
    <row r="3751" spans="1:5" ht="30">
      <c r="A3751" s="59">
        <v>92638</v>
      </c>
      <c r="B3751" s="66" t="s">
        <v>4329</v>
      </c>
      <c r="C3751" s="67" t="s">
        <v>45</v>
      </c>
      <c r="D3751" s="68">
        <v>56.79</v>
      </c>
      <c r="E3751" s="3"/>
    </row>
    <row r="3752" spans="1:5" ht="30">
      <c r="A3752" s="59">
        <v>92639</v>
      </c>
      <c r="B3752" s="66" t="s">
        <v>4330</v>
      </c>
      <c r="C3752" s="67" t="s">
        <v>45</v>
      </c>
      <c r="D3752" s="68">
        <v>65.28</v>
      </c>
      <c r="E3752" s="3"/>
    </row>
    <row r="3753" spans="1:5" ht="30">
      <c r="A3753" s="59">
        <v>92640</v>
      </c>
      <c r="B3753" s="63" t="s">
        <v>4331</v>
      </c>
      <c r="C3753" s="64" t="s">
        <v>45</v>
      </c>
      <c r="D3753" s="65">
        <v>83.41</v>
      </c>
      <c r="E3753" s="3"/>
    </row>
    <row r="3754" spans="1:5" ht="30">
      <c r="A3754" s="59">
        <v>92642</v>
      </c>
      <c r="B3754" s="66" t="s">
        <v>4332</v>
      </c>
      <c r="C3754" s="67" t="s">
        <v>45</v>
      </c>
      <c r="D3754" s="68">
        <v>123.37</v>
      </c>
      <c r="E3754" s="3"/>
    </row>
    <row r="3755" spans="1:5" ht="30">
      <c r="A3755" s="59">
        <v>92644</v>
      </c>
      <c r="B3755" s="66" t="s">
        <v>4333</v>
      </c>
      <c r="C3755" s="67" t="s">
        <v>45</v>
      </c>
      <c r="D3755" s="68">
        <v>153.93</v>
      </c>
      <c r="E3755" s="3"/>
    </row>
    <row r="3756" spans="1:5" ht="30">
      <c r="A3756" s="59">
        <v>92657</v>
      </c>
      <c r="B3756" s="66" t="s">
        <v>4334</v>
      </c>
      <c r="C3756" s="67" t="s">
        <v>45</v>
      </c>
      <c r="D3756" s="68">
        <v>17.350000000000001</v>
      </c>
      <c r="E3756" s="3"/>
    </row>
    <row r="3757" spans="1:5" ht="30">
      <c r="A3757" s="59">
        <v>92658</v>
      </c>
      <c r="B3757" s="66" t="s">
        <v>4335</v>
      </c>
      <c r="C3757" s="67" t="s">
        <v>45</v>
      </c>
      <c r="D3757" s="68">
        <v>18.38</v>
      </c>
      <c r="E3757" s="3"/>
    </row>
    <row r="3758" spans="1:5" ht="30">
      <c r="A3758" s="59">
        <v>92659</v>
      </c>
      <c r="B3758" s="66" t="s">
        <v>4336</v>
      </c>
      <c r="C3758" s="67" t="s">
        <v>45</v>
      </c>
      <c r="D3758" s="68">
        <v>21.07</v>
      </c>
      <c r="E3758" s="3"/>
    </row>
    <row r="3759" spans="1:5" ht="30">
      <c r="A3759" s="59">
        <v>92660</v>
      </c>
      <c r="B3759" s="66" t="s">
        <v>4337</v>
      </c>
      <c r="C3759" s="67" t="s">
        <v>45</v>
      </c>
      <c r="D3759" s="68">
        <v>22.03</v>
      </c>
      <c r="E3759" s="3"/>
    </row>
    <row r="3760" spans="1:5" ht="30">
      <c r="A3760" s="59">
        <v>92661</v>
      </c>
      <c r="B3760" s="63" t="s">
        <v>4338</v>
      </c>
      <c r="C3760" s="64" t="s">
        <v>45</v>
      </c>
      <c r="D3760" s="65">
        <v>24.92</v>
      </c>
      <c r="E3760" s="3"/>
    </row>
    <row r="3761" spans="1:5" ht="30">
      <c r="A3761" s="59">
        <v>92662</v>
      </c>
      <c r="B3761" s="63" t="s">
        <v>4339</v>
      </c>
      <c r="C3761" s="64" t="s">
        <v>45</v>
      </c>
      <c r="D3761" s="65">
        <v>25.11</v>
      </c>
      <c r="E3761" s="3"/>
    </row>
    <row r="3762" spans="1:5" ht="30">
      <c r="A3762" s="59">
        <v>92663</v>
      </c>
      <c r="B3762" s="63" t="s">
        <v>4340</v>
      </c>
      <c r="C3762" s="64" t="s">
        <v>45</v>
      </c>
      <c r="D3762" s="65">
        <v>32.880000000000003</v>
      </c>
      <c r="E3762" s="3"/>
    </row>
    <row r="3763" spans="1:5" ht="30">
      <c r="A3763" s="59">
        <v>92664</v>
      </c>
      <c r="B3763" s="63" t="s">
        <v>4341</v>
      </c>
      <c r="C3763" s="64" t="s">
        <v>45</v>
      </c>
      <c r="D3763" s="65">
        <v>32.869999999999997</v>
      </c>
      <c r="E3763" s="3"/>
    </row>
    <row r="3764" spans="1:5" ht="30">
      <c r="A3764" s="59">
        <v>92665</v>
      </c>
      <c r="B3764" s="63" t="s">
        <v>4342</v>
      </c>
      <c r="C3764" s="64" t="s">
        <v>45</v>
      </c>
      <c r="D3764" s="65">
        <v>44.66</v>
      </c>
      <c r="E3764" s="3"/>
    </row>
    <row r="3765" spans="1:5" ht="30">
      <c r="A3765" s="59">
        <v>92666</v>
      </c>
      <c r="B3765" s="63" t="s">
        <v>4343</v>
      </c>
      <c r="C3765" s="64" t="s">
        <v>45</v>
      </c>
      <c r="D3765" s="65">
        <v>50.39</v>
      </c>
      <c r="E3765" s="3"/>
    </row>
    <row r="3766" spans="1:5" ht="30">
      <c r="A3766" s="59">
        <v>92667</v>
      </c>
      <c r="B3766" s="66" t="s">
        <v>4344</v>
      </c>
      <c r="C3766" s="67" t="s">
        <v>45</v>
      </c>
      <c r="D3766" s="68">
        <v>64.84</v>
      </c>
      <c r="E3766" s="3"/>
    </row>
    <row r="3767" spans="1:5" ht="30">
      <c r="A3767" s="59">
        <v>92668</v>
      </c>
      <c r="B3767" s="66" t="s">
        <v>4345</v>
      </c>
      <c r="C3767" s="67" t="s">
        <v>45</v>
      </c>
      <c r="D3767" s="68">
        <v>69.94</v>
      </c>
      <c r="E3767" s="3"/>
    </row>
    <row r="3768" spans="1:5" ht="30">
      <c r="A3768" s="59">
        <v>92669</v>
      </c>
      <c r="B3768" s="66" t="s">
        <v>4346</v>
      </c>
      <c r="C3768" s="67" t="s">
        <v>45</v>
      </c>
      <c r="D3768" s="68">
        <v>26.31</v>
      </c>
      <c r="E3768" s="3"/>
    </row>
    <row r="3769" spans="1:5" ht="30">
      <c r="A3769" s="59">
        <v>92670</v>
      </c>
      <c r="B3769" s="66" t="s">
        <v>4347</v>
      </c>
      <c r="C3769" s="67" t="s">
        <v>45</v>
      </c>
      <c r="D3769" s="68">
        <v>24.94</v>
      </c>
      <c r="E3769" s="3"/>
    </row>
    <row r="3770" spans="1:5" ht="30">
      <c r="A3770" s="59">
        <v>92671</v>
      </c>
      <c r="B3770" s="66" t="s">
        <v>4348</v>
      </c>
      <c r="C3770" s="67" t="s">
        <v>45</v>
      </c>
      <c r="D3770" s="68">
        <v>33.58</v>
      </c>
      <c r="E3770" s="3"/>
    </row>
    <row r="3771" spans="1:5" ht="30">
      <c r="A3771" s="59">
        <v>92672</v>
      </c>
      <c r="B3771" s="66" t="s">
        <v>4349</v>
      </c>
      <c r="C3771" s="67" t="s">
        <v>45</v>
      </c>
      <c r="D3771" s="68">
        <v>30.86</v>
      </c>
      <c r="E3771" s="3"/>
    </row>
    <row r="3772" spans="1:5" ht="30">
      <c r="A3772" s="59">
        <v>92673</v>
      </c>
      <c r="B3772" s="63" t="s">
        <v>4350</v>
      </c>
      <c r="C3772" s="64" t="s">
        <v>45</v>
      </c>
      <c r="D3772" s="65">
        <v>38.29</v>
      </c>
      <c r="E3772" s="3"/>
    </row>
    <row r="3773" spans="1:5" ht="30">
      <c r="A3773" s="59">
        <v>92674</v>
      </c>
      <c r="B3773" s="63" t="s">
        <v>4351</v>
      </c>
      <c r="C3773" s="64" t="s">
        <v>45</v>
      </c>
      <c r="D3773" s="65">
        <v>36.409999999999997</v>
      </c>
      <c r="E3773" s="3"/>
    </row>
    <row r="3774" spans="1:5" ht="30">
      <c r="A3774" s="59">
        <v>92675</v>
      </c>
      <c r="B3774" s="63" t="s">
        <v>4352</v>
      </c>
      <c r="C3774" s="64" t="s">
        <v>45</v>
      </c>
      <c r="D3774" s="65">
        <v>48.82</v>
      </c>
      <c r="E3774" s="3"/>
    </row>
    <row r="3775" spans="1:5" ht="30">
      <c r="A3775" s="59">
        <v>92676</v>
      </c>
      <c r="B3775" s="63" t="s">
        <v>4353</v>
      </c>
      <c r="C3775" s="64" t="s">
        <v>45</v>
      </c>
      <c r="D3775" s="65">
        <v>47.54</v>
      </c>
      <c r="E3775" s="3"/>
    </row>
    <row r="3776" spans="1:5" ht="30">
      <c r="A3776" s="59">
        <v>92677</v>
      </c>
      <c r="B3776" s="63" t="s">
        <v>4354</v>
      </c>
      <c r="C3776" s="64" t="s">
        <v>45</v>
      </c>
      <c r="D3776" s="65">
        <v>78.03</v>
      </c>
      <c r="E3776" s="3"/>
    </row>
    <row r="3777" spans="1:5" ht="30">
      <c r="A3777" s="59">
        <v>92678</v>
      </c>
      <c r="B3777" s="63" t="s">
        <v>4355</v>
      </c>
      <c r="C3777" s="64" t="s">
        <v>45</v>
      </c>
      <c r="D3777" s="65">
        <v>72.42</v>
      </c>
      <c r="E3777" s="3"/>
    </row>
    <row r="3778" spans="1:5" ht="30">
      <c r="A3778" s="59">
        <v>92679</v>
      </c>
      <c r="B3778" s="66" t="s">
        <v>4356</v>
      </c>
      <c r="C3778" s="67" t="s">
        <v>45</v>
      </c>
      <c r="D3778" s="68">
        <v>106.04</v>
      </c>
      <c r="E3778" s="3"/>
    </row>
    <row r="3779" spans="1:5" ht="30">
      <c r="A3779" s="59">
        <v>92680</v>
      </c>
      <c r="B3779" s="63" t="s">
        <v>4357</v>
      </c>
      <c r="C3779" s="64" t="s">
        <v>45</v>
      </c>
      <c r="D3779" s="65">
        <v>95.23</v>
      </c>
      <c r="E3779" s="3"/>
    </row>
    <row r="3780" spans="1:5" ht="30">
      <c r="A3780" s="59">
        <v>92681</v>
      </c>
      <c r="B3780" s="66" t="s">
        <v>4358</v>
      </c>
      <c r="C3780" s="67" t="s">
        <v>45</v>
      </c>
      <c r="D3780" s="68">
        <v>33.770000000000003</v>
      </c>
      <c r="E3780" s="3"/>
    </row>
    <row r="3781" spans="1:5" ht="30">
      <c r="A3781" s="59">
        <v>92682</v>
      </c>
      <c r="B3781" s="63" t="s">
        <v>4359</v>
      </c>
      <c r="C3781" s="64" t="s">
        <v>45</v>
      </c>
      <c r="D3781" s="65">
        <v>41.44</v>
      </c>
      <c r="E3781" s="3"/>
    </row>
    <row r="3782" spans="1:5" ht="30">
      <c r="A3782" s="59">
        <v>92683</v>
      </c>
      <c r="B3782" s="66" t="s">
        <v>4360</v>
      </c>
      <c r="C3782" s="67" t="s">
        <v>45</v>
      </c>
      <c r="D3782" s="68">
        <v>47.87</v>
      </c>
      <c r="E3782" s="3"/>
    </row>
    <row r="3783" spans="1:5" ht="30">
      <c r="A3783" s="59">
        <v>92684</v>
      </c>
      <c r="B3783" s="63" t="s">
        <v>4361</v>
      </c>
      <c r="C3783" s="64" t="s">
        <v>45</v>
      </c>
      <c r="D3783" s="65">
        <v>63.36</v>
      </c>
      <c r="E3783" s="3"/>
    </row>
    <row r="3784" spans="1:5" ht="30">
      <c r="A3784" s="59">
        <v>92685</v>
      </c>
      <c r="B3784" s="63" t="s">
        <v>4362</v>
      </c>
      <c r="C3784" s="64" t="s">
        <v>45</v>
      </c>
      <c r="D3784" s="65">
        <v>99.36</v>
      </c>
      <c r="E3784" s="3"/>
    </row>
    <row r="3785" spans="1:5" ht="30">
      <c r="A3785" s="59">
        <v>92686</v>
      </c>
      <c r="B3785" s="66" t="s">
        <v>4363</v>
      </c>
      <c r="C3785" s="67" t="s">
        <v>45</v>
      </c>
      <c r="D3785" s="68">
        <v>125.94</v>
      </c>
      <c r="E3785" s="3"/>
    </row>
    <row r="3786" spans="1:5" ht="30">
      <c r="A3786" s="59">
        <v>92692</v>
      </c>
      <c r="B3786" s="63" t="s">
        <v>4364</v>
      </c>
      <c r="C3786" s="64" t="s">
        <v>45</v>
      </c>
      <c r="D3786" s="65">
        <v>9.42</v>
      </c>
      <c r="E3786" s="3"/>
    </row>
    <row r="3787" spans="1:5" ht="30">
      <c r="A3787" s="59">
        <v>92693</v>
      </c>
      <c r="B3787" s="63" t="s">
        <v>730</v>
      </c>
      <c r="C3787" s="64" t="s">
        <v>45</v>
      </c>
      <c r="D3787" s="65">
        <v>9.65</v>
      </c>
      <c r="E3787" s="3"/>
    </row>
    <row r="3788" spans="1:5" ht="30">
      <c r="A3788" s="59">
        <v>92694</v>
      </c>
      <c r="B3788" s="66" t="s">
        <v>4365</v>
      </c>
      <c r="C3788" s="67" t="s">
        <v>45</v>
      </c>
      <c r="D3788" s="68">
        <v>15.11</v>
      </c>
      <c r="E3788" s="3"/>
    </row>
    <row r="3789" spans="1:5" ht="30">
      <c r="A3789" s="59">
        <v>92695</v>
      </c>
      <c r="B3789" s="66" t="s">
        <v>731</v>
      </c>
      <c r="C3789" s="67" t="s">
        <v>45</v>
      </c>
      <c r="D3789" s="68">
        <v>15.34</v>
      </c>
      <c r="E3789" s="3"/>
    </row>
    <row r="3790" spans="1:5" ht="30">
      <c r="A3790" s="59">
        <v>92696</v>
      </c>
      <c r="B3790" s="63" t="s">
        <v>732</v>
      </c>
      <c r="C3790" s="64" t="s">
        <v>45</v>
      </c>
      <c r="D3790" s="65">
        <v>23.8</v>
      </c>
      <c r="E3790" s="3"/>
    </row>
    <row r="3791" spans="1:5" ht="30">
      <c r="A3791" s="59">
        <v>92697</v>
      </c>
      <c r="B3791" s="66" t="s">
        <v>4366</v>
      </c>
      <c r="C3791" s="67" t="s">
        <v>45</v>
      </c>
      <c r="D3791" s="68">
        <v>24.83</v>
      </c>
      <c r="E3791" s="3"/>
    </row>
    <row r="3792" spans="1:5" ht="30">
      <c r="A3792" s="59">
        <v>92698</v>
      </c>
      <c r="B3792" s="63" t="s">
        <v>4367</v>
      </c>
      <c r="C3792" s="64" t="s">
        <v>45</v>
      </c>
      <c r="D3792" s="65">
        <v>13.95</v>
      </c>
      <c r="E3792" s="3"/>
    </row>
    <row r="3793" spans="1:7" ht="30">
      <c r="A3793" s="59">
        <v>92699</v>
      </c>
      <c r="B3793" s="66" t="s">
        <v>4368</v>
      </c>
      <c r="C3793" s="67" t="s">
        <v>45</v>
      </c>
      <c r="D3793" s="68">
        <v>13.2</v>
      </c>
      <c r="E3793" s="3"/>
    </row>
    <row r="3794" spans="1:7" ht="30">
      <c r="A3794" s="59">
        <v>92700</v>
      </c>
      <c r="B3794" s="63" t="s">
        <v>4369</v>
      </c>
      <c r="C3794" s="64" t="s">
        <v>45</v>
      </c>
      <c r="D3794" s="65">
        <v>22.92</v>
      </c>
      <c r="E3794" s="3"/>
      <c r="G3794" s="91"/>
    </row>
    <row r="3795" spans="1:7" ht="30">
      <c r="A3795" s="59">
        <v>92701</v>
      </c>
      <c r="B3795" s="63" t="s">
        <v>4370</v>
      </c>
      <c r="C3795" s="64" t="s">
        <v>45</v>
      </c>
      <c r="D3795" s="65">
        <v>21.81</v>
      </c>
      <c r="E3795" s="3"/>
    </row>
    <row r="3796" spans="1:7" ht="30">
      <c r="A3796" s="59">
        <v>92702</v>
      </c>
      <c r="B3796" s="66" t="s">
        <v>4371</v>
      </c>
      <c r="C3796" s="67" t="s">
        <v>45</v>
      </c>
      <c r="D3796" s="68">
        <v>36.03</v>
      </c>
      <c r="E3796" s="3"/>
    </row>
    <row r="3797" spans="1:7" ht="30">
      <c r="A3797" s="59">
        <v>92703</v>
      </c>
      <c r="B3797" s="66" t="s">
        <v>4372</v>
      </c>
      <c r="C3797" s="67" t="s">
        <v>45</v>
      </c>
      <c r="D3797" s="68">
        <v>34.659999999999997</v>
      </c>
      <c r="E3797" s="3"/>
    </row>
    <row r="3798" spans="1:7" ht="30">
      <c r="A3798" s="59">
        <v>92704</v>
      </c>
      <c r="B3798" s="63" t="s">
        <v>4373</v>
      </c>
      <c r="C3798" s="64" t="s">
        <v>45</v>
      </c>
      <c r="D3798" s="65">
        <v>17.77</v>
      </c>
      <c r="E3798" s="3"/>
    </row>
    <row r="3799" spans="1:7" ht="30">
      <c r="A3799" s="59">
        <v>92705</v>
      </c>
      <c r="B3799" s="63" t="s">
        <v>4374</v>
      </c>
      <c r="C3799" s="64" t="s">
        <v>45</v>
      </c>
      <c r="D3799" s="65">
        <v>28.85</v>
      </c>
      <c r="E3799" s="3"/>
    </row>
    <row r="3800" spans="1:7" ht="30">
      <c r="A3800" s="59">
        <v>92706</v>
      </c>
      <c r="B3800" s="66" t="s">
        <v>733</v>
      </c>
      <c r="C3800" s="67" t="s">
        <v>45</v>
      </c>
      <c r="D3800" s="68">
        <v>46.73</v>
      </c>
      <c r="E3800" s="3"/>
    </row>
    <row r="3801" spans="1:7" ht="30">
      <c r="A3801" s="59">
        <v>92889</v>
      </c>
      <c r="B3801" s="66" t="s">
        <v>734</v>
      </c>
      <c r="C3801" s="67" t="s">
        <v>45</v>
      </c>
      <c r="D3801" s="68">
        <v>80.150000000000006</v>
      </c>
      <c r="E3801" s="3"/>
    </row>
    <row r="3802" spans="1:7" ht="30">
      <c r="A3802" s="59">
        <v>92890</v>
      </c>
      <c r="B3802" s="63" t="s">
        <v>4375</v>
      </c>
      <c r="C3802" s="64" t="s">
        <v>45</v>
      </c>
      <c r="D3802" s="65">
        <v>119.46</v>
      </c>
      <c r="E3802" s="3"/>
    </row>
    <row r="3803" spans="1:7" ht="30">
      <c r="A3803" s="59">
        <v>92891</v>
      </c>
      <c r="B3803" s="66" t="s">
        <v>735</v>
      </c>
      <c r="C3803" s="67" t="s">
        <v>45</v>
      </c>
      <c r="D3803" s="68">
        <v>173.14</v>
      </c>
      <c r="E3803" s="3"/>
    </row>
    <row r="3804" spans="1:7" ht="30">
      <c r="A3804" s="59">
        <v>92892</v>
      </c>
      <c r="B3804" s="66" t="s">
        <v>4376</v>
      </c>
      <c r="C3804" s="67" t="s">
        <v>45</v>
      </c>
      <c r="D3804" s="68">
        <v>36.19</v>
      </c>
      <c r="E3804" s="3"/>
    </row>
    <row r="3805" spans="1:7" ht="30">
      <c r="A3805" s="59">
        <v>92893</v>
      </c>
      <c r="B3805" s="66" t="s">
        <v>4377</v>
      </c>
      <c r="C3805" s="67" t="s">
        <v>45</v>
      </c>
      <c r="D3805" s="68">
        <v>50.27</v>
      </c>
      <c r="E3805" s="3"/>
    </row>
    <row r="3806" spans="1:7" ht="30">
      <c r="A3806" s="59">
        <v>92894</v>
      </c>
      <c r="B3806" s="63" t="s">
        <v>4378</v>
      </c>
      <c r="C3806" s="64" t="s">
        <v>45</v>
      </c>
      <c r="D3806" s="65">
        <v>59.67</v>
      </c>
      <c r="E3806" s="3"/>
    </row>
    <row r="3807" spans="1:7" ht="30">
      <c r="A3807" s="59">
        <v>92895</v>
      </c>
      <c r="B3807" s="63" t="s">
        <v>4379</v>
      </c>
      <c r="C3807" s="64" t="s">
        <v>45</v>
      </c>
      <c r="D3807" s="65">
        <v>80.12</v>
      </c>
      <c r="E3807" s="3"/>
    </row>
    <row r="3808" spans="1:7" ht="30">
      <c r="A3808" s="59">
        <v>92896</v>
      </c>
      <c r="B3808" s="63" t="s">
        <v>4380</v>
      </c>
      <c r="C3808" s="64" t="s">
        <v>45</v>
      </c>
      <c r="D3808" s="65">
        <v>120.67</v>
      </c>
      <c r="E3808" s="3"/>
    </row>
    <row r="3809" spans="1:5" ht="30">
      <c r="A3809" s="59">
        <v>92897</v>
      </c>
      <c r="B3809" s="66" t="s">
        <v>4381</v>
      </c>
      <c r="C3809" s="67" t="s">
        <v>45</v>
      </c>
      <c r="D3809" s="68">
        <v>175.63</v>
      </c>
      <c r="E3809" s="3"/>
    </row>
    <row r="3810" spans="1:5" ht="30">
      <c r="A3810" s="59">
        <v>92898</v>
      </c>
      <c r="B3810" s="63" t="s">
        <v>4382</v>
      </c>
      <c r="C3810" s="64" t="s">
        <v>45</v>
      </c>
      <c r="D3810" s="65">
        <v>29.46</v>
      </c>
      <c r="E3810" s="3"/>
    </row>
    <row r="3811" spans="1:5" ht="30">
      <c r="A3811" s="89">
        <v>92899</v>
      </c>
      <c r="B3811" s="63" t="s">
        <v>4383</v>
      </c>
      <c r="C3811" s="64" t="s">
        <v>45</v>
      </c>
      <c r="D3811" s="65">
        <v>42.61</v>
      </c>
      <c r="E3811" s="3"/>
    </row>
    <row r="3812" spans="1:5" ht="30">
      <c r="A3812" s="59">
        <v>92900</v>
      </c>
      <c r="B3812" s="63" t="s">
        <v>4384</v>
      </c>
      <c r="C3812" s="64" t="s">
        <v>45</v>
      </c>
      <c r="D3812" s="65">
        <v>50.95</v>
      </c>
      <c r="E3812" s="3"/>
    </row>
    <row r="3813" spans="1:5" ht="30">
      <c r="A3813" s="59">
        <v>92901</v>
      </c>
      <c r="B3813" s="66" t="s">
        <v>4385</v>
      </c>
      <c r="C3813" s="67" t="s">
        <v>45</v>
      </c>
      <c r="D3813" s="68">
        <v>70.08</v>
      </c>
      <c r="E3813" s="3"/>
    </row>
    <row r="3814" spans="1:5" ht="30">
      <c r="A3814" s="59">
        <v>92902</v>
      </c>
      <c r="B3814" s="66" t="s">
        <v>4386</v>
      </c>
      <c r="C3814" s="67" t="s">
        <v>45</v>
      </c>
      <c r="D3814" s="68">
        <v>108.63</v>
      </c>
      <c r="E3814" s="3"/>
    </row>
    <row r="3815" spans="1:5" ht="30">
      <c r="A3815" s="59">
        <v>92903</v>
      </c>
      <c r="B3815" s="66" t="s">
        <v>4387</v>
      </c>
      <c r="C3815" s="67" t="s">
        <v>45</v>
      </c>
      <c r="D3815" s="68">
        <v>161.63</v>
      </c>
      <c r="E3815" s="3"/>
    </row>
    <row r="3816" spans="1:5" ht="30">
      <c r="A3816" s="59">
        <v>92904</v>
      </c>
      <c r="B3816" s="66" t="s">
        <v>4388</v>
      </c>
      <c r="C3816" s="67" t="s">
        <v>45</v>
      </c>
      <c r="D3816" s="68">
        <v>19.809999999999999</v>
      </c>
      <c r="E3816" s="3"/>
    </row>
    <row r="3817" spans="1:5" ht="30">
      <c r="A3817" s="59">
        <v>92905</v>
      </c>
      <c r="B3817" s="63" t="s">
        <v>4389</v>
      </c>
      <c r="C3817" s="64" t="s">
        <v>45</v>
      </c>
      <c r="D3817" s="65">
        <v>28.68</v>
      </c>
      <c r="E3817" s="3"/>
    </row>
    <row r="3818" spans="1:5" ht="30">
      <c r="A3818" s="59">
        <v>92906</v>
      </c>
      <c r="B3818" s="63" t="s">
        <v>736</v>
      </c>
      <c r="C3818" s="64" t="s">
        <v>45</v>
      </c>
      <c r="D3818" s="65">
        <v>35.909999999999997</v>
      </c>
      <c r="E3818" s="3"/>
    </row>
    <row r="3819" spans="1:5" ht="30">
      <c r="A3819" s="59">
        <v>92907</v>
      </c>
      <c r="B3819" s="63" t="s">
        <v>6479</v>
      </c>
      <c r="C3819" s="64" t="s">
        <v>45</v>
      </c>
      <c r="D3819" s="65">
        <v>45.1</v>
      </c>
      <c r="E3819" s="3"/>
    </row>
    <row r="3820" spans="1:5" ht="30">
      <c r="A3820" s="59">
        <v>92908</v>
      </c>
      <c r="B3820" s="66" t="s">
        <v>6480</v>
      </c>
      <c r="C3820" s="67" t="s">
        <v>45</v>
      </c>
      <c r="D3820" s="68">
        <v>45.1</v>
      </c>
      <c r="E3820" s="3"/>
    </row>
    <row r="3821" spans="1:5" ht="30">
      <c r="A3821" s="59">
        <v>92909</v>
      </c>
      <c r="B3821" s="63" t="s">
        <v>4390</v>
      </c>
      <c r="C3821" s="64" t="s">
        <v>45</v>
      </c>
      <c r="D3821" s="65">
        <v>45.1</v>
      </c>
      <c r="E3821" s="3"/>
    </row>
    <row r="3822" spans="1:5" ht="30">
      <c r="A3822" s="59">
        <v>92910</v>
      </c>
      <c r="B3822" s="66" t="s">
        <v>6481</v>
      </c>
      <c r="C3822" s="67" t="s">
        <v>45</v>
      </c>
      <c r="D3822" s="68">
        <v>63.64</v>
      </c>
      <c r="E3822" s="3"/>
    </row>
    <row r="3823" spans="1:5" ht="30">
      <c r="A3823" s="59">
        <v>92911</v>
      </c>
      <c r="B3823" s="63" t="s">
        <v>6482</v>
      </c>
      <c r="C3823" s="64" t="s">
        <v>45</v>
      </c>
      <c r="D3823" s="65">
        <v>63.64</v>
      </c>
      <c r="E3823" s="3"/>
    </row>
    <row r="3824" spans="1:5" ht="30">
      <c r="A3824" s="59">
        <v>92912</v>
      </c>
      <c r="B3824" s="66" t="s">
        <v>6483</v>
      </c>
      <c r="C3824" s="67" t="s">
        <v>45</v>
      </c>
      <c r="D3824" s="68">
        <v>83.62</v>
      </c>
      <c r="E3824" s="3"/>
    </row>
    <row r="3825" spans="1:5" ht="30">
      <c r="A3825" s="59">
        <v>92913</v>
      </c>
      <c r="B3825" s="66" t="s">
        <v>6484</v>
      </c>
      <c r="C3825" s="67" t="s">
        <v>45</v>
      </c>
      <c r="D3825" s="68">
        <v>85.68</v>
      </c>
      <c r="E3825" s="3"/>
    </row>
    <row r="3826" spans="1:5" ht="30">
      <c r="A3826" s="59">
        <v>92914</v>
      </c>
      <c r="B3826" s="63" t="s">
        <v>4391</v>
      </c>
      <c r="C3826" s="64" t="s">
        <v>45</v>
      </c>
      <c r="D3826" s="65">
        <v>85.68</v>
      </c>
      <c r="E3826" s="3"/>
    </row>
    <row r="3827" spans="1:5" ht="30">
      <c r="A3827" s="59">
        <v>92918</v>
      </c>
      <c r="B3827" s="63" t="s">
        <v>4392</v>
      </c>
      <c r="C3827" s="64" t="s">
        <v>45</v>
      </c>
      <c r="D3827" s="65">
        <v>25.03</v>
      </c>
      <c r="E3827" s="3"/>
    </row>
    <row r="3828" spans="1:5" ht="30">
      <c r="A3828" s="59">
        <v>92920</v>
      </c>
      <c r="B3828" s="63" t="s">
        <v>4393</v>
      </c>
      <c r="C3828" s="64" t="s">
        <v>45</v>
      </c>
      <c r="D3828" s="65">
        <v>25.17</v>
      </c>
      <c r="E3828" s="3"/>
    </row>
    <row r="3829" spans="1:5" ht="30">
      <c r="A3829" s="59">
        <v>92925</v>
      </c>
      <c r="B3829" s="66" t="s">
        <v>4394</v>
      </c>
      <c r="C3829" s="67" t="s">
        <v>45</v>
      </c>
      <c r="D3829" s="68">
        <v>30.45</v>
      </c>
      <c r="E3829" s="3"/>
    </row>
    <row r="3830" spans="1:5" ht="30">
      <c r="A3830" s="89">
        <v>92926</v>
      </c>
      <c r="B3830" s="66" t="s">
        <v>4395</v>
      </c>
      <c r="C3830" s="67" t="s">
        <v>45</v>
      </c>
      <c r="D3830" s="68">
        <v>30.45</v>
      </c>
      <c r="E3830" s="3"/>
    </row>
    <row r="3831" spans="1:5" ht="30">
      <c r="A3831" s="89">
        <v>92927</v>
      </c>
      <c r="B3831" s="63" t="s">
        <v>7978</v>
      </c>
      <c r="C3831" s="64" t="s">
        <v>45</v>
      </c>
      <c r="D3831" s="65">
        <v>30.45</v>
      </c>
      <c r="E3831" s="3"/>
    </row>
    <row r="3832" spans="1:5" ht="30">
      <c r="A3832" s="59">
        <v>92928</v>
      </c>
      <c r="B3832" s="66" t="s">
        <v>6485</v>
      </c>
      <c r="C3832" s="67" t="s">
        <v>45</v>
      </c>
      <c r="D3832" s="68">
        <v>34.619999999999997</v>
      </c>
      <c r="E3832" s="3"/>
    </row>
    <row r="3833" spans="1:5" ht="30">
      <c r="A3833" s="59">
        <v>92929</v>
      </c>
      <c r="B3833" s="63" t="s">
        <v>6486</v>
      </c>
      <c r="C3833" s="64" t="s">
        <v>45</v>
      </c>
      <c r="D3833" s="65">
        <v>34.619999999999997</v>
      </c>
      <c r="E3833" s="3"/>
    </row>
    <row r="3834" spans="1:5" ht="30">
      <c r="A3834" s="59">
        <v>92930</v>
      </c>
      <c r="B3834" s="63" t="s">
        <v>6487</v>
      </c>
      <c r="C3834" s="64" t="s">
        <v>45</v>
      </c>
      <c r="D3834" s="65">
        <v>34.619999999999997</v>
      </c>
      <c r="E3834" s="3"/>
    </row>
    <row r="3835" spans="1:5" ht="30">
      <c r="A3835" s="59">
        <v>92931</v>
      </c>
      <c r="B3835" s="66" t="s">
        <v>6488</v>
      </c>
      <c r="C3835" s="67" t="s">
        <v>45</v>
      </c>
      <c r="D3835" s="68">
        <v>45.07</v>
      </c>
      <c r="E3835" s="3"/>
    </row>
    <row r="3836" spans="1:5" ht="30">
      <c r="A3836" s="59">
        <v>92932</v>
      </c>
      <c r="B3836" s="66" t="s">
        <v>6489</v>
      </c>
      <c r="C3836" s="67" t="s">
        <v>45</v>
      </c>
      <c r="D3836" s="68">
        <v>45.07</v>
      </c>
      <c r="E3836" s="3"/>
    </row>
    <row r="3837" spans="1:5" ht="30">
      <c r="A3837" s="59">
        <v>92933</v>
      </c>
      <c r="B3837" s="66" t="s">
        <v>4396</v>
      </c>
      <c r="C3837" s="67" t="s">
        <v>45</v>
      </c>
      <c r="D3837" s="68">
        <v>45.07</v>
      </c>
      <c r="E3837" s="3"/>
    </row>
    <row r="3838" spans="1:5" ht="30">
      <c r="A3838" s="59">
        <v>92934</v>
      </c>
      <c r="B3838" s="63" t="s">
        <v>6490</v>
      </c>
      <c r="C3838" s="64" t="s">
        <v>45</v>
      </c>
      <c r="D3838" s="65">
        <v>64.849999999999994</v>
      </c>
      <c r="E3838" s="3"/>
    </row>
    <row r="3839" spans="1:5" ht="30">
      <c r="A3839" s="59">
        <v>92935</v>
      </c>
      <c r="B3839" s="63" t="s">
        <v>6491</v>
      </c>
      <c r="C3839" s="64" t="s">
        <v>45</v>
      </c>
      <c r="D3839" s="65">
        <v>64.849999999999994</v>
      </c>
      <c r="E3839" s="3"/>
    </row>
    <row r="3840" spans="1:5" ht="30">
      <c r="A3840" s="59">
        <v>92936</v>
      </c>
      <c r="B3840" s="66" t="s">
        <v>6492</v>
      </c>
      <c r="C3840" s="67" t="s">
        <v>45</v>
      </c>
      <c r="D3840" s="68">
        <v>88.17</v>
      </c>
      <c r="E3840" s="3"/>
    </row>
    <row r="3841" spans="1:5" ht="30">
      <c r="A3841" s="59">
        <v>92937</v>
      </c>
      <c r="B3841" s="66" t="s">
        <v>4397</v>
      </c>
      <c r="C3841" s="67" t="s">
        <v>45</v>
      </c>
      <c r="D3841" s="68">
        <v>88.17</v>
      </c>
      <c r="E3841" s="3"/>
    </row>
    <row r="3842" spans="1:5" ht="30">
      <c r="A3842" s="59">
        <v>92938</v>
      </c>
      <c r="B3842" s="63" t="s">
        <v>4398</v>
      </c>
      <c r="C3842" s="64" t="s">
        <v>45</v>
      </c>
      <c r="D3842" s="65">
        <v>18.3</v>
      </c>
      <c r="E3842" s="3"/>
    </row>
    <row r="3843" spans="1:5" ht="30">
      <c r="A3843" s="59">
        <v>92939</v>
      </c>
      <c r="B3843" s="63" t="s">
        <v>4399</v>
      </c>
      <c r="C3843" s="64" t="s">
        <v>45</v>
      </c>
      <c r="D3843" s="65">
        <v>18.440000000000001</v>
      </c>
      <c r="E3843" s="3"/>
    </row>
    <row r="3844" spans="1:5" ht="30">
      <c r="A3844" s="59">
        <v>92940</v>
      </c>
      <c r="B3844" s="66" t="s">
        <v>6493</v>
      </c>
      <c r="C3844" s="67" t="s">
        <v>45</v>
      </c>
      <c r="D3844" s="68">
        <v>22.79</v>
      </c>
      <c r="E3844" s="3"/>
    </row>
    <row r="3845" spans="1:5" ht="30">
      <c r="A3845" s="59">
        <v>92941</v>
      </c>
      <c r="B3845" s="66" t="s">
        <v>6494</v>
      </c>
      <c r="C3845" s="67" t="s">
        <v>45</v>
      </c>
      <c r="D3845" s="68">
        <v>22.79</v>
      </c>
      <c r="E3845" s="3"/>
    </row>
    <row r="3846" spans="1:5" ht="30">
      <c r="A3846" s="59">
        <v>92942</v>
      </c>
      <c r="B3846" s="63" t="s">
        <v>6495</v>
      </c>
      <c r="C3846" s="64" t="s">
        <v>45</v>
      </c>
      <c r="D3846" s="65">
        <v>22.79</v>
      </c>
      <c r="E3846" s="3"/>
    </row>
    <row r="3847" spans="1:5" ht="30">
      <c r="A3847" s="89">
        <v>92943</v>
      </c>
      <c r="B3847" s="63" t="s">
        <v>6496</v>
      </c>
      <c r="C3847" s="64" t="s">
        <v>45</v>
      </c>
      <c r="D3847" s="65">
        <v>25.9</v>
      </c>
      <c r="E3847" s="3"/>
    </row>
    <row r="3848" spans="1:5" ht="30">
      <c r="A3848" s="89">
        <v>92944</v>
      </c>
      <c r="B3848" s="66" t="s">
        <v>6497</v>
      </c>
      <c r="C3848" s="67" t="s">
        <v>45</v>
      </c>
      <c r="D3848" s="68">
        <v>25.9</v>
      </c>
      <c r="E3848" s="3"/>
    </row>
    <row r="3849" spans="1:5" ht="30">
      <c r="A3849" s="59">
        <v>92945</v>
      </c>
      <c r="B3849" s="66" t="s">
        <v>6498</v>
      </c>
      <c r="C3849" s="67" t="s">
        <v>45</v>
      </c>
      <c r="D3849" s="68">
        <v>25.9</v>
      </c>
      <c r="E3849" s="3"/>
    </row>
    <row r="3850" spans="1:5" ht="30">
      <c r="A3850" s="89">
        <v>92946</v>
      </c>
      <c r="B3850" s="63" t="s">
        <v>6499</v>
      </c>
      <c r="C3850" s="64" t="s">
        <v>45</v>
      </c>
      <c r="D3850" s="65">
        <v>35.03</v>
      </c>
      <c r="E3850" s="3"/>
    </row>
    <row r="3851" spans="1:5" ht="30">
      <c r="A3851" s="59">
        <v>92947</v>
      </c>
      <c r="B3851" s="63" t="s">
        <v>6500</v>
      </c>
      <c r="C3851" s="64" t="s">
        <v>45</v>
      </c>
      <c r="D3851" s="65">
        <v>35.03</v>
      </c>
      <c r="E3851" s="3"/>
    </row>
    <row r="3852" spans="1:5" ht="30">
      <c r="A3852" s="59">
        <v>92948</v>
      </c>
      <c r="B3852" s="66" t="s">
        <v>4400</v>
      </c>
      <c r="C3852" s="67" t="s">
        <v>45</v>
      </c>
      <c r="D3852" s="68">
        <v>35.03</v>
      </c>
      <c r="E3852" s="3"/>
    </row>
    <row r="3853" spans="1:5" ht="30">
      <c r="A3853" s="59">
        <v>92949</v>
      </c>
      <c r="B3853" s="66" t="s">
        <v>6501</v>
      </c>
      <c r="C3853" s="67" t="s">
        <v>45</v>
      </c>
      <c r="D3853" s="68">
        <v>52.81</v>
      </c>
      <c r="E3853" s="3"/>
    </row>
    <row r="3854" spans="1:5" ht="30">
      <c r="A3854" s="59">
        <v>92950</v>
      </c>
      <c r="B3854" s="63" t="s">
        <v>4401</v>
      </c>
      <c r="C3854" s="64" t="s">
        <v>45</v>
      </c>
      <c r="D3854" s="65">
        <v>52.81</v>
      </c>
      <c r="E3854" s="3"/>
    </row>
    <row r="3855" spans="1:5" ht="30">
      <c r="A3855" s="59">
        <v>92951</v>
      </c>
      <c r="B3855" s="63" t="s">
        <v>6502</v>
      </c>
      <c r="C3855" s="64" t="s">
        <v>45</v>
      </c>
      <c r="D3855" s="65">
        <v>74.17</v>
      </c>
      <c r="E3855" s="3"/>
    </row>
    <row r="3856" spans="1:5" ht="30">
      <c r="A3856" s="59">
        <v>92952</v>
      </c>
      <c r="B3856" s="66" t="s">
        <v>4402</v>
      </c>
      <c r="C3856" s="67" t="s">
        <v>45</v>
      </c>
      <c r="D3856" s="68">
        <v>74.17</v>
      </c>
      <c r="E3856" s="3"/>
    </row>
    <row r="3857" spans="1:5" ht="30">
      <c r="A3857" s="59">
        <v>92953</v>
      </c>
      <c r="B3857" s="66" t="s">
        <v>737</v>
      </c>
      <c r="C3857" s="67" t="s">
        <v>45</v>
      </c>
      <c r="D3857" s="68">
        <v>16.09</v>
      </c>
      <c r="E3857" s="3"/>
    </row>
    <row r="3858" spans="1:5">
      <c r="A3858" s="59">
        <v>93050</v>
      </c>
      <c r="B3858" s="63" t="s">
        <v>7961</v>
      </c>
      <c r="C3858" s="64" t="s">
        <v>45</v>
      </c>
      <c r="D3858" s="65">
        <v>6.18</v>
      </c>
      <c r="E3858" s="3"/>
    </row>
    <row r="3859" spans="1:5" ht="30">
      <c r="A3859" s="59">
        <v>93051</v>
      </c>
      <c r="B3859" s="63" t="s">
        <v>7960</v>
      </c>
      <c r="C3859" s="64" t="s">
        <v>45</v>
      </c>
      <c r="D3859" s="65">
        <v>5.78</v>
      </c>
      <c r="E3859" s="3"/>
    </row>
    <row r="3860" spans="1:5" ht="30">
      <c r="A3860" s="59">
        <v>93052</v>
      </c>
      <c r="B3860" s="66" t="s">
        <v>7959</v>
      </c>
      <c r="C3860" s="67" t="s">
        <v>45</v>
      </c>
      <c r="D3860" s="68">
        <v>235.27</v>
      </c>
      <c r="E3860" s="3"/>
    </row>
    <row r="3861" spans="1:5" ht="30">
      <c r="A3861" s="59">
        <v>93054</v>
      </c>
      <c r="B3861" s="63" t="s">
        <v>7958</v>
      </c>
      <c r="C3861" s="64" t="s">
        <v>45</v>
      </c>
      <c r="D3861" s="65">
        <v>10.96</v>
      </c>
      <c r="E3861" s="3"/>
    </row>
    <row r="3862" spans="1:5" ht="30">
      <c r="A3862" s="59">
        <v>93055</v>
      </c>
      <c r="B3862" s="66" t="s">
        <v>7957</v>
      </c>
      <c r="C3862" s="67" t="s">
        <v>45</v>
      </c>
      <c r="D3862" s="68">
        <v>21.35</v>
      </c>
      <c r="E3862" s="3"/>
    </row>
    <row r="3863" spans="1:5">
      <c r="A3863" s="59">
        <v>93056</v>
      </c>
      <c r="B3863" s="63" t="s">
        <v>7956</v>
      </c>
      <c r="C3863" s="64" t="s">
        <v>45</v>
      </c>
      <c r="D3863" s="65">
        <v>8.77</v>
      </c>
      <c r="E3863" s="3"/>
    </row>
    <row r="3864" spans="1:5" ht="30">
      <c r="A3864" s="59">
        <v>93057</v>
      </c>
      <c r="B3864" s="66" t="s">
        <v>7955</v>
      </c>
      <c r="C3864" s="67" t="s">
        <v>45</v>
      </c>
      <c r="D3864" s="68">
        <v>7.8</v>
      </c>
      <c r="E3864" s="3"/>
    </row>
    <row r="3865" spans="1:5" ht="30">
      <c r="A3865" s="59">
        <v>93058</v>
      </c>
      <c r="B3865" s="63" t="s">
        <v>7954</v>
      </c>
      <c r="C3865" s="64" t="s">
        <v>45</v>
      </c>
      <c r="D3865" s="65">
        <v>258.8</v>
      </c>
      <c r="E3865" s="3"/>
    </row>
    <row r="3866" spans="1:5" ht="30">
      <c r="A3866" s="59">
        <v>93059</v>
      </c>
      <c r="B3866" s="63" t="s">
        <v>7953</v>
      </c>
      <c r="C3866" s="64" t="s">
        <v>45</v>
      </c>
      <c r="D3866" s="65">
        <v>14.87</v>
      </c>
      <c r="E3866" s="3"/>
    </row>
    <row r="3867" spans="1:5" ht="30">
      <c r="A3867" s="59">
        <v>93060</v>
      </c>
      <c r="B3867" s="63" t="s">
        <v>7952</v>
      </c>
      <c r="C3867" s="64" t="s">
        <v>45</v>
      </c>
      <c r="D3867" s="65">
        <v>36.67</v>
      </c>
      <c r="E3867" s="3"/>
    </row>
    <row r="3868" spans="1:5">
      <c r="A3868" s="59">
        <v>93061</v>
      </c>
      <c r="B3868" s="66" t="s">
        <v>7950</v>
      </c>
      <c r="C3868" s="67" t="s">
        <v>45</v>
      </c>
      <c r="D3868" s="68">
        <v>15.63</v>
      </c>
      <c r="E3868" s="3"/>
    </row>
    <row r="3869" spans="1:5" ht="30">
      <c r="A3869" s="59">
        <v>93062</v>
      </c>
      <c r="B3869" s="63" t="s">
        <v>7948</v>
      </c>
      <c r="C3869" s="64" t="s">
        <v>45</v>
      </c>
      <c r="D3869" s="65">
        <v>13.75</v>
      </c>
      <c r="E3869" s="3"/>
    </row>
    <row r="3870" spans="1:5" ht="30">
      <c r="A3870" s="59">
        <v>93063</v>
      </c>
      <c r="B3870" s="66" t="s">
        <v>7946</v>
      </c>
      <c r="C3870" s="67" t="s">
        <v>45</v>
      </c>
      <c r="D3870" s="68">
        <v>296.45</v>
      </c>
      <c r="E3870" s="3"/>
    </row>
    <row r="3871" spans="1:5">
      <c r="A3871" s="59">
        <v>93064</v>
      </c>
      <c r="B3871" s="66" t="s">
        <v>7944</v>
      </c>
      <c r="C3871" s="67" t="s">
        <v>45</v>
      </c>
      <c r="D3871" s="68">
        <v>23.62</v>
      </c>
      <c r="E3871" s="3"/>
    </row>
    <row r="3872" spans="1:5" ht="30">
      <c r="A3872" s="59">
        <v>93065</v>
      </c>
      <c r="B3872" s="66" t="s">
        <v>7942</v>
      </c>
      <c r="C3872" s="67" t="s">
        <v>45</v>
      </c>
      <c r="D3872" s="68">
        <v>22.22</v>
      </c>
      <c r="E3872" s="3"/>
    </row>
    <row r="3873" spans="1:5" ht="30">
      <c r="A3873" s="59">
        <v>93066</v>
      </c>
      <c r="B3873" s="63" t="s">
        <v>7940</v>
      </c>
      <c r="C3873" s="64" t="s">
        <v>45</v>
      </c>
      <c r="D3873" s="65">
        <v>372</v>
      </c>
      <c r="E3873" s="3"/>
    </row>
    <row r="3874" spans="1:5">
      <c r="A3874" s="59">
        <v>93067</v>
      </c>
      <c r="B3874" s="66" t="s">
        <v>7938</v>
      </c>
      <c r="C3874" s="67" t="s">
        <v>45</v>
      </c>
      <c r="D3874" s="68">
        <v>34.659999999999997</v>
      </c>
      <c r="E3874" s="3"/>
    </row>
    <row r="3875" spans="1:5" ht="30">
      <c r="A3875" s="59">
        <v>93068</v>
      </c>
      <c r="B3875" s="63" t="s">
        <v>7936</v>
      </c>
      <c r="C3875" s="64" t="s">
        <v>45</v>
      </c>
      <c r="D3875" s="65">
        <v>30.57</v>
      </c>
      <c r="E3875" s="3"/>
    </row>
    <row r="3876" spans="1:5" ht="30">
      <c r="A3876" s="59">
        <v>93069</v>
      </c>
      <c r="B3876" s="66" t="s">
        <v>7934</v>
      </c>
      <c r="C3876" s="67" t="s">
        <v>45</v>
      </c>
      <c r="D3876" s="68">
        <v>515.35</v>
      </c>
      <c r="E3876" s="3"/>
    </row>
    <row r="3877" spans="1:5">
      <c r="A3877" s="59">
        <v>93070</v>
      </c>
      <c r="B3877" s="63" t="s">
        <v>7932</v>
      </c>
      <c r="C3877" s="64" t="s">
        <v>45</v>
      </c>
      <c r="D3877" s="65">
        <v>84.84</v>
      </c>
      <c r="E3877" s="3"/>
    </row>
    <row r="3878" spans="1:5" ht="30">
      <c r="A3878" s="59">
        <v>93071</v>
      </c>
      <c r="B3878" s="63" t="s">
        <v>7930</v>
      </c>
      <c r="C3878" s="64" t="s">
        <v>45</v>
      </c>
      <c r="D3878" s="65">
        <v>78.95</v>
      </c>
      <c r="E3878" s="3"/>
    </row>
    <row r="3879" spans="1:5" ht="30">
      <c r="A3879" s="59">
        <v>93072</v>
      </c>
      <c r="B3879" s="63" t="s">
        <v>7928</v>
      </c>
      <c r="C3879" s="64" t="s">
        <v>45</v>
      </c>
      <c r="D3879" s="65">
        <v>679.66</v>
      </c>
      <c r="E3879" s="3"/>
    </row>
    <row r="3880" spans="1:5" ht="30">
      <c r="A3880" s="59">
        <v>93073</v>
      </c>
      <c r="B3880" s="66" t="s">
        <v>7927</v>
      </c>
      <c r="C3880" s="67" t="s">
        <v>45</v>
      </c>
      <c r="D3880" s="68">
        <v>39.21</v>
      </c>
      <c r="E3880" s="3"/>
    </row>
    <row r="3881" spans="1:5" ht="30">
      <c r="A3881" s="59">
        <v>93074</v>
      </c>
      <c r="B3881" s="63" t="s">
        <v>7926</v>
      </c>
      <c r="C3881" s="64" t="s">
        <v>45</v>
      </c>
      <c r="D3881" s="65">
        <v>7.69</v>
      </c>
      <c r="E3881" s="3"/>
    </row>
    <row r="3882" spans="1:5" ht="30">
      <c r="A3882" s="59">
        <v>93075</v>
      </c>
      <c r="B3882" s="66" t="s">
        <v>7925</v>
      </c>
      <c r="C3882" s="67" t="s">
        <v>45</v>
      </c>
      <c r="D3882" s="68">
        <v>11.58</v>
      </c>
      <c r="E3882" s="3"/>
    </row>
    <row r="3883" spans="1:5" ht="30">
      <c r="A3883" s="59">
        <v>93076</v>
      </c>
      <c r="B3883" s="66" t="s">
        <v>7924</v>
      </c>
      <c r="C3883" s="67" t="s">
        <v>45</v>
      </c>
      <c r="D3883" s="68">
        <v>11.58</v>
      </c>
      <c r="E3883" s="3"/>
    </row>
    <row r="3884" spans="1:5" ht="30">
      <c r="A3884" s="59">
        <v>93077</v>
      </c>
      <c r="B3884" s="63" t="s">
        <v>7923</v>
      </c>
      <c r="C3884" s="64" t="s">
        <v>45</v>
      </c>
      <c r="D3884" s="65">
        <v>15.95</v>
      </c>
      <c r="E3884" s="3"/>
    </row>
    <row r="3885" spans="1:5" ht="30">
      <c r="A3885" s="59">
        <v>93078</v>
      </c>
      <c r="B3885" s="63" t="s">
        <v>7922</v>
      </c>
      <c r="C3885" s="64" t="s">
        <v>45</v>
      </c>
      <c r="D3885" s="65">
        <v>17.09</v>
      </c>
      <c r="E3885" s="3"/>
    </row>
    <row r="3886" spans="1:5" ht="30">
      <c r="A3886" s="59">
        <v>93079</v>
      </c>
      <c r="B3886" s="66" t="s">
        <v>7921</v>
      </c>
      <c r="C3886" s="67" t="s">
        <v>45</v>
      </c>
      <c r="D3886" s="68">
        <v>15.57</v>
      </c>
      <c r="E3886" s="3"/>
    </row>
    <row r="3887" spans="1:5" ht="30">
      <c r="A3887" s="59">
        <v>93080</v>
      </c>
      <c r="B3887" s="63" t="s">
        <v>7920</v>
      </c>
      <c r="C3887" s="64" t="s">
        <v>45</v>
      </c>
      <c r="D3887" s="65">
        <v>5.05</v>
      </c>
      <c r="E3887" s="3"/>
    </row>
    <row r="3888" spans="1:5" ht="30">
      <c r="A3888" s="59">
        <v>93081</v>
      </c>
      <c r="B3888" s="66" t="s">
        <v>7919</v>
      </c>
      <c r="C3888" s="67" t="s">
        <v>45</v>
      </c>
      <c r="D3888" s="68">
        <v>9.99</v>
      </c>
      <c r="E3888" s="3"/>
    </row>
    <row r="3889" spans="1:5" ht="30">
      <c r="A3889" s="59">
        <v>93082</v>
      </c>
      <c r="B3889" s="63" t="s">
        <v>7918</v>
      </c>
      <c r="C3889" s="64" t="s">
        <v>45</v>
      </c>
      <c r="D3889" s="65">
        <v>11.96</v>
      </c>
      <c r="E3889" s="3"/>
    </row>
    <row r="3890" spans="1:5" ht="30">
      <c r="A3890" s="59">
        <v>93083</v>
      </c>
      <c r="B3890" s="66" t="s">
        <v>7917</v>
      </c>
      <c r="C3890" s="67" t="s">
        <v>45</v>
      </c>
      <c r="D3890" s="68">
        <v>203.9</v>
      </c>
      <c r="E3890" s="3"/>
    </row>
    <row r="3891" spans="1:5" ht="30">
      <c r="A3891" s="59">
        <v>93084</v>
      </c>
      <c r="B3891" s="66" t="s">
        <v>7916</v>
      </c>
      <c r="C3891" s="67" t="s">
        <v>45</v>
      </c>
      <c r="D3891" s="68">
        <v>7.68</v>
      </c>
      <c r="E3891" s="3"/>
    </row>
    <row r="3892" spans="1:5" ht="30">
      <c r="A3892" s="59">
        <v>93085</v>
      </c>
      <c r="B3892" s="63" t="s">
        <v>7915</v>
      </c>
      <c r="C3892" s="64" t="s">
        <v>45</v>
      </c>
      <c r="D3892" s="65">
        <v>7.28</v>
      </c>
      <c r="E3892" s="3"/>
    </row>
    <row r="3893" spans="1:5" ht="30">
      <c r="A3893" s="59">
        <v>93086</v>
      </c>
      <c r="B3893" s="66" t="s">
        <v>7914</v>
      </c>
      <c r="C3893" s="67" t="s">
        <v>45</v>
      </c>
      <c r="D3893" s="68">
        <v>236.77</v>
      </c>
      <c r="E3893" s="3"/>
    </row>
    <row r="3894" spans="1:5" ht="30">
      <c r="A3894" s="59">
        <v>93087</v>
      </c>
      <c r="B3894" s="63" t="s">
        <v>7913</v>
      </c>
      <c r="C3894" s="64" t="s">
        <v>45</v>
      </c>
      <c r="D3894" s="65">
        <v>10.93</v>
      </c>
      <c r="E3894" s="3"/>
    </row>
    <row r="3895" spans="1:5" ht="30">
      <c r="A3895" s="59">
        <v>93088</v>
      </c>
      <c r="B3895" s="66" t="s">
        <v>7912</v>
      </c>
      <c r="C3895" s="67" t="s">
        <v>45</v>
      </c>
      <c r="D3895" s="68">
        <v>12.58</v>
      </c>
      <c r="E3895" s="3"/>
    </row>
    <row r="3896" spans="1:5" ht="30">
      <c r="A3896" s="59">
        <v>93089</v>
      </c>
      <c r="B3896" s="63" t="s">
        <v>7911</v>
      </c>
      <c r="C3896" s="64" t="s">
        <v>45</v>
      </c>
      <c r="D3896" s="65">
        <v>22.85</v>
      </c>
      <c r="E3896" s="3"/>
    </row>
    <row r="3897" spans="1:5" ht="30">
      <c r="A3897" s="59">
        <v>93090</v>
      </c>
      <c r="B3897" s="66" t="s">
        <v>7910</v>
      </c>
      <c r="C3897" s="67" t="s">
        <v>45</v>
      </c>
      <c r="D3897" s="68">
        <v>10.28</v>
      </c>
      <c r="E3897" s="3"/>
    </row>
    <row r="3898" spans="1:5" ht="30">
      <c r="A3898" s="59">
        <v>93091</v>
      </c>
      <c r="B3898" s="66" t="s">
        <v>7909</v>
      </c>
      <c r="C3898" s="67" t="s">
        <v>45</v>
      </c>
      <c r="D3898" s="68">
        <v>9.31</v>
      </c>
      <c r="E3898" s="3"/>
    </row>
    <row r="3899" spans="1:5" ht="30">
      <c r="A3899" s="59">
        <v>93092</v>
      </c>
      <c r="B3899" s="63" t="s">
        <v>7908</v>
      </c>
      <c r="C3899" s="64" t="s">
        <v>45</v>
      </c>
      <c r="D3899" s="65">
        <v>260.31</v>
      </c>
      <c r="E3899" s="3"/>
    </row>
    <row r="3900" spans="1:5" ht="30">
      <c r="A3900" s="59">
        <v>93093</v>
      </c>
      <c r="B3900" s="63" t="s">
        <v>7907</v>
      </c>
      <c r="C3900" s="64" t="s">
        <v>45</v>
      </c>
      <c r="D3900" s="65">
        <v>16.38</v>
      </c>
      <c r="E3900" s="3"/>
    </row>
    <row r="3901" spans="1:5" ht="30">
      <c r="A3901" s="59">
        <v>93094</v>
      </c>
      <c r="B3901" s="66" t="s">
        <v>7906</v>
      </c>
      <c r="C3901" s="67" t="s">
        <v>45</v>
      </c>
      <c r="D3901" s="68">
        <v>38.18</v>
      </c>
      <c r="E3901" s="3"/>
    </row>
    <row r="3902" spans="1:5" ht="30">
      <c r="A3902" s="59">
        <v>93095</v>
      </c>
      <c r="B3902" s="66" t="s">
        <v>7905</v>
      </c>
      <c r="C3902" s="67" t="s">
        <v>45</v>
      </c>
      <c r="D3902" s="68">
        <v>30.08</v>
      </c>
      <c r="E3902" s="3"/>
    </row>
    <row r="3903" spans="1:5" ht="30">
      <c r="A3903" s="59">
        <v>93096</v>
      </c>
      <c r="B3903" s="63" t="s">
        <v>7904</v>
      </c>
      <c r="C3903" s="64" t="s">
        <v>45</v>
      </c>
      <c r="D3903" s="65">
        <v>42.19</v>
      </c>
      <c r="E3903" s="3"/>
    </row>
    <row r="3904" spans="1:5" ht="30">
      <c r="A3904" s="59">
        <v>93097</v>
      </c>
      <c r="B3904" s="66" t="s">
        <v>7902</v>
      </c>
      <c r="C3904" s="67" t="s">
        <v>45</v>
      </c>
      <c r="D3904" s="68">
        <v>7.87</v>
      </c>
      <c r="E3904" s="3"/>
    </row>
    <row r="3905" spans="1:5" ht="30">
      <c r="A3905" s="59">
        <v>93098</v>
      </c>
      <c r="B3905" s="63" t="s">
        <v>7900</v>
      </c>
      <c r="C3905" s="64" t="s">
        <v>45</v>
      </c>
      <c r="D3905" s="65">
        <v>11.76</v>
      </c>
      <c r="E3905" s="3"/>
    </row>
    <row r="3906" spans="1:5" ht="30">
      <c r="A3906" s="59">
        <v>93099</v>
      </c>
      <c r="B3906" s="66" t="s">
        <v>7899</v>
      </c>
      <c r="C3906" s="67" t="s">
        <v>45</v>
      </c>
      <c r="D3906" s="68">
        <v>13.64</v>
      </c>
      <c r="E3906" s="3"/>
    </row>
    <row r="3907" spans="1:5" ht="30">
      <c r="A3907" s="59">
        <v>93100</v>
      </c>
      <c r="B3907" s="63" t="s">
        <v>7898</v>
      </c>
      <c r="C3907" s="64" t="s">
        <v>45</v>
      </c>
      <c r="D3907" s="65">
        <v>18.010000000000002</v>
      </c>
      <c r="E3907" s="3"/>
    </row>
    <row r="3908" spans="1:5" ht="30">
      <c r="A3908" s="59">
        <v>93101</v>
      </c>
      <c r="B3908" s="66" t="s">
        <v>7897</v>
      </c>
      <c r="C3908" s="67" t="s">
        <v>45</v>
      </c>
      <c r="D3908" s="68">
        <v>19.149999999999999</v>
      </c>
      <c r="E3908" s="3"/>
    </row>
    <row r="3909" spans="1:5" ht="30">
      <c r="A3909" s="59">
        <v>93102</v>
      </c>
      <c r="B3909" s="63" t="s">
        <v>7896</v>
      </c>
      <c r="C3909" s="64" t="s">
        <v>45</v>
      </c>
      <c r="D3909" s="65">
        <v>17.45</v>
      </c>
      <c r="E3909" s="3"/>
    </row>
    <row r="3910" spans="1:5" ht="30">
      <c r="A3910" s="59">
        <v>93103</v>
      </c>
      <c r="B3910" s="66" t="s">
        <v>7894</v>
      </c>
      <c r="C3910" s="67" t="s">
        <v>45</v>
      </c>
      <c r="D3910" s="68">
        <v>5.19</v>
      </c>
      <c r="E3910" s="3"/>
    </row>
    <row r="3911" spans="1:5" ht="30">
      <c r="A3911" s="59">
        <v>93104</v>
      </c>
      <c r="B3911" s="63" t="s">
        <v>7892</v>
      </c>
      <c r="C3911" s="64" t="s">
        <v>45</v>
      </c>
      <c r="D3911" s="65">
        <v>10.130000000000001</v>
      </c>
      <c r="E3911" s="3"/>
    </row>
    <row r="3912" spans="1:5" ht="30">
      <c r="A3912" s="59">
        <v>93105</v>
      </c>
      <c r="B3912" s="63" t="s">
        <v>7890</v>
      </c>
      <c r="C3912" s="64" t="s">
        <v>45</v>
      </c>
      <c r="D3912" s="65">
        <v>12.1</v>
      </c>
      <c r="E3912" s="3"/>
    </row>
    <row r="3913" spans="1:5" ht="30">
      <c r="A3913" s="59">
        <v>93106</v>
      </c>
      <c r="B3913" s="66" t="s">
        <v>7888</v>
      </c>
      <c r="C3913" s="67" t="s">
        <v>45</v>
      </c>
      <c r="D3913" s="68">
        <v>204.04</v>
      </c>
      <c r="E3913" s="3"/>
    </row>
    <row r="3914" spans="1:5" ht="30">
      <c r="A3914" s="59">
        <v>93107</v>
      </c>
      <c r="B3914" s="66" t="s">
        <v>7886</v>
      </c>
      <c r="C3914" s="67" t="s">
        <v>45</v>
      </c>
      <c r="D3914" s="68">
        <v>9.0500000000000007</v>
      </c>
      <c r="E3914" s="3"/>
    </row>
    <row r="3915" spans="1:5" ht="30">
      <c r="A3915" s="59">
        <v>93108</v>
      </c>
      <c r="B3915" s="63" t="s">
        <v>7884</v>
      </c>
      <c r="C3915" s="64" t="s">
        <v>45</v>
      </c>
      <c r="D3915" s="65">
        <v>8.65</v>
      </c>
      <c r="E3915" s="3"/>
    </row>
    <row r="3916" spans="1:5" ht="30">
      <c r="A3916" s="59">
        <v>93109</v>
      </c>
      <c r="B3916" s="66" t="s">
        <v>7882</v>
      </c>
      <c r="C3916" s="67" t="s">
        <v>45</v>
      </c>
      <c r="D3916" s="68">
        <v>238.14</v>
      </c>
      <c r="E3916" s="3"/>
    </row>
    <row r="3917" spans="1:5" ht="30">
      <c r="A3917" s="59">
        <v>93110</v>
      </c>
      <c r="B3917" s="63" t="s">
        <v>7881</v>
      </c>
      <c r="C3917" s="64" t="s">
        <v>45</v>
      </c>
      <c r="D3917" s="65">
        <v>12.3</v>
      </c>
      <c r="E3917" s="3"/>
    </row>
    <row r="3918" spans="1:5" ht="30">
      <c r="A3918" s="59">
        <v>93111</v>
      </c>
      <c r="B3918" s="63" t="s">
        <v>7879</v>
      </c>
      <c r="C3918" s="64" t="s">
        <v>45</v>
      </c>
      <c r="D3918" s="65">
        <v>13.83</v>
      </c>
      <c r="E3918" s="3"/>
    </row>
    <row r="3919" spans="1:5" ht="30">
      <c r="A3919" s="59">
        <v>93112</v>
      </c>
      <c r="B3919" s="63" t="s">
        <v>7877</v>
      </c>
      <c r="C3919" s="64" t="s">
        <v>45</v>
      </c>
      <c r="D3919" s="65">
        <v>24.22</v>
      </c>
      <c r="E3919" s="3"/>
    </row>
    <row r="3920" spans="1:5" ht="30">
      <c r="A3920" s="59">
        <v>93113</v>
      </c>
      <c r="B3920" s="66" t="s">
        <v>7875</v>
      </c>
      <c r="C3920" s="67" t="s">
        <v>45</v>
      </c>
      <c r="D3920" s="68">
        <v>12.72</v>
      </c>
      <c r="E3920" s="3"/>
    </row>
    <row r="3921" spans="1:5" ht="30">
      <c r="A3921" s="59">
        <v>93114</v>
      </c>
      <c r="B3921" s="66" t="s">
        <v>7873</v>
      </c>
      <c r="C3921" s="67" t="s">
        <v>45</v>
      </c>
      <c r="D3921" s="68">
        <v>18.82</v>
      </c>
      <c r="E3921" s="3"/>
    </row>
    <row r="3922" spans="1:5" ht="30">
      <c r="A3922" s="59">
        <v>93115</v>
      </c>
      <c r="B3922" s="66" t="s">
        <v>7871</v>
      </c>
      <c r="C3922" s="67" t="s">
        <v>45</v>
      </c>
      <c r="D3922" s="68">
        <v>40.619999999999997</v>
      </c>
      <c r="E3922" s="3"/>
    </row>
    <row r="3923" spans="1:5" ht="30">
      <c r="A3923" s="59">
        <v>93116</v>
      </c>
      <c r="B3923" s="63" t="s">
        <v>7869</v>
      </c>
      <c r="C3923" s="64" t="s">
        <v>45</v>
      </c>
      <c r="D3923" s="65">
        <v>262.75</v>
      </c>
      <c r="E3923" s="3"/>
    </row>
    <row r="3924" spans="1:5" ht="30">
      <c r="A3924" s="89">
        <v>93117</v>
      </c>
      <c r="B3924" s="66" t="s">
        <v>7867</v>
      </c>
      <c r="C3924" s="67" t="s">
        <v>45</v>
      </c>
      <c r="D3924" s="68">
        <v>30.29</v>
      </c>
      <c r="E3924" s="3"/>
    </row>
    <row r="3925" spans="1:5" ht="30">
      <c r="A3925" s="89">
        <v>93118</v>
      </c>
      <c r="B3925" s="63" t="s">
        <v>7865</v>
      </c>
      <c r="C3925" s="64" t="s">
        <v>45</v>
      </c>
      <c r="D3925" s="65">
        <v>44.92</v>
      </c>
      <c r="E3925" s="3"/>
    </row>
    <row r="3926" spans="1:5" ht="30">
      <c r="A3926" s="89">
        <v>93119</v>
      </c>
      <c r="B3926" s="66" t="s">
        <v>7863</v>
      </c>
      <c r="C3926" s="67" t="s">
        <v>45</v>
      </c>
      <c r="D3926" s="68">
        <v>9.36</v>
      </c>
      <c r="E3926" s="3"/>
    </row>
    <row r="3927" spans="1:5" ht="30">
      <c r="A3927" s="89">
        <v>93120</v>
      </c>
      <c r="B3927" s="63" t="s">
        <v>7861</v>
      </c>
      <c r="C3927" s="64" t="s">
        <v>45</v>
      </c>
      <c r="D3927" s="65">
        <v>13.73</v>
      </c>
      <c r="E3927" s="3"/>
    </row>
    <row r="3928" spans="1:5" ht="30">
      <c r="A3928" s="59">
        <v>93121</v>
      </c>
      <c r="B3928" s="63" t="s">
        <v>7859</v>
      </c>
      <c r="C3928" s="64" t="s">
        <v>45</v>
      </c>
      <c r="D3928" s="65">
        <v>14.87</v>
      </c>
      <c r="E3928" s="3"/>
    </row>
    <row r="3929" spans="1:5" ht="30">
      <c r="A3929" s="59">
        <v>93122</v>
      </c>
      <c r="B3929" s="66" t="s">
        <v>7857</v>
      </c>
      <c r="C3929" s="67" t="s">
        <v>45</v>
      </c>
      <c r="D3929" s="68">
        <v>13.36</v>
      </c>
      <c r="E3929" s="3"/>
    </row>
    <row r="3930" spans="1:5" ht="30">
      <c r="A3930" s="59">
        <v>93123</v>
      </c>
      <c r="B3930" s="63" t="s">
        <v>7855</v>
      </c>
      <c r="C3930" s="64" t="s">
        <v>45</v>
      </c>
      <c r="D3930" s="65">
        <v>27.8</v>
      </c>
      <c r="E3930" s="3"/>
    </row>
    <row r="3931" spans="1:5" ht="30">
      <c r="A3931" s="59">
        <v>93124</v>
      </c>
      <c r="B3931" s="66" t="s">
        <v>7853</v>
      </c>
      <c r="C3931" s="67" t="s">
        <v>45</v>
      </c>
      <c r="D3931" s="68">
        <v>42.94</v>
      </c>
      <c r="E3931" s="3"/>
    </row>
    <row r="3932" spans="1:5" ht="30">
      <c r="A3932" s="59">
        <v>93125</v>
      </c>
      <c r="B3932" s="66" t="s">
        <v>7852</v>
      </c>
      <c r="C3932" s="67" t="s">
        <v>45</v>
      </c>
      <c r="D3932" s="68">
        <v>62</v>
      </c>
      <c r="E3932" s="3"/>
    </row>
    <row r="3933" spans="1:5" ht="30">
      <c r="A3933" s="59">
        <v>93126</v>
      </c>
      <c r="B3933" s="63" t="s">
        <v>7851</v>
      </c>
      <c r="C3933" s="64" t="s">
        <v>45</v>
      </c>
      <c r="D3933" s="65">
        <v>134.68</v>
      </c>
      <c r="E3933" s="3"/>
    </row>
    <row r="3934" spans="1:5" ht="30">
      <c r="A3934" s="59">
        <v>93133</v>
      </c>
      <c r="B3934" s="66" t="s">
        <v>7849</v>
      </c>
      <c r="C3934" s="67" t="s">
        <v>45</v>
      </c>
      <c r="D3934" s="68">
        <v>11.75</v>
      </c>
      <c r="E3934" s="3"/>
    </row>
    <row r="3935" spans="1:5" ht="30">
      <c r="A3935" s="59">
        <v>94465</v>
      </c>
      <c r="B3935" s="63" t="s">
        <v>4403</v>
      </c>
      <c r="C3935" s="64" t="s">
        <v>45</v>
      </c>
      <c r="D3935" s="65">
        <v>32.33</v>
      </c>
      <c r="E3935" s="3"/>
    </row>
    <row r="3936" spans="1:5" ht="30">
      <c r="A3936" s="59">
        <v>94466</v>
      </c>
      <c r="B3936" s="66" t="s">
        <v>4404</v>
      </c>
      <c r="C3936" s="67" t="s">
        <v>45</v>
      </c>
      <c r="D3936" s="68">
        <v>32.340000000000003</v>
      </c>
      <c r="E3936" s="3"/>
    </row>
    <row r="3937" spans="1:5" ht="30">
      <c r="A3937" s="59">
        <v>94467</v>
      </c>
      <c r="B3937" s="66" t="s">
        <v>4405</v>
      </c>
      <c r="C3937" s="67" t="s">
        <v>45</v>
      </c>
      <c r="D3937" s="68">
        <v>48.47</v>
      </c>
      <c r="E3937" s="3"/>
    </row>
    <row r="3938" spans="1:5" ht="30">
      <c r="A3938" s="59">
        <v>94468</v>
      </c>
      <c r="B3938" s="63" t="s">
        <v>4406</v>
      </c>
      <c r="C3938" s="64" t="s">
        <v>45</v>
      </c>
      <c r="D3938" s="65">
        <v>42.74</v>
      </c>
      <c r="E3938" s="3"/>
    </row>
    <row r="3939" spans="1:5" ht="30">
      <c r="A3939" s="59">
        <v>94469</v>
      </c>
      <c r="B3939" s="66" t="s">
        <v>4407</v>
      </c>
      <c r="C3939" s="67" t="s">
        <v>45</v>
      </c>
      <c r="D3939" s="68">
        <v>69.849999999999994</v>
      </c>
      <c r="E3939" s="3"/>
    </row>
    <row r="3940" spans="1:5" ht="30">
      <c r="A3940" s="59">
        <v>94470</v>
      </c>
      <c r="B3940" s="63" t="s">
        <v>4408</v>
      </c>
      <c r="C3940" s="64" t="s">
        <v>45</v>
      </c>
      <c r="D3940" s="65">
        <v>64.75</v>
      </c>
      <c r="E3940" s="3"/>
    </row>
    <row r="3941" spans="1:5" ht="30">
      <c r="A3941" s="59">
        <v>94471</v>
      </c>
      <c r="B3941" s="63" t="s">
        <v>4409</v>
      </c>
      <c r="C3941" s="64" t="s">
        <v>45</v>
      </c>
      <c r="D3941" s="65">
        <v>46.75</v>
      </c>
      <c r="E3941" s="3"/>
    </row>
    <row r="3942" spans="1:5" ht="30">
      <c r="A3942" s="59">
        <v>94472</v>
      </c>
      <c r="B3942" s="66" t="s">
        <v>4410</v>
      </c>
      <c r="C3942" s="67" t="s">
        <v>45</v>
      </c>
      <c r="D3942" s="68">
        <v>48.03</v>
      </c>
      <c r="E3942" s="3"/>
    </row>
    <row r="3943" spans="1:5" ht="30">
      <c r="A3943" s="59">
        <v>94473</v>
      </c>
      <c r="B3943" s="66" t="s">
        <v>4411</v>
      </c>
      <c r="C3943" s="67" t="s">
        <v>45</v>
      </c>
      <c r="D3943" s="68">
        <v>69.569999999999993</v>
      </c>
      <c r="E3943" s="3"/>
    </row>
    <row r="3944" spans="1:5" ht="30">
      <c r="A3944" s="59">
        <v>94474</v>
      </c>
      <c r="B3944" s="63" t="s">
        <v>4412</v>
      </c>
      <c r="C3944" s="64" t="s">
        <v>45</v>
      </c>
      <c r="D3944" s="65">
        <v>75.180000000000007</v>
      </c>
      <c r="E3944" s="3"/>
    </row>
    <row r="3945" spans="1:5" ht="30">
      <c r="A3945" s="59">
        <v>94475</v>
      </c>
      <c r="B3945" s="63" t="s">
        <v>4413</v>
      </c>
      <c r="C3945" s="64" t="s">
        <v>45</v>
      </c>
      <c r="D3945" s="65">
        <v>95.1</v>
      </c>
      <c r="E3945" s="3"/>
    </row>
    <row r="3946" spans="1:5" ht="30">
      <c r="A3946" s="59">
        <v>94476</v>
      </c>
      <c r="B3946" s="63" t="s">
        <v>4414</v>
      </c>
      <c r="C3946" s="64" t="s">
        <v>45</v>
      </c>
      <c r="D3946" s="65">
        <v>105.91</v>
      </c>
      <c r="E3946" s="3"/>
    </row>
    <row r="3947" spans="1:5" ht="30">
      <c r="A3947" s="59">
        <v>94477</v>
      </c>
      <c r="B3947" s="66" t="s">
        <v>4415</v>
      </c>
      <c r="C3947" s="67" t="s">
        <v>45</v>
      </c>
      <c r="D3947" s="68">
        <v>62.25</v>
      </c>
      <c r="E3947" s="3"/>
    </row>
    <row r="3948" spans="1:5" ht="30">
      <c r="A3948" s="59">
        <v>94478</v>
      </c>
      <c r="B3948" s="66" t="s">
        <v>4416</v>
      </c>
      <c r="C3948" s="67" t="s">
        <v>45</v>
      </c>
      <c r="D3948" s="68">
        <v>95.5</v>
      </c>
      <c r="E3948" s="3"/>
    </row>
    <row r="3949" spans="1:5" ht="30">
      <c r="A3949" s="59">
        <v>94479</v>
      </c>
      <c r="B3949" s="66" t="s">
        <v>4417</v>
      </c>
      <c r="C3949" s="67" t="s">
        <v>45</v>
      </c>
      <c r="D3949" s="68">
        <v>125.69</v>
      </c>
      <c r="E3949" s="3"/>
    </row>
    <row r="3950" spans="1:5" ht="30">
      <c r="A3950" s="59">
        <v>94606</v>
      </c>
      <c r="B3950" s="63" t="s">
        <v>7838</v>
      </c>
      <c r="C3950" s="64" t="s">
        <v>45</v>
      </c>
      <c r="D3950" s="65">
        <v>41.69</v>
      </c>
      <c r="E3950" s="3"/>
    </row>
    <row r="3951" spans="1:5" ht="30">
      <c r="A3951" s="59">
        <v>94608</v>
      </c>
      <c r="B3951" s="63" t="s">
        <v>7836</v>
      </c>
      <c r="C3951" s="64" t="s">
        <v>45</v>
      </c>
      <c r="D3951" s="65">
        <v>93.53</v>
      </c>
      <c r="E3951" s="3"/>
    </row>
    <row r="3952" spans="1:5" ht="30">
      <c r="A3952" s="59">
        <v>94610</v>
      </c>
      <c r="B3952" s="63" t="s">
        <v>7834</v>
      </c>
      <c r="C3952" s="64" t="s">
        <v>45</v>
      </c>
      <c r="D3952" s="65">
        <v>136.53</v>
      </c>
      <c r="E3952" s="3"/>
    </row>
    <row r="3953" spans="1:5" ht="30">
      <c r="A3953" s="59">
        <v>94612</v>
      </c>
      <c r="B3953" s="66" t="s">
        <v>7832</v>
      </c>
      <c r="C3953" s="67" t="s">
        <v>45</v>
      </c>
      <c r="D3953" s="68">
        <v>188.86</v>
      </c>
      <c r="E3953" s="3"/>
    </row>
    <row r="3954" spans="1:5" ht="30">
      <c r="A3954" s="59">
        <v>94614</v>
      </c>
      <c r="B3954" s="66" t="s">
        <v>7830</v>
      </c>
      <c r="C3954" s="67" t="s">
        <v>45</v>
      </c>
      <c r="D3954" s="68">
        <v>69.36</v>
      </c>
      <c r="E3954" s="3"/>
    </row>
    <row r="3955" spans="1:5" ht="30">
      <c r="A3955" s="59">
        <v>94615</v>
      </c>
      <c r="B3955" s="63" t="s">
        <v>7828</v>
      </c>
      <c r="C3955" s="64" t="s">
        <v>45</v>
      </c>
      <c r="D3955" s="65">
        <v>77.5</v>
      </c>
      <c r="E3955" s="3"/>
    </row>
    <row r="3956" spans="1:5" ht="30">
      <c r="A3956" s="59">
        <v>94616</v>
      </c>
      <c r="B3956" s="66" t="s">
        <v>7826</v>
      </c>
      <c r="C3956" s="67" t="s">
        <v>45</v>
      </c>
      <c r="D3956" s="68">
        <v>176.33</v>
      </c>
      <c r="E3956" s="3"/>
    </row>
    <row r="3957" spans="1:5" ht="30">
      <c r="A3957" s="59">
        <v>94617</v>
      </c>
      <c r="B3957" s="63" t="s">
        <v>7824</v>
      </c>
      <c r="C3957" s="64" t="s">
        <v>45</v>
      </c>
      <c r="D3957" s="65">
        <v>148.03</v>
      </c>
      <c r="E3957" s="3"/>
    </row>
    <row r="3958" spans="1:5" ht="30">
      <c r="A3958" s="59">
        <v>94618</v>
      </c>
      <c r="B3958" s="66" t="s">
        <v>7822</v>
      </c>
      <c r="C3958" s="67" t="s">
        <v>45</v>
      </c>
      <c r="D3958" s="68">
        <v>174.14</v>
      </c>
      <c r="E3958" s="3"/>
    </row>
    <row r="3959" spans="1:5" ht="30">
      <c r="A3959" s="59">
        <v>94620</v>
      </c>
      <c r="B3959" s="66" t="s">
        <v>7820</v>
      </c>
      <c r="C3959" s="67" t="s">
        <v>45</v>
      </c>
      <c r="D3959" s="68">
        <v>385.81</v>
      </c>
      <c r="E3959" s="3"/>
    </row>
    <row r="3960" spans="1:5" ht="30">
      <c r="A3960" s="59">
        <v>94622</v>
      </c>
      <c r="B3960" s="63" t="s">
        <v>7818</v>
      </c>
      <c r="C3960" s="64" t="s">
        <v>45</v>
      </c>
      <c r="D3960" s="65">
        <v>100.3</v>
      </c>
      <c r="E3960" s="3"/>
    </row>
    <row r="3961" spans="1:5" ht="30">
      <c r="A3961" s="59">
        <v>94623</v>
      </c>
      <c r="B3961" s="63" t="s">
        <v>7816</v>
      </c>
      <c r="C3961" s="64" t="s">
        <v>45</v>
      </c>
      <c r="D3961" s="65">
        <v>219.28</v>
      </c>
      <c r="E3961" s="3"/>
    </row>
    <row r="3962" spans="1:5" ht="30">
      <c r="A3962" s="59">
        <v>94624</v>
      </c>
      <c r="B3962" s="66" t="s">
        <v>7814</v>
      </c>
      <c r="C3962" s="67" t="s">
        <v>45</v>
      </c>
      <c r="D3962" s="68">
        <v>328.37</v>
      </c>
      <c r="E3962" s="3"/>
    </row>
    <row r="3963" spans="1:5" ht="30">
      <c r="A3963" s="59">
        <v>94625</v>
      </c>
      <c r="B3963" s="66" t="s">
        <v>7812</v>
      </c>
      <c r="C3963" s="67" t="s">
        <v>45</v>
      </c>
      <c r="D3963" s="68">
        <v>668.82</v>
      </c>
      <c r="E3963" s="3"/>
    </row>
    <row r="3964" spans="1:5" ht="30">
      <c r="A3964" s="59">
        <v>94656</v>
      </c>
      <c r="B3964" s="63" t="s">
        <v>4418</v>
      </c>
      <c r="C3964" s="64" t="s">
        <v>45</v>
      </c>
      <c r="D3964" s="65">
        <v>4.7</v>
      </c>
      <c r="E3964" s="3"/>
    </row>
    <row r="3965" spans="1:5" ht="30">
      <c r="A3965" s="59">
        <v>94657</v>
      </c>
      <c r="B3965" s="63" t="s">
        <v>4419</v>
      </c>
      <c r="C3965" s="64" t="s">
        <v>45</v>
      </c>
      <c r="D3965" s="65">
        <v>4.59</v>
      </c>
      <c r="E3965" s="3"/>
    </row>
    <row r="3966" spans="1:5" ht="30">
      <c r="A3966" s="59">
        <v>94658</v>
      </c>
      <c r="B3966" s="66" t="s">
        <v>4420</v>
      </c>
      <c r="C3966" s="67" t="s">
        <v>45</v>
      </c>
      <c r="D3966" s="68">
        <v>5.39</v>
      </c>
      <c r="E3966" s="3"/>
    </row>
    <row r="3967" spans="1:5" ht="30">
      <c r="A3967" s="59">
        <v>94659</v>
      </c>
      <c r="B3967" s="63" t="s">
        <v>4421</v>
      </c>
      <c r="C3967" s="64" t="s">
        <v>45</v>
      </c>
      <c r="D3967" s="65">
        <v>5.26</v>
      </c>
      <c r="E3967" s="3"/>
    </row>
    <row r="3968" spans="1:5" ht="30">
      <c r="A3968" s="59">
        <v>94660</v>
      </c>
      <c r="B3968" s="66" t="s">
        <v>4422</v>
      </c>
      <c r="C3968" s="67" t="s">
        <v>45</v>
      </c>
      <c r="D3968" s="68">
        <v>8.65</v>
      </c>
      <c r="E3968" s="3"/>
    </row>
    <row r="3969" spans="1:5" ht="30">
      <c r="A3969" s="59">
        <v>94661</v>
      </c>
      <c r="B3969" s="63" t="s">
        <v>4423</v>
      </c>
      <c r="C3969" s="64" t="s">
        <v>45</v>
      </c>
      <c r="D3969" s="65">
        <v>8.94</v>
      </c>
      <c r="E3969" s="3"/>
    </row>
    <row r="3970" spans="1:5" ht="30">
      <c r="A3970" s="59">
        <v>94662</v>
      </c>
      <c r="B3970" s="66" t="s">
        <v>4424</v>
      </c>
      <c r="C3970" s="67" t="s">
        <v>45</v>
      </c>
      <c r="D3970" s="68">
        <v>9.23</v>
      </c>
      <c r="E3970" s="3"/>
    </row>
    <row r="3971" spans="1:5" ht="30">
      <c r="A3971" s="59">
        <v>94663</v>
      </c>
      <c r="B3971" s="63" t="s">
        <v>4425</v>
      </c>
      <c r="C3971" s="64" t="s">
        <v>45</v>
      </c>
      <c r="D3971" s="65">
        <v>9.43</v>
      </c>
      <c r="E3971" s="3"/>
    </row>
    <row r="3972" spans="1:5" ht="30">
      <c r="A3972" s="59">
        <v>94664</v>
      </c>
      <c r="B3972" s="66" t="s">
        <v>4426</v>
      </c>
      <c r="C3972" s="67" t="s">
        <v>45</v>
      </c>
      <c r="D3972" s="68">
        <v>19.04</v>
      </c>
      <c r="E3972" s="3"/>
    </row>
    <row r="3973" spans="1:5" ht="30">
      <c r="A3973" s="59">
        <v>94665</v>
      </c>
      <c r="B3973" s="63" t="s">
        <v>4427</v>
      </c>
      <c r="C3973" s="64" t="s">
        <v>45</v>
      </c>
      <c r="D3973" s="65">
        <v>20.18</v>
      </c>
      <c r="E3973" s="3"/>
    </row>
    <row r="3974" spans="1:5" ht="30">
      <c r="A3974" s="59">
        <v>94666</v>
      </c>
      <c r="B3974" s="66" t="s">
        <v>4428</v>
      </c>
      <c r="C3974" s="67" t="s">
        <v>45</v>
      </c>
      <c r="D3974" s="68">
        <v>24.8</v>
      </c>
      <c r="E3974" s="3"/>
    </row>
    <row r="3975" spans="1:5" ht="30">
      <c r="A3975" s="59">
        <v>94667</v>
      </c>
      <c r="B3975" s="66" t="s">
        <v>4429</v>
      </c>
      <c r="C3975" s="67" t="s">
        <v>45</v>
      </c>
      <c r="D3975" s="68">
        <v>24.67</v>
      </c>
      <c r="E3975" s="3"/>
    </row>
    <row r="3976" spans="1:5" ht="30">
      <c r="A3976" s="59">
        <v>94668</v>
      </c>
      <c r="B3976" s="66" t="s">
        <v>4430</v>
      </c>
      <c r="C3976" s="67" t="s">
        <v>45</v>
      </c>
      <c r="D3976" s="68">
        <v>40.590000000000003</v>
      </c>
      <c r="E3976" s="3"/>
    </row>
    <row r="3977" spans="1:5" ht="30">
      <c r="A3977" s="59">
        <v>94669</v>
      </c>
      <c r="B3977" s="63" t="s">
        <v>4431</v>
      </c>
      <c r="C3977" s="64" t="s">
        <v>45</v>
      </c>
      <c r="D3977" s="65">
        <v>50.92</v>
      </c>
      <c r="E3977" s="3"/>
    </row>
    <row r="3978" spans="1:5" ht="30">
      <c r="A3978" s="59">
        <v>94670</v>
      </c>
      <c r="B3978" s="66" t="s">
        <v>4432</v>
      </c>
      <c r="C3978" s="67" t="s">
        <v>45</v>
      </c>
      <c r="D3978" s="68">
        <v>53.16</v>
      </c>
      <c r="E3978" s="3"/>
    </row>
    <row r="3979" spans="1:5" ht="30">
      <c r="A3979" s="59">
        <v>94671</v>
      </c>
      <c r="B3979" s="66" t="s">
        <v>4433</v>
      </c>
      <c r="C3979" s="67" t="s">
        <v>45</v>
      </c>
      <c r="D3979" s="68">
        <v>72.61</v>
      </c>
      <c r="E3979" s="3"/>
    </row>
    <row r="3980" spans="1:5" ht="30">
      <c r="A3980" s="89">
        <v>94672</v>
      </c>
      <c r="B3980" s="63" t="s">
        <v>4434</v>
      </c>
      <c r="C3980" s="64" t="s">
        <v>45</v>
      </c>
      <c r="D3980" s="65">
        <v>7.05</v>
      </c>
      <c r="E3980" s="3"/>
    </row>
    <row r="3981" spans="1:5" ht="30">
      <c r="A3981" s="59">
        <v>94673</v>
      </c>
      <c r="B3981" s="66" t="s">
        <v>4435</v>
      </c>
      <c r="C3981" s="67" t="s">
        <v>45</v>
      </c>
      <c r="D3981" s="68">
        <v>7.64</v>
      </c>
      <c r="E3981" s="3"/>
    </row>
    <row r="3982" spans="1:5" ht="30">
      <c r="A3982" s="59">
        <v>94674</v>
      </c>
      <c r="B3982" s="70" t="s">
        <v>4436</v>
      </c>
      <c r="C3982" s="71" t="s">
        <v>45</v>
      </c>
      <c r="D3982" s="14">
        <v>6.51</v>
      </c>
    </row>
    <row r="3983" spans="1:5" ht="30">
      <c r="A3983" s="59">
        <v>94675</v>
      </c>
      <c r="B3983" s="70" t="s">
        <v>4437</v>
      </c>
      <c r="C3983" s="71" t="s">
        <v>45</v>
      </c>
      <c r="D3983" s="14">
        <v>9.91</v>
      </c>
    </row>
    <row r="3984" spans="1:5" ht="30">
      <c r="A3984" s="89">
        <v>94676</v>
      </c>
      <c r="B3984" s="66" t="s">
        <v>4438</v>
      </c>
      <c r="C3984" s="67" t="s">
        <v>45</v>
      </c>
      <c r="D3984" s="68">
        <v>10.8</v>
      </c>
      <c r="E3984" s="3"/>
    </row>
    <row r="3985" spans="1:5" ht="30">
      <c r="A3985" s="89">
        <v>94677</v>
      </c>
      <c r="B3985" s="63" t="s">
        <v>4439</v>
      </c>
      <c r="C3985" s="64" t="s">
        <v>45</v>
      </c>
      <c r="D3985" s="65">
        <v>16.27</v>
      </c>
      <c r="E3985" s="3"/>
    </row>
    <row r="3986" spans="1:5" ht="30">
      <c r="A3986" s="59">
        <v>94678</v>
      </c>
      <c r="B3986" s="63" t="s">
        <v>4440</v>
      </c>
      <c r="C3986" s="64" t="s">
        <v>45</v>
      </c>
      <c r="D3986" s="65">
        <v>11.1</v>
      </c>
      <c r="E3986" s="3"/>
    </row>
    <row r="3987" spans="1:5" ht="30">
      <c r="A3987" s="59">
        <v>94679</v>
      </c>
      <c r="B3987" s="66" t="s">
        <v>4441</v>
      </c>
      <c r="C3987" s="67" t="s">
        <v>45</v>
      </c>
      <c r="D3987" s="68">
        <v>17.11</v>
      </c>
      <c r="E3987" s="3"/>
    </row>
    <row r="3988" spans="1:5" ht="30">
      <c r="A3988" s="89">
        <v>94680</v>
      </c>
      <c r="B3988" s="70" t="s">
        <v>4442</v>
      </c>
      <c r="C3988" s="71" t="s">
        <v>45</v>
      </c>
      <c r="D3988" s="14">
        <v>27.88</v>
      </c>
    </row>
    <row r="3989" spans="1:5" ht="30">
      <c r="A3989" s="89">
        <v>94681</v>
      </c>
      <c r="B3989" s="70" t="s">
        <v>4443</v>
      </c>
      <c r="C3989" s="71" t="s">
        <v>45</v>
      </c>
      <c r="D3989" s="14">
        <v>35.1</v>
      </c>
    </row>
    <row r="3990" spans="1:5" ht="30">
      <c r="A3990" s="89">
        <v>94682</v>
      </c>
      <c r="B3990" s="70" t="s">
        <v>4444</v>
      </c>
      <c r="C3990" s="71" t="s">
        <v>45</v>
      </c>
      <c r="D3990" s="14">
        <v>57.1</v>
      </c>
    </row>
    <row r="3991" spans="1:5" ht="30">
      <c r="A3991" s="89">
        <v>94683</v>
      </c>
      <c r="B3991" s="70" t="s">
        <v>4445</v>
      </c>
      <c r="C3991" s="71" t="s">
        <v>45</v>
      </c>
      <c r="D3991" s="14">
        <v>50.15</v>
      </c>
    </row>
    <row r="3992" spans="1:5" ht="30">
      <c r="A3992" s="89">
        <v>94684</v>
      </c>
      <c r="B3992" s="70" t="s">
        <v>4446</v>
      </c>
      <c r="C3992" s="71" t="s">
        <v>45</v>
      </c>
      <c r="D3992" s="14">
        <v>73.97</v>
      </c>
    </row>
    <row r="3993" spans="1:5" ht="30">
      <c r="A3993" s="89">
        <v>94685</v>
      </c>
      <c r="B3993" s="70" t="s">
        <v>4447</v>
      </c>
      <c r="C3993" s="71" t="s">
        <v>45</v>
      </c>
      <c r="D3993" s="14">
        <v>68.739999999999995</v>
      </c>
    </row>
    <row r="3994" spans="1:5" ht="30">
      <c r="A3994" s="89">
        <v>94686</v>
      </c>
      <c r="B3994" s="70" t="s">
        <v>4448</v>
      </c>
      <c r="C3994" s="71" t="s">
        <v>45</v>
      </c>
      <c r="D3994" s="14">
        <v>137.83000000000001</v>
      </c>
    </row>
    <row r="3995" spans="1:5" ht="30">
      <c r="A3995" s="89">
        <v>94687</v>
      </c>
      <c r="B3995" s="70" t="s">
        <v>4449</v>
      </c>
      <c r="C3995" s="71" t="s">
        <v>45</v>
      </c>
      <c r="D3995" s="14">
        <v>116.3</v>
      </c>
    </row>
    <row r="3996" spans="1:5" ht="30">
      <c r="A3996" s="59">
        <v>94688</v>
      </c>
      <c r="B3996" s="70" t="s">
        <v>4450</v>
      </c>
      <c r="C3996" s="71" t="s">
        <v>45</v>
      </c>
      <c r="D3996" s="14">
        <v>8.06</v>
      </c>
    </row>
    <row r="3997" spans="1:5" ht="30">
      <c r="A3997" s="89">
        <v>94689</v>
      </c>
      <c r="B3997" s="70" t="s">
        <v>4451</v>
      </c>
      <c r="C3997" s="71" t="s">
        <v>45</v>
      </c>
      <c r="D3997" s="14">
        <v>9.35</v>
      </c>
    </row>
    <row r="3998" spans="1:5" ht="30">
      <c r="A3998" s="59">
        <v>94690</v>
      </c>
      <c r="B3998" s="70" t="s">
        <v>4452</v>
      </c>
      <c r="C3998" s="71" t="s">
        <v>45</v>
      </c>
      <c r="D3998" s="14">
        <v>9.1</v>
      </c>
    </row>
    <row r="3999" spans="1:5" ht="30">
      <c r="A3999" s="89">
        <v>94691</v>
      </c>
      <c r="B3999" s="70" t="s">
        <v>4453</v>
      </c>
      <c r="C3999" s="71" t="s">
        <v>45</v>
      </c>
      <c r="D3999" s="14">
        <v>10.6</v>
      </c>
    </row>
    <row r="4000" spans="1:5" ht="30">
      <c r="A4000" s="89">
        <v>94692</v>
      </c>
      <c r="B4000" s="70" t="s">
        <v>4454</v>
      </c>
      <c r="C4000" s="71" t="s">
        <v>45</v>
      </c>
      <c r="D4000" s="14">
        <v>15.71</v>
      </c>
    </row>
    <row r="4001" spans="1:4" ht="30">
      <c r="A4001" s="59">
        <v>94693</v>
      </c>
      <c r="B4001" s="70" t="s">
        <v>4455</v>
      </c>
      <c r="C4001" s="71" t="s">
        <v>45</v>
      </c>
      <c r="D4001" s="14">
        <v>15.63</v>
      </c>
    </row>
    <row r="4002" spans="1:4" ht="30">
      <c r="A4002" s="59">
        <v>94694</v>
      </c>
      <c r="B4002" s="70" t="s">
        <v>4456</v>
      </c>
      <c r="C4002" s="71" t="s">
        <v>45</v>
      </c>
      <c r="D4002" s="14">
        <v>16.3</v>
      </c>
    </row>
    <row r="4003" spans="1:4" ht="30">
      <c r="A4003" s="59">
        <v>94695</v>
      </c>
      <c r="B4003" s="70" t="s">
        <v>4457</v>
      </c>
      <c r="C4003" s="71" t="s">
        <v>45</v>
      </c>
      <c r="D4003" s="14">
        <v>18.88</v>
      </c>
    </row>
    <row r="4004" spans="1:4" ht="30">
      <c r="A4004" s="59">
        <v>94696</v>
      </c>
      <c r="B4004" s="70" t="s">
        <v>4458</v>
      </c>
      <c r="C4004" s="71" t="s">
        <v>45</v>
      </c>
      <c r="D4004" s="14">
        <v>34.619999999999997</v>
      </c>
    </row>
    <row r="4005" spans="1:4" ht="30">
      <c r="A4005" s="59">
        <v>94697</v>
      </c>
      <c r="B4005" s="70" t="s">
        <v>4459</v>
      </c>
      <c r="C4005" s="71" t="s">
        <v>45</v>
      </c>
      <c r="D4005" s="14">
        <v>48.02</v>
      </c>
    </row>
    <row r="4006" spans="1:4" ht="30">
      <c r="A4006" s="59">
        <v>94698</v>
      </c>
      <c r="B4006" s="70" t="s">
        <v>4460</v>
      </c>
      <c r="C4006" s="71" t="s">
        <v>45</v>
      </c>
      <c r="D4006" s="14">
        <v>42.88</v>
      </c>
    </row>
    <row r="4007" spans="1:4" ht="30">
      <c r="A4007" s="59">
        <v>94699</v>
      </c>
      <c r="B4007" s="70" t="s">
        <v>4461</v>
      </c>
      <c r="C4007" s="71" t="s">
        <v>45</v>
      </c>
      <c r="D4007" s="14">
        <v>79.78</v>
      </c>
    </row>
    <row r="4008" spans="1:4" ht="30">
      <c r="A4008" s="59">
        <v>94700</v>
      </c>
      <c r="B4008" s="70" t="s">
        <v>4462</v>
      </c>
      <c r="C4008" s="71" t="s">
        <v>45</v>
      </c>
      <c r="D4008" s="14">
        <v>72.14</v>
      </c>
    </row>
    <row r="4009" spans="1:4" ht="30">
      <c r="A4009" s="59">
        <v>94701</v>
      </c>
      <c r="B4009" s="70" t="s">
        <v>4463</v>
      </c>
      <c r="C4009" s="71" t="s">
        <v>45</v>
      </c>
      <c r="D4009" s="14">
        <v>118.01</v>
      </c>
    </row>
    <row r="4010" spans="1:4" ht="30">
      <c r="A4010" s="59">
        <v>94702</v>
      </c>
      <c r="B4010" s="70" t="s">
        <v>4464</v>
      </c>
      <c r="C4010" s="71" t="s">
        <v>45</v>
      </c>
      <c r="D4010" s="14">
        <v>96.53</v>
      </c>
    </row>
    <row r="4011" spans="1:4" ht="30">
      <c r="A4011" s="89">
        <v>94703</v>
      </c>
      <c r="B4011" s="70" t="s">
        <v>4465</v>
      </c>
      <c r="C4011" s="71" t="s">
        <v>45</v>
      </c>
      <c r="D4011" s="14">
        <v>17.399999999999999</v>
      </c>
    </row>
    <row r="4012" spans="1:4" ht="30">
      <c r="A4012" s="89">
        <v>94704</v>
      </c>
      <c r="B4012" s="70" t="s">
        <v>738</v>
      </c>
      <c r="C4012" s="71" t="s">
        <v>45</v>
      </c>
      <c r="D4012" s="14">
        <v>20.32</v>
      </c>
    </row>
    <row r="4013" spans="1:4" ht="30">
      <c r="A4013" s="59">
        <v>94705</v>
      </c>
      <c r="B4013" s="70" t="s">
        <v>4466</v>
      </c>
      <c r="C4013" s="71" t="s">
        <v>45</v>
      </c>
      <c r="D4013" s="14">
        <v>29.14</v>
      </c>
    </row>
    <row r="4014" spans="1:4" ht="30">
      <c r="A4014" s="59">
        <v>94706</v>
      </c>
      <c r="B4014" s="70" t="s">
        <v>4467</v>
      </c>
      <c r="C4014" s="71" t="s">
        <v>45</v>
      </c>
      <c r="D4014" s="14">
        <v>38.72</v>
      </c>
    </row>
    <row r="4015" spans="1:4" ht="30">
      <c r="A4015" s="89">
        <v>94707</v>
      </c>
      <c r="B4015" s="70" t="s">
        <v>739</v>
      </c>
      <c r="C4015" s="71" t="s">
        <v>45</v>
      </c>
      <c r="D4015" s="14">
        <v>44.44</v>
      </c>
    </row>
    <row r="4016" spans="1:4" ht="30">
      <c r="A4016" s="89">
        <v>94708</v>
      </c>
      <c r="B4016" s="70" t="s">
        <v>4468</v>
      </c>
      <c r="C4016" s="71" t="s">
        <v>45</v>
      </c>
      <c r="D4016" s="14">
        <v>19.079999999999998</v>
      </c>
    </row>
    <row r="4017" spans="1:4" ht="30">
      <c r="A4017" s="59">
        <v>94709</v>
      </c>
      <c r="B4017" s="70" t="s">
        <v>4469</v>
      </c>
      <c r="C4017" s="71" t="s">
        <v>45</v>
      </c>
      <c r="D4017" s="14">
        <v>22.33</v>
      </c>
    </row>
    <row r="4018" spans="1:4" ht="30">
      <c r="A4018" s="89">
        <v>94710</v>
      </c>
      <c r="B4018" s="70" t="s">
        <v>4470</v>
      </c>
      <c r="C4018" s="71" t="s">
        <v>45</v>
      </c>
      <c r="D4018" s="14">
        <v>28.49</v>
      </c>
    </row>
    <row r="4019" spans="1:4" ht="30">
      <c r="A4019" s="89">
        <v>94711</v>
      </c>
      <c r="B4019" s="70" t="s">
        <v>4471</v>
      </c>
      <c r="C4019" s="71" t="s">
        <v>45</v>
      </c>
      <c r="D4019" s="14">
        <v>38.479999999999997</v>
      </c>
    </row>
    <row r="4020" spans="1:4" ht="30">
      <c r="A4020" s="59">
        <v>94712</v>
      </c>
      <c r="B4020" s="70" t="s">
        <v>4472</v>
      </c>
      <c r="C4020" s="71" t="s">
        <v>45</v>
      </c>
      <c r="D4020" s="14">
        <v>48.98</v>
      </c>
    </row>
    <row r="4021" spans="1:4" ht="30">
      <c r="A4021" s="59">
        <v>94713</v>
      </c>
      <c r="B4021" s="70" t="s">
        <v>4473</v>
      </c>
      <c r="C4021" s="71" t="s">
        <v>45</v>
      </c>
      <c r="D4021" s="14">
        <v>142.18</v>
      </c>
    </row>
    <row r="4022" spans="1:4" ht="30">
      <c r="A4022" s="59">
        <v>94714</v>
      </c>
      <c r="B4022" s="70" t="s">
        <v>4474</v>
      </c>
      <c r="C4022" s="71" t="s">
        <v>45</v>
      </c>
      <c r="D4022" s="14">
        <v>185.71</v>
      </c>
    </row>
    <row r="4023" spans="1:4" ht="30">
      <c r="A4023" s="59">
        <v>94715</v>
      </c>
      <c r="B4023" s="70" t="s">
        <v>4475</v>
      </c>
      <c r="C4023" s="71" t="s">
        <v>45</v>
      </c>
      <c r="D4023" s="14">
        <v>258.55</v>
      </c>
    </row>
    <row r="4024" spans="1:4" ht="30">
      <c r="A4024" s="59">
        <v>94724</v>
      </c>
      <c r="B4024" s="70" t="s">
        <v>4476</v>
      </c>
      <c r="C4024" s="71" t="s">
        <v>45</v>
      </c>
      <c r="D4024" s="14">
        <v>14.4</v>
      </c>
    </row>
    <row r="4025" spans="1:4" ht="30">
      <c r="A4025" s="59">
        <v>94725</v>
      </c>
      <c r="B4025" s="70" t="s">
        <v>4477</v>
      </c>
      <c r="C4025" s="71" t="s">
        <v>45</v>
      </c>
      <c r="D4025" s="14">
        <v>4.37</v>
      </c>
    </row>
    <row r="4026" spans="1:4" ht="30">
      <c r="A4026" s="59">
        <v>94726</v>
      </c>
      <c r="B4026" s="70" t="s">
        <v>4478</v>
      </c>
      <c r="C4026" s="71" t="s">
        <v>45</v>
      </c>
      <c r="D4026" s="14">
        <v>21.57</v>
      </c>
    </row>
    <row r="4027" spans="1:4" ht="30">
      <c r="A4027" s="59">
        <v>94727</v>
      </c>
      <c r="B4027" s="70" t="s">
        <v>4479</v>
      </c>
      <c r="C4027" s="71" t="s">
        <v>45</v>
      </c>
      <c r="D4027" s="14">
        <v>5.7</v>
      </c>
    </row>
    <row r="4028" spans="1:4" ht="30">
      <c r="A4028" s="89">
        <v>94728</v>
      </c>
      <c r="B4028" s="70" t="s">
        <v>4480</v>
      </c>
      <c r="C4028" s="71" t="s">
        <v>45</v>
      </c>
      <c r="D4028" s="14">
        <v>78.62</v>
      </c>
    </row>
    <row r="4029" spans="1:4" ht="30">
      <c r="A4029" s="89">
        <v>94729</v>
      </c>
      <c r="B4029" s="70" t="s">
        <v>4481</v>
      </c>
      <c r="C4029" s="71" t="s">
        <v>45</v>
      </c>
      <c r="D4029" s="14">
        <v>9.56</v>
      </c>
    </row>
    <row r="4030" spans="1:4" ht="30">
      <c r="A4030" s="59">
        <v>94730</v>
      </c>
      <c r="B4030" s="70" t="s">
        <v>4482</v>
      </c>
      <c r="C4030" s="71" t="s">
        <v>45</v>
      </c>
      <c r="D4030" s="14">
        <v>95.15</v>
      </c>
    </row>
    <row r="4031" spans="1:4" ht="30">
      <c r="A4031" s="59">
        <v>94731</v>
      </c>
      <c r="B4031" s="70" t="s">
        <v>4483</v>
      </c>
      <c r="C4031" s="71" t="s">
        <v>45</v>
      </c>
      <c r="D4031" s="14">
        <v>11.57</v>
      </c>
    </row>
    <row r="4032" spans="1:4" ht="30">
      <c r="A4032" s="59">
        <v>94733</v>
      </c>
      <c r="B4032" s="70" t="s">
        <v>4484</v>
      </c>
      <c r="C4032" s="71" t="s">
        <v>45</v>
      </c>
      <c r="D4032" s="14">
        <v>22.05</v>
      </c>
    </row>
    <row r="4033" spans="1:4" ht="30">
      <c r="A4033" s="89">
        <v>94737</v>
      </c>
      <c r="B4033" s="70" t="s">
        <v>4485</v>
      </c>
      <c r="C4033" s="71" t="s">
        <v>45</v>
      </c>
      <c r="D4033" s="14">
        <v>85.86</v>
      </c>
    </row>
    <row r="4034" spans="1:4" ht="30">
      <c r="A4034" s="59">
        <v>94740</v>
      </c>
      <c r="B4034" s="70" t="s">
        <v>4486</v>
      </c>
      <c r="C4034" s="71" t="s">
        <v>45</v>
      </c>
      <c r="D4034" s="14">
        <v>6.72</v>
      </c>
    </row>
    <row r="4035" spans="1:4" ht="30">
      <c r="A4035" s="89">
        <v>94741</v>
      </c>
      <c r="B4035" s="70" t="s">
        <v>4487</v>
      </c>
      <c r="C4035" s="71" t="s">
        <v>45</v>
      </c>
      <c r="D4035" s="14">
        <v>7.93</v>
      </c>
    </row>
    <row r="4036" spans="1:4" ht="30">
      <c r="A4036" s="89">
        <v>94742</v>
      </c>
      <c r="B4036" s="70" t="s">
        <v>4488</v>
      </c>
      <c r="C4036" s="71" t="s">
        <v>45</v>
      </c>
      <c r="D4036" s="14">
        <v>9.2799999999999994</v>
      </c>
    </row>
    <row r="4037" spans="1:4" ht="30">
      <c r="A4037" s="89">
        <v>94743</v>
      </c>
      <c r="B4037" s="70" t="s">
        <v>4489</v>
      </c>
      <c r="C4037" s="71" t="s">
        <v>45</v>
      </c>
      <c r="D4037" s="14">
        <v>10.050000000000001</v>
      </c>
    </row>
    <row r="4038" spans="1:4" ht="30">
      <c r="A4038" s="59">
        <v>94744</v>
      </c>
      <c r="B4038" s="70" t="s">
        <v>4490</v>
      </c>
      <c r="C4038" s="71" t="s">
        <v>45</v>
      </c>
      <c r="D4038" s="14">
        <v>14.37</v>
      </c>
    </row>
    <row r="4039" spans="1:4" ht="30">
      <c r="A4039" s="89">
        <v>94746</v>
      </c>
      <c r="B4039" s="70" t="s">
        <v>4491</v>
      </c>
      <c r="C4039" s="71" t="s">
        <v>45</v>
      </c>
      <c r="D4039" s="14">
        <v>19.48</v>
      </c>
    </row>
    <row r="4040" spans="1:4" ht="30">
      <c r="A4040" s="59">
        <v>94748</v>
      </c>
      <c r="B4040" s="70" t="s">
        <v>4492</v>
      </c>
      <c r="C4040" s="71" t="s">
        <v>45</v>
      </c>
      <c r="D4040" s="14">
        <v>39.33</v>
      </c>
    </row>
    <row r="4041" spans="1:4" ht="30">
      <c r="A4041" s="59">
        <v>94750</v>
      </c>
      <c r="B4041" s="70" t="s">
        <v>4493</v>
      </c>
      <c r="C4041" s="71" t="s">
        <v>45</v>
      </c>
      <c r="D4041" s="14">
        <v>87.6</v>
      </c>
    </row>
    <row r="4042" spans="1:4" ht="30">
      <c r="A4042" s="89">
        <v>94752</v>
      </c>
      <c r="B4042" s="70" t="s">
        <v>4494</v>
      </c>
      <c r="C4042" s="71" t="s">
        <v>45</v>
      </c>
      <c r="D4042" s="14">
        <v>109.85</v>
      </c>
    </row>
    <row r="4043" spans="1:4" ht="30">
      <c r="A4043" s="59">
        <v>94756</v>
      </c>
      <c r="B4043" s="70" t="s">
        <v>4495</v>
      </c>
      <c r="C4043" s="71" t="s">
        <v>45</v>
      </c>
      <c r="D4043" s="14">
        <v>8.64</v>
      </c>
    </row>
    <row r="4044" spans="1:4" ht="30">
      <c r="A4044" s="89">
        <v>94757</v>
      </c>
      <c r="B4044" s="70" t="s">
        <v>4496</v>
      </c>
      <c r="C4044" s="71" t="s">
        <v>45</v>
      </c>
      <c r="D4044" s="14">
        <v>10.93</v>
      </c>
    </row>
    <row r="4045" spans="1:4" ht="30">
      <c r="A4045" s="59">
        <v>94758</v>
      </c>
      <c r="B4045" s="70" t="s">
        <v>4497</v>
      </c>
      <c r="C4045" s="71" t="s">
        <v>45</v>
      </c>
      <c r="D4045" s="14">
        <v>25.06</v>
      </c>
    </row>
    <row r="4046" spans="1:4" ht="30">
      <c r="A4046" s="89">
        <v>94759</v>
      </c>
      <c r="B4046" s="70" t="s">
        <v>4498</v>
      </c>
      <c r="C4046" s="71" t="s">
        <v>45</v>
      </c>
      <c r="D4046" s="14">
        <v>30.15</v>
      </c>
    </row>
    <row r="4047" spans="1:4" ht="30">
      <c r="A4047" s="59">
        <v>94760</v>
      </c>
      <c r="B4047" s="70" t="s">
        <v>4499</v>
      </c>
      <c r="C4047" s="71" t="s">
        <v>45</v>
      </c>
      <c r="D4047" s="14">
        <v>49.76</v>
      </c>
    </row>
    <row r="4048" spans="1:4" ht="30">
      <c r="A4048" s="59">
        <v>94761</v>
      </c>
      <c r="B4048" s="70" t="s">
        <v>4500</v>
      </c>
      <c r="C4048" s="71" t="s">
        <v>45</v>
      </c>
      <c r="D4048" s="14">
        <v>100.78</v>
      </c>
    </row>
    <row r="4049" spans="1:5" ht="30">
      <c r="A4049" s="59">
        <v>94762</v>
      </c>
      <c r="B4049" s="70" t="s">
        <v>4501</v>
      </c>
      <c r="C4049" s="71" t="s">
        <v>45</v>
      </c>
      <c r="D4049" s="14">
        <v>132.68</v>
      </c>
    </row>
    <row r="4050" spans="1:5" ht="30">
      <c r="A4050" s="89">
        <v>94783</v>
      </c>
      <c r="B4050" s="70" t="s">
        <v>4502</v>
      </c>
      <c r="C4050" s="71" t="s">
        <v>45</v>
      </c>
      <c r="D4050" s="14">
        <v>14.84</v>
      </c>
    </row>
    <row r="4051" spans="1:5" ht="30">
      <c r="A4051" s="89">
        <v>94785</v>
      </c>
      <c r="B4051" s="70" t="s">
        <v>4503</v>
      </c>
      <c r="C4051" s="71" t="s">
        <v>45</v>
      </c>
      <c r="D4051" s="14">
        <v>26.74</v>
      </c>
    </row>
    <row r="4052" spans="1:5" ht="30">
      <c r="A4052" s="59">
        <v>94786</v>
      </c>
      <c r="B4052" s="70" t="s">
        <v>740</v>
      </c>
      <c r="C4052" s="71" t="s">
        <v>45</v>
      </c>
      <c r="D4052" s="14">
        <v>34.93</v>
      </c>
    </row>
    <row r="4053" spans="1:5" ht="30">
      <c r="A4053" s="89">
        <v>94787</v>
      </c>
      <c r="B4053" s="70" t="s">
        <v>741</v>
      </c>
      <c r="C4053" s="71" t="s">
        <v>45</v>
      </c>
      <c r="D4053" s="14">
        <v>45.86</v>
      </c>
    </row>
    <row r="4054" spans="1:5" ht="30">
      <c r="A4054" s="59">
        <v>94788</v>
      </c>
      <c r="B4054" s="70" t="s">
        <v>4504</v>
      </c>
      <c r="C4054" s="71" t="s">
        <v>45</v>
      </c>
      <c r="D4054" s="14">
        <v>59.95</v>
      </c>
    </row>
    <row r="4055" spans="1:5" ht="30">
      <c r="A4055" s="89">
        <v>94789</v>
      </c>
      <c r="B4055" s="70" t="s">
        <v>742</v>
      </c>
      <c r="C4055" s="71" t="s">
        <v>45</v>
      </c>
      <c r="D4055" s="14">
        <v>184.88</v>
      </c>
    </row>
    <row r="4056" spans="1:5" ht="30">
      <c r="A4056" s="89">
        <v>94790</v>
      </c>
      <c r="B4056" s="70" t="s">
        <v>4505</v>
      </c>
      <c r="C4056" s="71" t="s">
        <v>45</v>
      </c>
      <c r="D4056" s="14">
        <v>243.22</v>
      </c>
    </row>
    <row r="4057" spans="1:5" ht="30">
      <c r="A4057" s="59">
        <v>94791</v>
      </c>
      <c r="B4057" s="70" t="s">
        <v>4506</v>
      </c>
      <c r="C4057" s="71" t="s">
        <v>45</v>
      </c>
      <c r="D4057" s="14">
        <v>362.16</v>
      </c>
      <c r="E4057" s="3"/>
    </row>
    <row r="4058" spans="1:5" ht="30">
      <c r="A4058" s="89">
        <v>94863</v>
      </c>
      <c r="B4058" s="63" t="s">
        <v>4507</v>
      </c>
      <c r="C4058" s="64" t="s">
        <v>45</v>
      </c>
      <c r="D4058" s="65">
        <v>71.34</v>
      </c>
      <c r="E4058" s="3"/>
    </row>
    <row r="4059" spans="1:5" ht="30">
      <c r="A4059" s="89">
        <v>95141</v>
      </c>
      <c r="B4059" s="66" t="s">
        <v>4508</v>
      </c>
      <c r="C4059" s="67" t="s">
        <v>45</v>
      </c>
      <c r="D4059" s="68">
        <v>23.84</v>
      </c>
      <c r="E4059" s="3"/>
    </row>
    <row r="4060" spans="1:5" ht="30">
      <c r="A4060" s="59">
        <v>95237</v>
      </c>
      <c r="B4060" s="66" t="s">
        <v>4509</v>
      </c>
      <c r="C4060" s="67" t="s">
        <v>45</v>
      </c>
      <c r="D4060" s="68">
        <v>15.54</v>
      </c>
      <c r="E4060" s="3"/>
    </row>
    <row r="4061" spans="1:5" ht="30">
      <c r="A4061" s="59">
        <v>95693</v>
      </c>
      <c r="B4061" s="70" t="s">
        <v>4510</v>
      </c>
      <c r="C4061" s="71" t="s">
        <v>45</v>
      </c>
      <c r="D4061" s="14">
        <v>35.89</v>
      </c>
    </row>
    <row r="4062" spans="1:5" ht="30">
      <c r="A4062" s="59">
        <v>95694</v>
      </c>
      <c r="B4062" s="70" t="s">
        <v>743</v>
      </c>
      <c r="C4062" s="71" t="s">
        <v>45</v>
      </c>
      <c r="D4062" s="14">
        <v>42.23</v>
      </c>
    </row>
    <row r="4063" spans="1:5" ht="30">
      <c r="A4063" s="59">
        <v>95695</v>
      </c>
      <c r="B4063" s="70" t="s">
        <v>4511</v>
      </c>
      <c r="C4063" s="71" t="s">
        <v>45</v>
      </c>
      <c r="D4063" s="14">
        <v>40.799999999999997</v>
      </c>
    </row>
    <row r="4064" spans="1:5">
      <c r="A4064" s="59">
        <v>95696</v>
      </c>
      <c r="B4064" s="70" t="s">
        <v>6503</v>
      </c>
      <c r="C4064" s="71" t="s">
        <v>45</v>
      </c>
      <c r="D4064" s="14">
        <v>31.6</v>
      </c>
    </row>
    <row r="4065" spans="1:5" ht="30">
      <c r="A4065" s="59">
        <v>96637</v>
      </c>
      <c r="B4065" s="70" t="s">
        <v>4512</v>
      </c>
      <c r="C4065" s="71" t="s">
        <v>45</v>
      </c>
      <c r="D4065" s="14">
        <v>10.050000000000001</v>
      </c>
    </row>
    <row r="4066" spans="1:5" ht="30">
      <c r="A4066" s="59">
        <v>96638</v>
      </c>
      <c r="B4066" s="70" t="s">
        <v>4513</v>
      </c>
      <c r="C4066" s="71" t="s">
        <v>45</v>
      </c>
      <c r="D4066" s="14">
        <v>9.74</v>
      </c>
    </row>
    <row r="4067" spans="1:5">
      <c r="A4067" s="59">
        <v>96639</v>
      </c>
      <c r="B4067" s="70" t="s">
        <v>4514</v>
      </c>
      <c r="C4067" s="71" t="s">
        <v>45</v>
      </c>
      <c r="D4067" s="14">
        <v>6.94</v>
      </c>
    </row>
    <row r="4068" spans="1:5" ht="30">
      <c r="A4068" s="59">
        <v>96640</v>
      </c>
      <c r="B4068" s="70" t="s">
        <v>4515</v>
      </c>
      <c r="C4068" s="71" t="s">
        <v>45</v>
      </c>
      <c r="D4068" s="14">
        <v>15.41</v>
      </c>
    </row>
    <row r="4069" spans="1:5" ht="30">
      <c r="A4069" s="59">
        <v>96641</v>
      </c>
      <c r="B4069" s="66" t="s">
        <v>4516</v>
      </c>
      <c r="C4069" s="67" t="s">
        <v>45</v>
      </c>
      <c r="D4069" s="68">
        <v>12.38</v>
      </c>
      <c r="E4069" s="3"/>
    </row>
    <row r="4070" spans="1:5" ht="30">
      <c r="A4070" s="59">
        <v>96642</v>
      </c>
      <c r="B4070" s="63" t="s">
        <v>4517</v>
      </c>
      <c r="C4070" s="64" t="s">
        <v>45</v>
      </c>
      <c r="D4070" s="65">
        <v>13.32</v>
      </c>
      <c r="E4070" s="3"/>
    </row>
    <row r="4071" spans="1:5" ht="30">
      <c r="A4071" s="59">
        <v>96643</v>
      </c>
      <c r="B4071" s="66" t="s">
        <v>4518</v>
      </c>
      <c r="C4071" s="67" t="s">
        <v>45</v>
      </c>
      <c r="D4071" s="68">
        <v>31.05</v>
      </c>
      <c r="E4071" s="3"/>
    </row>
    <row r="4072" spans="1:5" ht="30">
      <c r="A4072" s="59">
        <v>96650</v>
      </c>
      <c r="B4072" s="63" t="s">
        <v>4519</v>
      </c>
      <c r="C4072" s="64" t="s">
        <v>45</v>
      </c>
      <c r="D4072" s="65">
        <v>7.34</v>
      </c>
      <c r="E4072" s="3"/>
    </row>
    <row r="4073" spans="1:5" ht="30">
      <c r="A4073" s="89">
        <v>96651</v>
      </c>
      <c r="B4073" s="70" t="s">
        <v>4520</v>
      </c>
      <c r="C4073" s="71" t="s">
        <v>45</v>
      </c>
      <c r="D4073" s="14">
        <v>7.03</v>
      </c>
      <c r="E4073" s="3"/>
    </row>
    <row r="4074" spans="1:5" ht="30">
      <c r="A4074" s="59">
        <v>96652</v>
      </c>
      <c r="B4074" s="70" t="s">
        <v>4521</v>
      </c>
      <c r="C4074" s="71" t="s">
        <v>45</v>
      </c>
      <c r="D4074" s="14">
        <v>14.19</v>
      </c>
    </row>
    <row r="4075" spans="1:5" ht="30">
      <c r="A4075" s="59">
        <v>96653</v>
      </c>
      <c r="B4075" s="70" t="s">
        <v>4522</v>
      </c>
      <c r="C4075" s="71" t="s">
        <v>45</v>
      </c>
      <c r="D4075" s="14">
        <v>14.16</v>
      </c>
    </row>
    <row r="4076" spans="1:5" ht="30">
      <c r="A4076" s="59">
        <v>96654</v>
      </c>
      <c r="B4076" s="70" t="s">
        <v>4523</v>
      </c>
      <c r="C4076" s="71" t="s">
        <v>45</v>
      </c>
      <c r="D4076" s="14">
        <v>23.3</v>
      </c>
    </row>
    <row r="4077" spans="1:5" ht="30">
      <c r="A4077" s="89">
        <v>96655</v>
      </c>
      <c r="B4077" s="66" t="s">
        <v>4524</v>
      </c>
      <c r="C4077" s="67" t="s">
        <v>45</v>
      </c>
      <c r="D4077" s="68">
        <v>22.97</v>
      </c>
      <c r="E4077" s="3"/>
    </row>
    <row r="4078" spans="1:5" ht="30">
      <c r="A4078" s="59">
        <v>96656</v>
      </c>
      <c r="B4078" s="66" t="s">
        <v>4525</v>
      </c>
      <c r="C4078" s="67" t="s">
        <v>45</v>
      </c>
      <c r="D4078" s="68">
        <v>5.16</v>
      </c>
      <c r="E4078" s="3"/>
    </row>
    <row r="4079" spans="1:5" ht="30">
      <c r="A4079" s="59">
        <v>96657</v>
      </c>
      <c r="B4079" s="63" t="s">
        <v>4526</v>
      </c>
      <c r="C4079" s="64" t="s">
        <v>45</v>
      </c>
      <c r="D4079" s="65">
        <v>13.63</v>
      </c>
      <c r="E4079" s="3"/>
    </row>
    <row r="4080" spans="1:5" ht="30">
      <c r="A4080" s="59">
        <v>96658</v>
      </c>
      <c r="B4080" s="63" t="s">
        <v>4527</v>
      </c>
      <c r="C4080" s="64" t="s">
        <v>45</v>
      </c>
      <c r="D4080" s="65">
        <v>10.6</v>
      </c>
      <c r="E4080" s="3"/>
    </row>
    <row r="4081" spans="1:5">
      <c r="A4081" s="59">
        <v>96659</v>
      </c>
      <c r="B4081" s="66" t="s">
        <v>4528</v>
      </c>
      <c r="C4081" s="67" t="s">
        <v>45</v>
      </c>
      <c r="D4081" s="68">
        <v>9.57</v>
      </c>
      <c r="E4081" s="3"/>
    </row>
    <row r="4082" spans="1:5" ht="30">
      <c r="A4082" s="59">
        <v>96660</v>
      </c>
      <c r="B4082" s="63" t="s">
        <v>4529</v>
      </c>
      <c r="C4082" s="64" t="s">
        <v>45</v>
      </c>
      <c r="D4082" s="65">
        <v>23.69</v>
      </c>
      <c r="E4082" s="3"/>
    </row>
    <row r="4083" spans="1:5" ht="30">
      <c r="A4083" s="59">
        <v>96661</v>
      </c>
      <c r="B4083" s="66" t="s">
        <v>4530</v>
      </c>
      <c r="C4083" s="67" t="s">
        <v>45</v>
      </c>
      <c r="D4083" s="68">
        <v>19.04</v>
      </c>
      <c r="E4083" s="3"/>
    </row>
    <row r="4084" spans="1:5" ht="30">
      <c r="A4084" s="59">
        <v>96662</v>
      </c>
      <c r="B4084" s="63" t="s">
        <v>4531</v>
      </c>
      <c r="C4084" s="64" t="s">
        <v>45</v>
      </c>
      <c r="D4084" s="65">
        <v>9.73</v>
      </c>
      <c r="E4084" s="3"/>
    </row>
    <row r="4085" spans="1:5">
      <c r="A4085" s="59">
        <v>96663</v>
      </c>
      <c r="B4085" s="66" t="s">
        <v>4532</v>
      </c>
      <c r="C4085" s="67" t="s">
        <v>45</v>
      </c>
      <c r="D4085" s="68">
        <v>16.89</v>
      </c>
      <c r="E4085" s="3"/>
    </row>
    <row r="4086" spans="1:5" ht="30">
      <c r="A4086" s="59">
        <v>96664</v>
      </c>
      <c r="B4086" s="66" t="s">
        <v>4533</v>
      </c>
      <c r="C4086" s="67" t="s">
        <v>45</v>
      </c>
      <c r="D4086" s="68">
        <v>17.88</v>
      </c>
      <c r="E4086" s="3"/>
    </row>
    <row r="4087" spans="1:5" ht="30">
      <c r="A4087" s="59">
        <v>96665</v>
      </c>
      <c r="B4087" s="66" t="s">
        <v>4534</v>
      </c>
      <c r="C4087" s="67" t="s">
        <v>45</v>
      </c>
      <c r="D4087" s="68">
        <v>9.68</v>
      </c>
      <c r="E4087" s="3"/>
    </row>
    <row r="4088" spans="1:5" ht="30">
      <c r="A4088" s="59">
        <v>96666</v>
      </c>
      <c r="B4088" s="63" t="s">
        <v>4535</v>
      </c>
      <c r="C4088" s="64" t="s">
        <v>45</v>
      </c>
      <c r="D4088" s="65">
        <v>18.989999999999998</v>
      </c>
      <c r="E4088" s="3"/>
    </row>
    <row r="4089" spans="1:5" ht="30">
      <c r="A4089" s="59">
        <v>96667</v>
      </c>
      <c r="B4089" s="63" t="s">
        <v>4536</v>
      </c>
      <c r="C4089" s="64" t="s">
        <v>45</v>
      </c>
      <c r="D4089" s="65">
        <v>32.47</v>
      </c>
      <c r="E4089" s="3"/>
    </row>
    <row r="4090" spans="1:5">
      <c r="A4090" s="59">
        <v>96684</v>
      </c>
      <c r="B4090" s="63" t="s">
        <v>4537</v>
      </c>
      <c r="C4090" s="64" t="s">
        <v>45</v>
      </c>
      <c r="D4090" s="65">
        <v>3.28</v>
      </c>
      <c r="E4090" s="3"/>
    </row>
    <row r="4091" spans="1:5">
      <c r="A4091" s="59">
        <v>96685</v>
      </c>
      <c r="B4091" s="63" t="s">
        <v>4538</v>
      </c>
      <c r="C4091" s="64" t="s">
        <v>45</v>
      </c>
      <c r="D4091" s="65">
        <v>2.97</v>
      </c>
      <c r="E4091" s="3"/>
    </row>
    <row r="4092" spans="1:5">
      <c r="A4092" s="59">
        <v>96686</v>
      </c>
      <c r="B4092" s="66" t="s">
        <v>4539</v>
      </c>
      <c r="C4092" s="67" t="s">
        <v>45</v>
      </c>
      <c r="D4092" s="68">
        <v>4.9000000000000004</v>
      </c>
      <c r="E4092" s="3"/>
    </row>
    <row r="4093" spans="1:5">
      <c r="A4093" s="59">
        <v>96687</v>
      </c>
      <c r="B4093" s="66" t="s">
        <v>4540</v>
      </c>
      <c r="C4093" s="67" t="s">
        <v>45</v>
      </c>
      <c r="D4093" s="68">
        <v>4.87</v>
      </c>
      <c r="E4093" s="3"/>
    </row>
    <row r="4094" spans="1:5">
      <c r="A4094" s="59">
        <v>96688</v>
      </c>
      <c r="B4094" s="63" t="s">
        <v>4541</v>
      </c>
      <c r="C4094" s="64" t="s">
        <v>45</v>
      </c>
      <c r="D4094" s="65">
        <v>8.27</v>
      </c>
      <c r="E4094" s="3"/>
    </row>
    <row r="4095" spans="1:5">
      <c r="A4095" s="59">
        <v>96689</v>
      </c>
      <c r="B4095" s="66" t="s">
        <v>4542</v>
      </c>
      <c r="C4095" s="67" t="s">
        <v>45</v>
      </c>
      <c r="D4095" s="68">
        <v>7.94</v>
      </c>
      <c r="E4095" s="3"/>
    </row>
    <row r="4096" spans="1:5">
      <c r="A4096" s="59">
        <v>96690</v>
      </c>
      <c r="B4096" s="63" t="s">
        <v>4543</v>
      </c>
      <c r="C4096" s="64" t="s">
        <v>45</v>
      </c>
      <c r="D4096" s="65">
        <v>15.07</v>
      </c>
      <c r="E4096" s="3"/>
    </row>
    <row r="4097" spans="1:5">
      <c r="A4097" s="59">
        <v>96691</v>
      </c>
      <c r="B4097" s="66" t="s">
        <v>4544</v>
      </c>
      <c r="C4097" s="67" t="s">
        <v>45</v>
      </c>
      <c r="D4097" s="68">
        <v>15.53</v>
      </c>
      <c r="E4097" s="3"/>
    </row>
    <row r="4098" spans="1:5">
      <c r="A4098" s="89">
        <v>96692</v>
      </c>
      <c r="B4098" s="63" t="s">
        <v>4545</v>
      </c>
      <c r="C4098" s="64" t="s">
        <v>45</v>
      </c>
      <c r="D4098" s="65">
        <v>22.83</v>
      </c>
      <c r="E4098" s="3"/>
    </row>
    <row r="4099" spans="1:5">
      <c r="A4099" s="59">
        <v>96693</v>
      </c>
      <c r="B4099" s="66" t="s">
        <v>4546</v>
      </c>
      <c r="C4099" s="67" t="s">
        <v>45</v>
      </c>
      <c r="D4099" s="68">
        <v>21.72</v>
      </c>
      <c r="E4099" s="3"/>
    </row>
    <row r="4100" spans="1:5">
      <c r="A4100" s="59">
        <v>96694</v>
      </c>
      <c r="B4100" s="63" t="s">
        <v>4547</v>
      </c>
      <c r="C4100" s="64" t="s">
        <v>45</v>
      </c>
      <c r="D4100" s="65">
        <v>48.66</v>
      </c>
      <c r="E4100" s="3"/>
    </row>
    <row r="4101" spans="1:5">
      <c r="A4101" s="59">
        <v>96695</v>
      </c>
      <c r="B4101" s="66" t="s">
        <v>4548</v>
      </c>
      <c r="C4101" s="67" t="s">
        <v>45</v>
      </c>
      <c r="D4101" s="68">
        <v>47.35</v>
      </c>
      <c r="E4101" s="3"/>
    </row>
    <row r="4102" spans="1:5">
      <c r="A4102" s="59">
        <v>96696</v>
      </c>
      <c r="B4102" s="63" t="s">
        <v>4549</v>
      </c>
      <c r="C4102" s="64" t="s">
        <v>45</v>
      </c>
      <c r="D4102" s="65">
        <v>73.040000000000006</v>
      </c>
      <c r="E4102" s="3"/>
    </row>
    <row r="4103" spans="1:5">
      <c r="A4103" s="59">
        <v>96697</v>
      </c>
      <c r="B4103" s="66" t="s">
        <v>4550</v>
      </c>
      <c r="C4103" s="67" t="s">
        <v>45</v>
      </c>
      <c r="D4103" s="68">
        <v>109.22</v>
      </c>
      <c r="E4103" s="3"/>
    </row>
    <row r="4104" spans="1:5">
      <c r="A4104" s="59">
        <v>96698</v>
      </c>
      <c r="B4104" s="63" t="s">
        <v>4551</v>
      </c>
      <c r="C4104" s="64" t="s">
        <v>45</v>
      </c>
      <c r="D4104" s="65">
        <v>2.46</v>
      </c>
      <c r="E4104" s="3"/>
    </row>
    <row r="4105" spans="1:5">
      <c r="A4105" s="59">
        <v>96699</v>
      </c>
      <c r="B4105" s="66" t="s">
        <v>4552</v>
      </c>
      <c r="C4105" s="67" t="s">
        <v>45</v>
      </c>
      <c r="D4105" s="68">
        <v>10.93</v>
      </c>
      <c r="E4105" s="3"/>
    </row>
    <row r="4106" spans="1:5">
      <c r="A4106" s="59">
        <v>96700</v>
      </c>
      <c r="B4106" s="63" t="s">
        <v>4553</v>
      </c>
      <c r="C4106" s="64" t="s">
        <v>45</v>
      </c>
      <c r="D4106" s="65">
        <v>7.9</v>
      </c>
      <c r="E4106" s="3"/>
    </row>
    <row r="4107" spans="1:5">
      <c r="A4107" s="59">
        <v>96701</v>
      </c>
      <c r="B4107" s="66" t="s">
        <v>4554</v>
      </c>
      <c r="C4107" s="67" t="s">
        <v>45</v>
      </c>
      <c r="D4107" s="68">
        <v>3.37</v>
      </c>
      <c r="E4107" s="3"/>
    </row>
    <row r="4108" spans="1:5">
      <c r="A4108" s="59">
        <v>96702</v>
      </c>
      <c r="B4108" s="63" t="s">
        <v>4555</v>
      </c>
      <c r="C4108" s="64" t="s">
        <v>45</v>
      </c>
      <c r="D4108" s="65">
        <v>3.53</v>
      </c>
      <c r="E4108" s="3"/>
    </row>
    <row r="4109" spans="1:5">
      <c r="A4109" s="59">
        <v>96703</v>
      </c>
      <c r="B4109" s="66" t="s">
        <v>4556</v>
      </c>
      <c r="C4109" s="67" t="s">
        <v>45</v>
      </c>
      <c r="D4109" s="68">
        <v>6.84</v>
      </c>
      <c r="E4109" s="3"/>
    </row>
    <row r="4110" spans="1:5">
      <c r="A4110" s="59">
        <v>96704</v>
      </c>
      <c r="B4110" s="66" t="s">
        <v>4557</v>
      </c>
      <c r="C4110" s="67" t="s">
        <v>45</v>
      </c>
      <c r="D4110" s="68">
        <v>7.83</v>
      </c>
      <c r="E4110" s="3"/>
    </row>
    <row r="4111" spans="1:5">
      <c r="A4111" s="59">
        <v>96705</v>
      </c>
      <c r="B4111" s="63" t="s">
        <v>4558</v>
      </c>
      <c r="C4111" s="64" t="s">
        <v>45</v>
      </c>
      <c r="D4111" s="65">
        <v>10.29</v>
      </c>
      <c r="E4111" s="3"/>
    </row>
    <row r="4112" spans="1:5">
      <c r="A4112" s="89">
        <v>96706</v>
      </c>
      <c r="B4112" s="66" t="s">
        <v>4559</v>
      </c>
      <c r="C4112" s="67" t="s">
        <v>45</v>
      </c>
      <c r="D4112" s="68">
        <v>15.5</v>
      </c>
      <c r="E4112" s="3"/>
    </row>
    <row r="4113" spans="1:5">
      <c r="A4113" s="59">
        <v>96707</v>
      </c>
      <c r="B4113" s="63" t="s">
        <v>4560</v>
      </c>
      <c r="C4113" s="64" t="s">
        <v>45</v>
      </c>
      <c r="D4113" s="65">
        <v>31.33</v>
      </c>
      <c r="E4113" s="3"/>
    </row>
    <row r="4114" spans="1:5">
      <c r="A4114" s="59">
        <v>96708</v>
      </c>
      <c r="B4114" s="66" t="s">
        <v>4561</v>
      </c>
      <c r="C4114" s="67" t="s">
        <v>45</v>
      </c>
      <c r="D4114" s="68">
        <v>49.15</v>
      </c>
      <c r="E4114" s="3"/>
    </row>
    <row r="4115" spans="1:5">
      <c r="A4115" s="59">
        <v>96709</v>
      </c>
      <c r="B4115" s="63" t="s">
        <v>4562</v>
      </c>
      <c r="C4115" s="64" t="s">
        <v>45</v>
      </c>
      <c r="D4115" s="65">
        <v>77.39</v>
      </c>
      <c r="E4115" s="3"/>
    </row>
    <row r="4116" spans="1:5">
      <c r="A4116" s="59">
        <v>96710</v>
      </c>
      <c r="B4116" s="66" t="s">
        <v>4563</v>
      </c>
      <c r="C4116" s="67" t="s">
        <v>45</v>
      </c>
      <c r="D4116" s="68">
        <v>4.3099999999999996</v>
      </c>
      <c r="E4116" s="3"/>
    </row>
    <row r="4117" spans="1:5">
      <c r="A4117" s="59">
        <v>96711</v>
      </c>
      <c r="B4117" s="63" t="s">
        <v>4564</v>
      </c>
      <c r="C4117" s="64" t="s">
        <v>45</v>
      </c>
      <c r="D4117" s="65">
        <v>6.63</v>
      </c>
      <c r="E4117" s="3"/>
    </row>
    <row r="4118" spans="1:5">
      <c r="A4118" s="59">
        <v>96712</v>
      </c>
      <c r="B4118" s="66" t="s">
        <v>4565</v>
      </c>
      <c r="C4118" s="67" t="s">
        <v>45</v>
      </c>
      <c r="D4118" s="68">
        <v>12.38</v>
      </c>
      <c r="E4118" s="3"/>
    </row>
    <row r="4119" spans="1:5">
      <c r="A4119" s="59">
        <v>96713</v>
      </c>
      <c r="B4119" s="63" t="s">
        <v>4566</v>
      </c>
      <c r="C4119" s="64" t="s">
        <v>45</v>
      </c>
      <c r="D4119" s="65">
        <v>17.3</v>
      </c>
      <c r="E4119" s="3"/>
    </row>
    <row r="4120" spans="1:5">
      <c r="A4120" s="59">
        <v>96714</v>
      </c>
      <c r="B4120" s="66" t="s">
        <v>4567</v>
      </c>
      <c r="C4120" s="67" t="s">
        <v>45</v>
      </c>
      <c r="D4120" s="68">
        <v>28.92</v>
      </c>
      <c r="E4120" s="3"/>
    </row>
    <row r="4121" spans="1:5">
      <c r="A4121" s="59">
        <v>96715</v>
      </c>
      <c r="B4121" s="63" t="s">
        <v>4568</v>
      </c>
      <c r="C4121" s="64" t="s">
        <v>45</v>
      </c>
      <c r="D4121" s="65">
        <v>53.06</v>
      </c>
      <c r="E4121" s="3"/>
    </row>
    <row r="4122" spans="1:5">
      <c r="A4122" s="59">
        <v>96716</v>
      </c>
      <c r="B4122" s="66" t="s">
        <v>4569</v>
      </c>
      <c r="C4122" s="67" t="s">
        <v>45</v>
      </c>
      <c r="D4122" s="68">
        <v>79.42</v>
      </c>
      <c r="E4122" s="3"/>
    </row>
    <row r="4123" spans="1:5">
      <c r="A4123" s="59">
        <v>96717</v>
      </c>
      <c r="B4123" s="63" t="s">
        <v>4570</v>
      </c>
      <c r="C4123" s="64" t="s">
        <v>45</v>
      </c>
      <c r="D4123" s="65">
        <v>124.56</v>
      </c>
      <c r="E4123" s="3"/>
    </row>
    <row r="4124" spans="1:5" ht="30">
      <c r="A4124" s="59">
        <v>96736</v>
      </c>
      <c r="B4124" s="66" t="s">
        <v>4571</v>
      </c>
      <c r="C4124" s="67" t="s">
        <v>45</v>
      </c>
      <c r="D4124" s="68">
        <v>3.94</v>
      </c>
      <c r="E4124" s="3"/>
    </row>
    <row r="4125" spans="1:5" ht="30">
      <c r="A4125" s="89">
        <v>96737</v>
      </c>
      <c r="B4125" s="63" t="s">
        <v>4572</v>
      </c>
      <c r="C4125" s="64" t="s">
        <v>45</v>
      </c>
      <c r="D4125" s="65">
        <v>4.41</v>
      </c>
      <c r="E4125" s="3"/>
    </row>
    <row r="4126" spans="1:5" ht="30">
      <c r="A4126" s="59">
        <v>96738</v>
      </c>
      <c r="B4126" s="66" t="s">
        <v>4573</v>
      </c>
      <c r="C4126" s="67" t="s">
        <v>45</v>
      </c>
      <c r="D4126" s="68">
        <v>12.88</v>
      </c>
      <c r="E4126" s="3"/>
    </row>
    <row r="4127" spans="1:5" ht="30">
      <c r="A4127" s="59">
        <v>96739</v>
      </c>
      <c r="B4127" s="63" t="s">
        <v>4574</v>
      </c>
      <c r="C4127" s="64" t="s">
        <v>45</v>
      </c>
      <c r="D4127" s="65">
        <v>5.68</v>
      </c>
      <c r="E4127" s="3"/>
    </row>
    <row r="4128" spans="1:5" ht="30">
      <c r="A4128" s="59">
        <v>96740</v>
      </c>
      <c r="B4128" s="66" t="s">
        <v>4575</v>
      </c>
      <c r="C4128" s="67" t="s">
        <v>45</v>
      </c>
      <c r="D4128" s="68">
        <v>19.8</v>
      </c>
      <c r="E4128" s="3"/>
    </row>
    <row r="4129" spans="1:5" ht="30">
      <c r="A4129" s="59">
        <v>96741</v>
      </c>
      <c r="B4129" s="63" t="s">
        <v>4576</v>
      </c>
      <c r="C4129" s="64" t="s">
        <v>45</v>
      </c>
      <c r="D4129" s="65">
        <v>8.44</v>
      </c>
      <c r="E4129" s="3"/>
    </row>
    <row r="4130" spans="1:5" ht="30">
      <c r="A4130" s="59">
        <v>96742</v>
      </c>
      <c r="B4130" s="63" t="s">
        <v>4577</v>
      </c>
      <c r="C4130" s="64" t="s">
        <v>45</v>
      </c>
      <c r="D4130" s="65">
        <v>12.82</v>
      </c>
      <c r="E4130" s="3"/>
    </row>
    <row r="4131" spans="1:5" ht="30">
      <c r="A4131" s="59">
        <v>96743</v>
      </c>
      <c r="B4131" s="66" t="s">
        <v>4578</v>
      </c>
      <c r="C4131" s="67" t="s">
        <v>45</v>
      </c>
      <c r="D4131" s="68">
        <v>16.170000000000002</v>
      </c>
      <c r="E4131" s="3"/>
    </row>
    <row r="4132" spans="1:5" ht="30">
      <c r="A4132" s="59">
        <v>96744</v>
      </c>
      <c r="B4132" s="63" t="s">
        <v>4579</v>
      </c>
      <c r="C4132" s="64" t="s">
        <v>45</v>
      </c>
      <c r="D4132" s="65">
        <v>33.83</v>
      </c>
      <c r="E4132" s="3"/>
    </row>
    <row r="4133" spans="1:5" ht="30">
      <c r="A4133" s="59">
        <v>96745</v>
      </c>
      <c r="B4133" s="66" t="s">
        <v>4580</v>
      </c>
      <c r="C4133" s="67" t="s">
        <v>45</v>
      </c>
      <c r="D4133" s="68">
        <v>48.55</v>
      </c>
      <c r="E4133" s="3"/>
    </row>
    <row r="4134" spans="1:5" ht="30">
      <c r="A4134" s="59">
        <v>96746</v>
      </c>
      <c r="B4134" s="63" t="s">
        <v>4581</v>
      </c>
      <c r="C4134" s="64" t="s">
        <v>45</v>
      </c>
      <c r="D4134" s="65">
        <v>77.36</v>
      </c>
      <c r="E4134" s="3"/>
    </row>
    <row r="4135" spans="1:5" ht="30">
      <c r="A4135" s="59">
        <v>96747</v>
      </c>
      <c r="B4135" s="66" t="s">
        <v>4582</v>
      </c>
      <c r="C4135" s="67" t="s">
        <v>45</v>
      </c>
      <c r="D4135" s="68">
        <v>5.66</v>
      </c>
      <c r="E4135" s="3"/>
    </row>
    <row r="4136" spans="1:5" ht="30">
      <c r="A4136" s="59">
        <v>96748</v>
      </c>
      <c r="B4136" s="63" t="s">
        <v>4583</v>
      </c>
      <c r="C4136" s="64" t="s">
        <v>45</v>
      </c>
      <c r="D4136" s="65">
        <v>6.24</v>
      </c>
      <c r="E4136" s="3"/>
    </row>
    <row r="4137" spans="1:5" ht="30">
      <c r="A4137" s="59">
        <v>96749</v>
      </c>
      <c r="B4137" s="66" t="s">
        <v>4584</v>
      </c>
      <c r="C4137" s="67" t="s">
        <v>45</v>
      </c>
      <c r="D4137" s="68">
        <v>8.39</v>
      </c>
      <c r="E4137" s="3"/>
    </row>
    <row r="4138" spans="1:5" ht="30">
      <c r="A4138" s="59">
        <v>96750</v>
      </c>
      <c r="B4138" s="63" t="s">
        <v>4585</v>
      </c>
      <c r="C4138" s="64" t="s">
        <v>45</v>
      </c>
      <c r="D4138" s="65">
        <v>10.66</v>
      </c>
      <c r="E4138" s="3"/>
    </row>
    <row r="4139" spans="1:5" ht="30">
      <c r="A4139" s="59">
        <v>96751</v>
      </c>
      <c r="B4139" s="66" t="s">
        <v>4586</v>
      </c>
      <c r="C4139" s="67" t="s">
        <v>45</v>
      </c>
      <c r="D4139" s="68">
        <v>18.84</v>
      </c>
      <c r="E4139" s="3"/>
    </row>
    <row r="4140" spans="1:5" ht="30">
      <c r="A4140" s="89">
        <v>96752</v>
      </c>
      <c r="B4140" s="63" t="s">
        <v>4587</v>
      </c>
      <c r="C4140" s="64" t="s">
        <v>45</v>
      </c>
      <c r="D4140" s="65">
        <v>23.82</v>
      </c>
      <c r="E4140" s="3"/>
    </row>
    <row r="4141" spans="1:5" ht="30">
      <c r="A4141" s="89">
        <v>96753</v>
      </c>
      <c r="B4141" s="63" t="s">
        <v>4588</v>
      </c>
      <c r="C4141" s="64" t="s">
        <v>45</v>
      </c>
      <c r="D4141" s="65">
        <v>52.4</v>
      </c>
      <c r="E4141" s="3"/>
    </row>
    <row r="4142" spans="1:5" ht="30">
      <c r="A4142" s="59">
        <v>96754</v>
      </c>
      <c r="B4142" s="63" t="s">
        <v>4589</v>
      </c>
      <c r="C4142" s="64" t="s">
        <v>45</v>
      </c>
      <c r="D4142" s="65">
        <v>72.12</v>
      </c>
      <c r="E4142" s="3"/>
    </row>
    <row r="4143" spans="1:5" ht="30">
      <c r="A4143" s="59">
        <v>96755</v>
      </c>
      <c r="B4143" s="63" t="s">
        <v>4590</v>
      </c>
      <c r="C4143" s="64" t="s">
        <v>45</v>
      </c>
      <c r="D4143" s="65">
        <v>109.19</v>
      </c>
      <c r="E4143" s="3"/>
    </row>
    <row r="4144" spans="1:5" ht="30">
      <c r="A4144" s="59">
        <v>96756</v>
      </c>
      <c r="B4144" s="66" t="s">
        <v>4591</v>
      </c>
      <c r="C4144" s="67" t="s">
        <v>45</v>
      </c>
      <c r="D4144" s="68">
        <v>9.74</v>
      </c>
      <c r="E4144" s="3"/>
    </row>
    <row r="4145" spans="1:5" ht="30">
      <c r="A4145" s="59">
        <v>96757</v>
      </c>
      <c r="B4145" s="70" t="s">
        <v>4592</v>
      </c>
      <c r="C4145" s="71" t="s">
        <v>45</v>
      </c>
      <c r="D4145" s="14">
        <v>9.43</v>
      </c>
    </row>
    <row r="4146" spans="1:5" ht="30">
      <c r="A4146" s="59">
        <v>96758</v>
      </c>
      <c r="B4146" s="63" t="s">
        <v>4593</v>
      </c>
      <c r="C4146" s="64" t="s">
        <v>45</v>
      </c>
      <c r="D4146" s="65">
        <v>11.26</v>
      </c>
      <c r="E4146" s="3"/>
    </row>
    <row r="4147" spans="1:5" ht="30">
      <c r="A4147" s="59">
        <v>96759</v>
      </c>
      <c r="B4147" s="66" t="s">
        <v>4594</v>
      </c>
      <c r="C4147" s="67" t="s">
        <v>45</v>
      </c>
      <c r="D4147" s="68">
        <v>15.58</v>
      </c>
      <c r="E4147" s="3"/>
    </row>
    <row r="4148" spans="1:5" ht="30">
      <c r="A4148" s="59">
        <v>96760</v>
      </c>
      <c r="B4148" s="66" t="s">
        <v>4595</v>
      </c>
      <c r="C4148" s="67" t="s">
        <v>45</v>
      </c>
      <c r="D4148" s="68">
        <v>22.33</v>
      </c>
      <c r="E4148" s="3"/>
    </row>
    <row r="4149" spans="1:5" ht="30">
      <c r="A4149" s="59">
        <v>96761</v>
      </c>
      <c r="B4149" s="63" t="s">
        <v>4596</v>
      </c>
      <c r="C4149" s="64" t="s">
        <v>45</v>
      </c>
      <c r="D4149" s="65">
        <v>30.28</v>
      </c>
      <c r="E4149" s="3"/>
    </row>
    <row r="4150" spans="1:5" ht="30">
      <c r="A4150" s="59">
        <v>96762</v>
      </c>
      <c r="B4150" s="63" t="s">
        <v>4597</v>
      </c>
      <c r="C4150" s="64" t="s">
        <v>45</v>
      </c>
      <c r="D4150" s="65">
        <v>58.01</v>
      </c>
      <c r="E4150" s="3"/>
    </row>
    <row r="4151" spans="1:5" ht="30">
      <c r="A4151" s="59">
        <v>96763</v>
      </c>
      <c r="B4151" s="66" t="s">
        <v>4598</v>
      </c>
      <c r="C4151" s="67" t="s">
        <v>45</v>
      </c>
      <c r="D4151" s="68">
        <v>78.16</v>
      </c>
      <c r="E4151" s="3"/>
    </row>
    <row r="4152" spans="1:5" ht="30">
      <c r="A4152" s="59">
        <v>96764</v>
      </c>
      <c r="B4152" s="63" t="s">
        <v>4599</v>
      </c>
      <c r="C4152" s="64" t="s">
        <v>45</v>
      </c>
      <c r="D4152" s="65">
        <v>124.49</v>
      </c>
      <c r="E4152" s="3"/>
    </row>
    <row r="4153" spans="1:5" ht="30">
      <c r="A4153" s="59">
        <v>96802</v>
      </c>
      <c r="B4153" s="66" t="s">
        <v>4600</v>
      </c>
      <c r="C4153" s="67" t="s">
        <v>45</v>
      </c>
      <c r="D4153" s="68">
        <v>202.01</v>
      </c>
      <c r="E4153" s="3"/>
    </row>
    <row r="4154" spans="1:5" ht="30">
      <c r="A4154" s="59">
        <v>96803</v>
      </c>
      <c r="B4154" s="63" t="s">
        <v>4601</v>
      </c>
      <c r="C4154" s="64" t="s">
        <v>45</v>
      </c>
      <c r="D4154" s="65">
        <v>103.88</v>
      </c>
      <c r="E4154" s="3"/>
    </row>
    <row r="4155" spans="1:5" ht="30">
      <c r="A4155" s="59">
        <v>96804</v>
      </c>
      <c r="B4155" s="66" t="s">
        <v>4602</v>
      </c>
      <c r="C4155" s="67" t="s">
        <v>45</v>
      </c>
      <c r="D4155" s="68">
        <v>186.34</v>
      </c>
      <c r="E4155" s="3"/>
    </row>
    <row r="4156" spans="1:5" ht="30">
      <c r="A4156" s="59">
        <v>96805</v>
      </c>
      <c r="B4156" s="63" t="s">
        <v>4603</v>
      </c>
      <c r="C4156" s="64" t="s">
        <v>45</v>
      </c>
      <c r="D4156" s="65">
        <v>208.87</v>
      </c>
      <c r="E4156" s="3"/>
    </row>
    <row r="4157" spans="1:5" ht="30">
      <c r="A4157" s="59">
        <v>96806</v>
      </c>
      <c r="B4157" s="63" t="s">
        <v>4604</v>
      </c>
      <c r="C4157" s="64" t="s">
        <v>45</v>
      </c>
      <c r="D4157" s="65">
        <v>101.68</v>
      </c>
      <c r="E4157" s="3"/>
    </row>
    <row r="4158" spans="1:5" ht="30">
      <c r="A4158" s="59">
        <v>96807</v>
      </c>
      <c r="B4158" s="63" t="s">
        <v>4605</v>
      </c>
      <c r="C4158" s="64" t="s">
        <v>45</v>
      </c>
      <c r="D4158" s="65">
        <v>169.79</v>
      </c>
      <c r="E4158" s="3"/>
    </row>
    <row r="4159" spans="1:5" ht="30">
      <c r="A4159" s="59">
        <v>96808</v>
      </c>
      <c r="B4159" s="66" t="s">
        <v>4606</v>
      </c>
      <c r="C4159" s="67" t="s">
        <v>45</v>
      </c>
      <c r="D4159" s="68">
        <v>9.67</v>
      </c>
      <c r="E4159" s="3"/>
    </row>
    <row r="4160" spans="1:5" ht="30">
      <c r="A4160" s="59">
        <v>96809</v>
      </c>
      <c r="B4160" s="66" t="s">
        <v>4607</v>
      </c>
      <c r="C4160" s="67" t="s">
        <v>45</v>
      </c>
      <c r="D4160" s="68">
        <v>11.03</v>
      </c>
      <c r="E4160" s="3"/>
    </row>
    <row r="4161" spans="1:5" ht="30">
      <c r="A4161" s="59">
        <v>96810</v>
      </c>
      <c r="B4161" s="66" t="s">
        <v>4608</v>
      </c>
      <c r="C4161" s="67" t="s">
        <v>45</v>
      </c>
      <c r="D4161" s="68">
        <v>11.95</v>
      </c>
      <c r="E4161" s="3"/>
    </row>
    <row r="4162" spans="1:5" ht="30">
      <c r="A4162" s="59">
        <v>96811</v>
      </c>
      <c r="B4162" s="63" t="s">
        <v>4609</v>
      </c>
      <c r="C4162" s="64" t="s">
        <v>45</v>
      </c>
      <c r="D4162" s="65">
        <v>12.87</v>
      </c>
      <c r="E4162" s="3"/>
    </row>
    <row r="4163" spans="1:5" ht="30">
      <c r="A4163" s="59">
        <v>96812</v>
      </c>
      <c r="B4163" s="63" t="s">
        <v>4610</v>
      </c>
      <c r="C4163" s="64" t="s">
        <v>45</v>
      </c>
      <c r="D4163" s="65">
        <v>12.39</v>
      </c>
      <c r="E4163" s="3"/>
    </row>
    <row r="4164" spans="1:5" ht="30">
      <c r="A4164" s="59">
        <v>96813</v>
      </c>
      <c r="B4164" s="63" t="s">
        <v>4611</v>
      </c>
      <c r="C4164" s="64" t="s">
        <v>45</v>
      </c>
      <c r="D4164" s="65">
        <v>14.21</v>
      </c>
      <c r="E4164" s="3"/>
    </row>
    <row r="4165" spans="1:5" ht="30">
      <c r="A4165" s="59">
        <v>96814</v>
      </c>
      <c r="B4165" s="66" t="s">
        <v>4612</v>
      </c>
      <c r="C4165" s="67" t="s">
        <v>45</v>
      </c>
      <c r="D4165" s="68">
        <v>12.08</v>
      </c>
      <c r="E4165" s="3"/>
    </row>
    <row r="4166" spans="1:5" ht="30">
      <c r="A4166" s="59">
        <v>96815</v>
      </c>
      <c r="B4166" s="66" t="s">
        <v>4613</v>
      </c>
      <c r="C4166" s="67" t="s">
        <v>45</v>
      </c>
      <c r="D4166" s="68">
        <v>20.170000000000002</v>
      </c>
      <c r="E4166" s="3"/>
    </row>
    <row r="4167" spans="1:5" ht="30">
      <c r="A4167" s="59">
        <v>96816</v>
      </c>
      <c r="B4167" s="66" t="s">
        <v>4614</v>
      </c>
      <c r="C4167" s="67" t="s">
        <v>45</v>
      </c>
      <c r="D4167" s="68">
        <v>16.690000000000001</v>
      </c>
      <c r="E4167" s="3"/>
    </row>
    <row r="4168" spans="1:5" ht="30">
      <c r="A4168" s="59">
        <v>96817</v>
      </c>
      <c r="B4168" s="66" t="s">
        <v>4615</v>
      </c>
      <c r="C4168" s="67" t="s">
        <v>45</v>
      </c>
      <c r="D4168" s="68">
        <v>18.91</v>
      </c>
      <c r="E4168" s="3"/>
    </row>
    <row r="4169" spans="1:5">
      <c r="A4169" s="59">
        <v>96818</v>
      </c>
      <c r="B4169" s="66" t="s">
        <v>4616</v>
      </c>
      <c r="C4169" s="67" t="s">
        <v>45</v>
      </c>
      <c r="D4169" s="68">
        <v>17.649999999999999</v>
      </c>
      <c r="E4169" s="3"/>
    </row>
    <row r="4170" spans="1:5">
      <c r="A4170" s="59">
        <v>96819</v>
      </c>
      <c r="B4170" s="63" t="s">
        <v>4617</v>
      </c>
      <c r="C4170" s="64" t="s">
        <v>45</v>
      </c>
      <c r="D4170" s="65">
        <v>17.649999999999999</v>
      </c>
      <c r="E4170" s="3"/>
    </row>
    <row r="4171" spans="1:5" ht="30">
      <c r="A4171" s="59">
        <v>96820</v>
      </c>
      <c r="B4171" s="66" t="s">
        <v>4618</v>
      </c>
      <c r="C4171" s="67" t="s">
        <v>45</v>
      </c>
      <c r="D4171" s="68">
        <v>31.8</v>
      </c>
      <c r="E4171" s="3"/>
    </row>
    <row r="4172" spans="1:5" ht="30">
      <c r="A4172" s="59">
        <v>96821</v>
      </c>
      <c r="B4172" s="63" t="s">
        <v>4619</v>
      </c>
      <c r="C4172" s="64" t="s">
        <v>45</v>
      </c>
      <c r="D4172" s="65">
        <v>27.18</v>
      </c>
      <c r="E4172" s="3"/>
    </row>
    <row r="4173" spans="1:5">
      <c r="A4173" s="59">
        <v>96822</v>
      </c>
      <c r="B4173" s="66" t="s">
        <v>4620</v>
      </c>
      <c r="C4173" s="67" t="s">
        <v>45</v>
      </c>
      <c r="D4173" s="68">
        <v>27.54</v>
      </c>
      <c r="E4173" s="3"/>
    </row>
    <row r="4174" spans="1:5">
      <c r="A4174" s="59">
        <v>96823</v>
      </c>
      <c r="B4174" s="63" t="s">
        <v>4621</v>
      </c>
      <c r="C4174" s="64" t="s">
        <v>45</v>
      </c>
      <c r="D4174" s="65">
        <v>11.38</v>
      </c>
      <c r="E4174" s="3"/>
    </row>
    <row r="4175" spans="1:5" ht="30">
      <c r="A4175" s="59">
        <v>96824</v>
      </c>
      <c r="B4175" s="66" t="s">
        <v>4622</v>
      </c>
      <c r="C4175" s="67" t="s">
        <v>45</v>
      </c>
      <c r="D4175" s="68">
        <v>12.8</v>
      </c>
      <c r="E4175" s="3"/>
    </row>
    <row r="4176" spans="1:5" ht="30">
      <c r="A4176" s="59">
        <v>96825</v>
      </c>
      <c r="B4176" s="63" t="s">
        <v>4623</v>
      </c>
      <c r="C4176" s="64" t="s">
        <v>45</v>
      </c>
      <c r="D4176" s="65">
        <v>17.239999999999998</v>
      </c>
      <c r="E4176" s="3"/>
    </row>
    <row r="4177" spans="1:5">
      <c r="A4177" s="59">
        <v>96826</v>
      </c>
      <c r="B4177" s="66" t="s">
        <v>4624</v>
      </c>
      <c r="C4177" s="67" t="s">
        <v>45</v>
      </c>
      <c r="D4177" s="68">
        <v>15.71</v>
      </c>
      <c r="E4177" s="3"/>
    </row>
    <row r="4178" spans="1:5" ht="30">
      <c r="A4178" s="59">
        <v>96827</v>
      </c>
      <c r="B4178" s="63" t="s">
        <v>4625</v>
      </c>
      <c r="C4178" s="64" t="s">
        <v>45</v>
      </c>
      <c r="D4178" s="65">
        <v>16.28</v>
      </c>
      <c r="E4178" s="3"/>
    </row>
    <row r="4179" spans="1:5" ht="30">
      <c r="A4179" s="59">
        <v>96828</v>
      </c>
      <c r="B4179" s="63" t="s">
        <v>4626</v>
      </c>
      <c r="C4179" s="64" t="s">
        <v>45</v>
      </c>
      <c r="D4179" s="65">
        <v>20.350000000000001</v>
      </c>
      <c r="E4179" s="3"/>
    </row>
    <row r="4180" spans="1:5" ht="30">
      <c r="A4180" s="59">
        <v>96829</v>
      </c>
      <c r="B4180" s="63" t="s">
        <v>4627</v>
      </c>
      <c r="C4180" s="64" t="s">
        <v>45</v>
      </c>
      <c r="D4180" s="65">
        <v>15.68</v>
      </c>
      <c r="E4180" s="3"/>
    </row>
    <row r="4181" spans="1:5">
      <c r="A4181" s="59">
        <v>96830</v>
      </c>
      <c r="B4181" s="66" t="s">
        <v>4628</v>
      </c>
      <c r="C4181" s="67" t="s">
        <v>45</v>
      </c>
      <c r="D4181" s="68">
        <v>22.7</v>
      </c>
      <c r="E4181" s="3"/>
    </row>
    <row r="4182" spans="1:5" ht="30">
      <c r="A4182" s="59">
        <v>96831</v>
      </c>
      <c r="B4182" s="66" t="s">
        <v>4629</v>
      </c>
      <c r="C4182" s="67" t="s">
        <v>45</v>
      </c>
      <c r="D4182" s="68">
        <v>18.59</v>
      </c>
      <c r="E4182" s="3"/>
    </row>
    <row r="4183" spans="1:5" ht="30">
      <c r="A4183" s="59">
        <v>96832</v>
      </c>
      <c r="B4183" s="63" t="s">
        <v>4630</v>
      </c>
      <c r="C4183" s="64" t="s">
        <v>45</v>
      </c>
      <c r="D4183" s="65">
        <v>21.42</v>
      </c>
      <c r="E4183" s="3"/>
    </row>
    <row r="4184" spans="1:5" ht="30">
      <c r="A4184" s="59">
        <v>96833</v>
      </c>
      <c r="B4184" s="63" t="s">
        <v>4631</v>
      </c>
      <c r="C4184" s="64" t="s">
        <v>45</v>
      </c>
      <c r="D4184" s="65">
        <v>20.09</v>
      </c>
      <c r="E4184" s="3"/>
    </row>
    <row r="4185" spans="1:5">
      <c r="A4185" s="59">
        <v>96834</v>
      </c>
      <c r="B4185" s="66" t="s">
        <v>4632</v>
      </c>
      <c r="C4185" s="67" t="s">
        <v>45</v>
      </c>
      <c r="D4185" s="68">
        <v>33</v>
      </c>
      <c r="E4185" s="3"/>
    </row>
    <row r="4186" spans="1:5" ht="30">
      <c r="A4186" s="59">
        <v>96835</v>
      </c>
      <c r="B4186" s="66" t="s">
        <v>4633</v>
      </c>
      <c r="C4186" s="67" t="s">
        <v>45</v>
      </c>
      <c r="D4186" s="68">
        <v>28.6</v>
      </c>
      <c r="E4186" s="3"/>
    </row>
    <row r="4187" spans="1:5" ht="30">
      <c r="A4187" s="59">
        <v>96836</v>
      </c>
      <c r="B4187" s="70" t="s">
        <v>4634</v>
      </c>
      <c r="C4187" s="71" t="s">
        <v>45</v>
      </c>
      <c r="D4187" s="14">
        <v>30.43</v>
      </c>
    </row>
    <row r="4188" spans="1:5" ht="30">
      <c r="A4188" s="59">
        <v>96837</v>
      </c>
      <c r="B4188" s="70" t="s">
        <v>4635</v>
      </c>
      <c r="C4188" s="71" t="s">
        <v>45</v>
      </c>
      <c r="D4188" s="14">
        <v>16.8</v>
      </c>
    </row>
    <row r="4189" spans="1:5" ht="30">
      <c r="A4189" s="59">
        <v>96838</v>
      </c>
      <c r="B4189" s="66" t="s">
        <v>4636</v>
      </c>
      <c r="C4189" s="67" t="s">
        <v>45</v>
      </c>
      <c r="D4189" s="68">
        <v>15.49</v>
      </c>
      <c r="E4189" s="3"/>
    </row>
    <row r="4190" spans="1:5" ht="30">
      <c r="A4190" s="59">
        <v>96839</v>
      </c>
      <c r="B4190" s="63" t="s">
        <v>4637</v>
      </c>
      <c r="C4190" s="64" t="s">
        <v>45</v>
      </c>
      <c r="D4190" s="65">
        <v>15.26</v>
      </c>
      <c r="E4190" s="3"/>
    </row>
    <row r="4191" spans="1:5" ht="30">
      <c r="A4191" s="59">
        <v>96840</v>
      </c>
      <c r="B4191" s="63" t="s">
        <v>4638</v>
      </c>
      <c r="C4191" s="64" t="s">
        <v>45</v>
      </c>
      <c r="D4191" s="65">
        <v>19.649999999999999</v>
      </c>
      <c r="E4191" s="3"/>
    </row>
    <row r="4192" spans="1:5" ht="30">
      <c r="A4192" s="59">
        <v>96841</v>
      </c>
      <c r="B4192" s="63" t="s">
        <v>4639</v>
      </c>
      <c r="C4192" s="64" t="s">
        <v>45</v>
      </c>
      <c r="D4192" s="65">
        <v>17.28</v>
      </c>
      <c r="E4192" s="3"/>
    </row>
    <row r="4193" spans="1:5" ht="30">
      <c r="A4193" s="59">
        <v>96842</v>
      </c>
      <c r="B4193" s="66" t="s">
        <v>4640</v>
      </c>
      <c r="C4193" s="67" t="s">
        <v>45</v>
      </c>
      <c r="D4193" s="68">
        <v>21.81</v>
      </c>
      <c r="E4193" s="3"/>
    </row>
    <row r="4194" spans="1:5" ht="30">
      <c r="A4194" s="59">
        <v>96843</v>
      </c>
      <c r="B4194" s="63" t="s">
        <v>4641</v>
      </c>
      <c r="C4194" s="64" t="s">
        <v>45</v>
      </c>
      <c r="D4194" s="65">
        <v>21</v>
      </c>
      <c r="E4194" s="3"/>
    </row>
    <row r="4195" spans="1:5" ht="30">
      <c r="A4195" s="59">
        <v>96844</v>
      </c>
      <c r="B4195" s="63" t="s">
        <v>4642</v>
      </c>
      <c r="C4195" s="64" t="s">
        <v>45</v>
      </c>
      <c r="D4195" s="65">
        <v>28.38</v>
      </c>
      <c r="E4195" s="3"/>
    </row>
    <row r="4196" spans="1:5" ht="30">
      <c r="A4196" s="59">
        <v>96845</v>
      </c>
      <c r="B4196" s="66" t="s">
        <v>4643</v>
      </c>
      <c r="C4196" s="67" t="s">
        <v>45</v>
      </c>
      <c r="D4196" s="68">
        <v>30.47</v>
      </c>
      <c r="E4196" s="3"/>
    </row>
    <row r="4197" spans="1:5" ht="30">
      <c r="A4197" s="59">
        <v>96846</v>
      </c>
      <c r="B4197" s="66" t="s">
        <v>4644</v>
      </c>
      <c r="C4197" s="67" t="s">
        <v>45</v>
      </c>
      <c r="D4197" s="68">
        <v>24.16</v>
      </c>
      <c r="E4197" s="3"/>
    </row>
    <row r="4198" spans="1:5" ht="30">
      <c r="A4198" s="59">
        <v>96847</v>
      </c>
      <c r="B4198" s="66" t="s">
        <v>4645</v>
      </c>
      <c r="C4198" s="67" t="s">
        <v>45</v>
      </c>
      <c r="D4198" s="68">
        <v>26.47</v>
      </c>
      <c r="E4198" s="3"/>
    </row>
    <row r="4199" spans="1:5" ht="30">
      <c r="A4199" s="59">
        <v>96848</v>
      </c>
      <c r="B4199" s="66" t="s">
        <v>4646</v>
      </c>
      <c r="C4199" s="67" t="s">
        <v>45</v>
      </c>
      <c r="D4199" s="68">
        <v>39.450000000000003</v>
      </c>
      <c r="E4199" s="3"/>
    </row>
    <row r="4200" spans="1:5">
      <c r="A4200" s="59">
        <v>96849</v>
      </c>
      <c r="B4200" s="66" t="s">
        <v>4647</v>
      </c>
      <c r="C4200" s="67" t="s">
        <v>45</v>
      </c>
      <c r="D4200" s="68">
        <v>14.4</v>
      </c>
      <c r="E4200" s="3"/>
    </row>
    <row r="4201" spans="1:5" ht="30">
      <c r="A4201" s="59">
        <v>96850</v>
      </c>
      <c r="B4201" s="63" t="s">
        <v>4648</v>
      </c>
      <c r="C4201" s="64" t="s">
        <v>45</v>
      </c>
      <c r="D4201" s="65">
        <v>16.760000000000002</v>
      </c>
      <c r="E4201" s="3"/>
    </row>
    <row r="4202" spans="1:5" ht="30">
      <c r="A4202" s="59">
        <v>96851</v>
      </c>
      <c r="B4202" s="63" t="s">
        <v>4649</v>
      </c>
      <c r="C4202" s="64" t="s">
        <v>45</v>
      </c>
      <c r="D4202" s="65">
        <v>22.05</v>
      </c>
      <c r="E4202" s="3"/>
    </row>
    <row r="4203" spans="1:5">
      <c r="A4203" s="59">
        <v>96852</v>
      </c>
      <c r="B4203" s="63" t="s">
        <v>4650</v>
      </c>
      <c r="C4203" s="64" t="s">
        <v>45</v>
      </c>
      <c r="D4203" s="65">
        <v>19.09</v>
      </c>
      <c r="E4203" s="3"/>
    </row>
    <row r="4204" spans="1:5" ht="30">
      <c r="A4204" s="59">
        <v>96853</v>
      </c>
      <c r="B4204" s="66" t="s">
        <v>4651</v>
      </c>
      <c r="C4204" s="67" t="s">
        <v>45</v>
      </c>
      <c r="D4204" s="68">
        <v>21.4</v>
      </c>
      <c r="E4204" s="3"/>
    </row>
    <row r="4205" spans="1:5" ht="30">
      <c r="A4205" s="59">
        <v>96854</v>
      </c>
      <c r="B4205" s="63" t="s">
        <v>4652</v>
      </c>
      <c r="C4205" s="64" t="s">
        <v>45</v>
      </c>
      <c r="D4205" s="65">
        <v>25.49</v>
      </c>
      <c r="E4205" s="3"/>
    </row>
    <row r="4206" spans="1:5">
      <c r="A4206" s="59">
        <v>96855</v>
      </c>
      <c r="B4206" s="66" t="s">
        <v>4653</v>
      </c>
      <c r="C4206" s="67" t="s">
        <v>45</v>
      </c>
      <c r="D4206" s="68">
        <v>23.68</v>
      </c>
      <c r="E4206" s="3"/>
    </row>
    <row r="4207" spans="1:5" ht="30">
      <c r="A4207" s="59">
        <v>96856</v>
      </c>
      <c r="B4207" s="63" t="s">
        <v>4654</v>
      </c>
      <c r="C4207" s="64" t="s">
        <v>45</v>
      </c>
      <c r="D4207" s="65">
        <v>24.02</v>
      </c>
      <c r="E4207" s="3"/>
    </row>
    <row r="4208" spans="1:5" ht="30">
      <c r="A4208" s="59">
        <v>96857</v>
      </c>
      <c r="B4208" s="66" t="s">
        <v>4655</v>
      </c>
      <c r="C4208" s="67" t="s">
        <v>45</v>
      </c>
      <c r="D4208" s="68">
        <v>37.85</v>
      </c>
      <c r="E4208" s="3"/>
    </row>
    <row r="4209" spans="1:5">
      <c r="A4209" s="59">
        <v>96858</v>
      </c>
      <c r="B4209" s="63" t="s">
        <v>4656</v>
      </c>
      <c r="C4209" s="64" t="s">
        <v>45</v>
      </c>
      <c r="D4209" s="65">
        <v>38.42</v>
      </c>
      <c r="E4209" s="3"/>
    </row>
    <row r="4210" spans="1:5" ht="30">
      <c r="A4210" s="59">
        <v>96859</v>
      </c>
      <c r="B4210" s="63" t="s">
        <v>4657</v>
      </c>
      <c r="C4210" s="64" t="s">
        <v>45</v>
      </c>
      <c r="D4210" s="65">
        <v>47.4</v>
      </c>
      <c r="E4210" s="3"/>
    </row>
    <row r="4211" spans="1:5" ht="30">
      <c r="A4211" s="59">
        <v>96860</v>
      </c>
      <c r="B4211" s="63" t="s">
        <v>4658</v>
      </c>
      <c r="C4211" s="64" t="s">
        <v>45</v>
      </c>
      <c r="D4211" s="65">
        <v>19.61</v>
      </c>
      <c r="E4211" s="3"/>
    </row>
    <row r="4212" spans="1:5" ht="30">
      <c r="A4212" s="59">
        <v>96861</v>
      </c>
      <c r="B4212" s="63" t="s">
        <v>4659</v>
      </c>
      <c r="C4212" s="64" t="s">
        <v>45</v>
      </c>
      <c r="D4212" s="65">
        <v>21.1</v>
      </c>
      <c r="E4212" s="3"/>
    </row>
    <row r="4213" spans="1:5" ht="30">
      <c r="A4213" s="59">
        <v>96862</v>
      </c>
      <c r="B4213" s="66" t="s">
        <v>4660</v>
      </c>
      <c r="C4213" s="67" t="s">
        <v>45</v>
      </c>
      <c r="D4213" s="68">
        <v>23.63</v>
      </c>
      <c r="E4213" s="3"/>
    </row>
    <row r="4214" spans="1:5" ht="30">
      <c r="A4214" s="59">
        <v>96863</v>
      </c>
      <c r="B4214" s="66" t="s">
        <v>4661</v>
      </c>
      <c r="C4214" s="67" t="s">
        <v>45</v>
      </c>
      <c r="D4214" s="68">
        <v>23.38</v>
      </c>
      <c r="E4214" s="3"/>
    </row>
    <row r="4215" spans="1:5" ht="30">
      <c r="A4215" s="59">
        <v>96864</v>
      </c>
      <c r="B4215" s="63" t="s">
        <v>4662</v>
      </c>
      <c r="C4215" s="64" t="s">
        <v>45</v>
      </c>
      <c r="D4215" s="65">
        <v>36.61</v>
      </c>
      <c r="E4215" s="3"/>
    </row>
    <row r="4216" spans="1:5" ht="30">
      <c r="A4216" s="59">
        <v>96865</v>
      </c>
      <c r="B4216" s="66" t="s">
        <v>4663</v>
      </c>
      <c r="C4216" s="67" t="s">
        <v>45</v>
      </c>
      <c r="D4216" s="68">
        <v>35.89</v>
      </c>
      <c r="E4216" s="3"/>
    </row>
    <row r="4217" spans="1:5" ht="30">
      <c r="A4217" s="59">
        <v>96866</v>
      </c>
      <c r="B4217" s="63" t="s">
        <v>4664</v>
      </c>
      <c r="C4217" s="64" t="s">
        <v>45</v>
      </c>
      <c r="D4217" s="65">
        <v>48.04</v>
      </c>
      <c r="E4217" s="3"/>
    </row>
    <row r="4218" spans="1:5" ht="30">
      <c r="A4218" s="59">
        <v>96867</v>
      </c>
      <c r="B4218" s="66" t="s">
        <v>4665</v>
      </c>
      <c r="C4218" s="67" t="s">
        <v>45</v>
      </c>
      <c r="D4218" s="68">
        <v>55.58</v>
      </c>
      <c r="E4218" s="3"/>
    </row>
    <row r="4219" spans="1:5">
      <c r="A4219" s="59">
        <v>96868</v>
      </c>
      <c r="B4219" s="63" t="s">
        <v>4666</v>
      </c>
      <c r="C4219" s="64" t="s">
        <v>45</v>
      </c>
      <c r="D4219" s="65">
        <v>22.22</v>
      </c>
      <c r="E4219" s="3"/>
    </row>
    <row r="4220" spans="1:5">
      <c r="A4220" s="59">
        <v>96869</v>
      </c>
      <c r="B4220" s="66" t="s">
        <v>4667</v>
      </c>
      <c r="C4220" s="67" t="s">
        <v>45</v>
      </c>
      <c r="D4220" s="68">
        <v>26.53</v>
      </c>
      <c r="E4220" s="3"/>
    </row>
    <row r="4221" spans="1:5">
      <c r="A4221" s="59">
        <v>96870</v>
      </c>
      <c r="B4221" s="63" t="s">
        <v>4668</v>
      </c>
      <c r="C4221" s="64" t="s">
        <v>45</v>
      </c>
      <c r="D4221" s="65">
        <v>41.6</v>
      </c>
      <c r="E4221" s="3"/>
    </row>
    <row r="4222" spans="1:5">
      <c r="A4222" s="59">
        <v>96871</v>
      </c>
      <c r="B4222" s="63" t="s">
        <v>4669</v>
      </c>
      <c r="C4222" s="64" t="s">
        <v>45</v>
      </c>
      <c r="D4222" s="65">
        <v>60.11</v>
      </c>
      <c r="E4222" s="3"/>
    </row>
    <row r="4223" spans="1:5" ht="30">
      <c r="A4223" s="59">
        <v>96872</v>
      </c>
      <c r="B4223" s="66" t="s">
        <v>4670</v>
      </c>
      <c r="C4223" s="67" t="s">
        <v>45</v>
      </c>
      <c r="D4223" s="68">
        <v>56.12</v>
      </c>
      <c r="E4223" s="3"/>
    </row>
    <row r="4224" spans="1:5" ht="30">
      <c r="A4224" s="89">
        <v>96873</v>
      </c>
      <c r="B4224" s="63" t="s">
        <v>4671</v>
      </c>
      <c r="C4224" s="64" t="s">
        <v>45</v>
      </c>
      <c r="D4224" s="65">
        <v>64.45</v>
      </c>
      <c r="E4224" s="3"/>
    </row>
    <row r="4225" spans="1:5" ht="30">
      <c r="A4225" s="59">
        <v>96874</v>
      </c>
      <c r="B4225" s="66" t="s">
        <v>4672</v>
      </c>
      <c r="C4225" s="67" t="s">
        <v>45</v>
      </c>
      <c r="D4225" s="68">
        <v>68.48</v>
      </c>
      <c r="E4225" s="3"/>
    </row>
    <row r="4226" spans="1:5" ht="30">
      <c r="A4226" s="59">
        <v>96875</v>
      </c>
      <c r="B4226" s="63" t="s">
        <v>4673</v>
      </c>
      <c r="C4226" s="64" t="s">
        <v>45</v>
      </c>
      <c r="D4226" s="65">
        <v>81.86</v>
      </c>
      <c r="E4226" s="3"/>
    </row>
    <row r="4227" spans="1:5" ht="30">
      <c r="A4227" s="59">
        <v>96876</v>
      </c>
      <c r="B4227" s="66" t="s">
        <v>4674</v>
      </c>
      <c r="C4227" s="67" t="s">
        <v>45</v>
      </c>
      <c r="D4227" s="68">
        <v>141.81</v>
      </c>
      <c r="E4227" s="3"/>
    </row>
    <row r="4228" spans="1:5" ht="30">
      <c r="A4228" s="59">
        <v>96877</v>
      </c>
      <c r="B4228" s="63" t="s">
        <v>4675</v>
      </c>
      <c r="C4228" s="64" t="s">
        <v>45</v>
      </c>
      <c r="D4228" s="65">
        <v>151.52000000000001</v>
      </c>
      <c r="E4228" s="3"/>
    </row>
    <row r="4229" spans="1:5" ht="30">
      <c r="A4229" s="59">
        <v>96878</v>
      </c>
      <c r="B4229" s="66" t="s">
        <v>4676</v>
      </c>
      <c r="C4229" s="67" t="s">
        <v>45</v>
      </c>
      <c r="D4229" s="68">
        <v>153.34</v>
      </c>
      <c r="E4229" s="3"/>
    </row>
    <row r="4230" spans="1:5" ht="30">
      <c r="A4230" s="59">
        <v>96879</v>
      </c>
      <c r="B4230" s="63" t="s">
        <v>4677</v>
      </c>
      <c r="C4230" s="64" t="s">
        <v>45</v>
      </c>
      <c r="D4230" s="65">
        <v>154.38999999999999</v>
      </c>
      <c r="E4230" s="3"/>
    </row>
    <row r="4231" spans="1:5" ht="30">
      <c r="A4231" s="59">
        <v>96880</v>
      </c>
      <c r="B4231" s="66" t="s">
        <v>4678</v>
      </c>
      <c r="C4231" s="67" t="s">
        <v>45</v>
      </c>
      <c r="D4231" s="68">
        <v>176.14</v>
      </c>
      <c r="E4231" s="3"/>
    </row>
    <row r="4232" spans="1:5" ht="30">
      <c r="A4232" s="89">
        <v>96881</v>
      </c>
      <c r="B4232" s="66" t="s">
        <v>4679</v>
      </c>
      <c r="C4232" s="67" t="s">
        <v>45</v>
      </c>
      <c r="D4232" s="68">
        <v>185.99</v>
      </c>
      <c r="E4232" s="3"/>
    </row>
    <row r="4233" spans="1:5" ht="30">
      <c r="A4233" s="89">
        <v>97425</v>
      </c>
      <c r="B4233" s="63" t="s">
        <v>6504</v>
      </c>
      <c r="C4233" s="64" t="s">
        <v>45</v>
      </c>
      <c r="D4233" s="65">
        <v>19.75</v>
      </c>
      <c r="E4233" s="3"/>
    </row>
    <row r="4234" spans="1:5" ht="30">
      <c r="A4234" s="89">
        <v>97426</v>
      </c>
      <c r="B4234" s="63" t="s">
        <v>6505</v>
      </c>
      <c r="C4234" s="64" t="s">
        <v>45</v>
      </c>
      <c r="D4234" s="65">
        <v>23.51</v>
      </c>
      <c r="E4234" s="3"/>
    </row>
    <row r="4235" spans="1:5" ht="30">
      <c r="A4235" s="59">
        <v>97427</v>
      </c>
      <c r="B4235" s="66" t="s">
        <v>6506</v>
      </c>
      <c r="C4235" s="67" t="s">
        <v>45</v>
      </c>
      <c r="D4235" s="68">
        <v>26.34</v>
      </c>
      <c r="E4235" s="3"/>
    </row>
    <row r="4236" spans="1:5" ht="30">
      <c r="A4236" s="89">
        <v>97428</v>
      </c>
      <c r="B4236" s="63" t="s">
        <v>6507</v>
      </c>
      <c r="C4236" s="64" t="s">
        <v>45</v>
      </c>
      <c r="D4236" s="65">
        <v>32.93</v>
      </c>
      <c r="E4236" s="3"/>
    </row>
    <row r="4237" spans="1:5" ht="30">
      <c r="A4237" s="89">
        <v>97429</v>
      </c>
      <c r="B4237" s="66" t="s">
        <v>6508</v>
      </c>
      <c r="C4237" s="67" t="s">
        <v>45</v>
      </c>
      <c r="D4237" s="68">
        <v>38.99</v>
      </c>
      <c r="E4237" s="3"/>
    </row>
    <row r="4238" spans="1:5" ht="30">
      <c r="A4238" s="59">
        <v>97430</v>
      </c>
      <c r="B4238" s="63" t="s">
        <v>6509</v>
      </c>
      <c r="C4238" s="64" t="s">
        <v>45</v>
      </c>
      <c r="D4238" s="65">
        <v>29.28</v>
      </c>
      <c r="E4238" s="3"/>
    </row>
    <row r="4239" spans="1:5" ht="30">
      <c r="A4239" s="89">
        <v>97431</v>
      </c>
      <c r="B4239" s="63" t="s">
        <v>6510</v>
      </c>
      <c r="C4239" s="64" t="s">
        <v>45</v>
      </c>
      <c r="D4239" s="65">
        <v>32.68</v>
      </c>
      <c r="E4239" s="3"/>
    </row>
    <row r="4240" spans="1:5" ht="30">
      <c r="A4240" s="89">
        <v>97432</v>
      </c>
      <c r="B4240" s="66" t="s">
        <v>6511</v>
      </c>
      <c r="C4240" s="67" t="s">
        <v>45</v>
      </c>
      <c r="D4240" s="68">
        <v>36.869999999999997</v>
      </c>
      <c r="E4240" s="3"/>
    </row>
    <row r="4241" spans="1:5" ht="30">
      <c r="A4241" s="89">
        <v>97433</v>
      </c>
      <c r="B4241" s="66" t="s">
        <v>6512</v>
      </c>
      <c r="C4241" s="67" t="s">
        <v>45</v>
      </c>
      <c r="D4241" s="68">
        <v>66.55</v>
      </c>
      <c r="E4241" s="3"/>
    </row>
    <row r="4242" spans="1:5" ht="30">
      <c r="A4242" s="59">
        <v>97434</v>
      </c>
      <c r="B4242" s="66" t="s">
        <v>6513</v>
      </c>
      <c r="C4242" s="67" t="s">
        <v>45</v>
      </c>
      <c r="D4242" s="68">
        <v>67.790000000000006</v>
      </c>
      <c r="E4242" s="3"/>
    </row>
    <row r="4243" spans="1:5" ht="30">
      <c r="A4243" s="59">
        <v>97435</v>
      </c>
      <c r="B4243" s="63" t="s">
        <v>6514</v>
      </c>
      <c r="C4243" s="64" t="s">
        <v>45</v>
      </c>
      <c r="D4243" s="65">
        <v>77.87</v>
      </c>
      <c r="E4243" s="3"/>
    </row>
    <row r="4244" spans="1:5" ht="30">
      <c r="A4244" s="59">
        <v>97436</v>
      </c>
      <c r="B4244" s="66" t="s">
        <v>6515</v>
      </c>
      <c r="C4244" s="67" t="s">
        <v>45</v>
      </c>
      <c r="D4244" s="68">
        <v>80.25</v>
      </c>
      <c r="E4244" s="3"/>
    </row>
    <row r="4245" spans="1:5" ht="30">
      <c r="A4245" s="59">
        <v>97437</v>
      </c>
      <c r="B4245" s="63" t="s">
        <v>6516</v>
      </c>
      <c r="C4245" s="64" t="s">
        <v>45</v>
      </c>
      <c r="D4245" s="65">
        <v>89.08</v>
      </c>
      <c r="E4245" s="3"/>
    </row>
    <row r="4246" spans="1:5" ht="30">
      <c r="A4246" s="59">
        <v>97438</v>
      </c>
      <c r="B4246" s="66" t="s">
        <v>6517</v>
      </c>
      <c r="C4246" s="67" t="s">
        <v>45</v>
      </c>
      <c r="D4246" s="68">
        <v>91.63</v>
      </c>
      <c r="E4246" s="3"/>
    </row>
    <row r="4247" spans="1:5">
      <c r="A4247" s="59">
        <v>97439</v>
      </c>
      <c r="B4247" s="63" t="s">
        <v>6518</v>
      </c>
      <c r="C4247" s="64" t="s">
        <v>45</v>
      </c>
      <c r="D4247" s="65">
        <v>100.63</v>
      </c>
      <c r="E4247" s="3"/>
    </row>
    <row r="4248" spans="1:5">
      <c r="A4248" s="59">
        <v>97440</v>
      </c>
      <c r="B4248" s="66" t="s">
        <v>6519</v>
      </c>
      <c r="C4248" s="67" t="s">
        <v>45</v>
      </c>
      <c r="D4248" s="68">
        <v>120.63</v>
      </c>
      <c r="E4248" s="3"/>
    </row>
    <row r="4249" spans="1:5">
      <c r="A4249" s="59">
        <v>97442</v>
      </c>
      <c r="B4249" s="63" t="s">
        <v>6520</v>
      </c>
      <c r="C4249" s="64" t="s">
        <v>45</v>
      </c>
      <c r="D4249" s="65">
        <v>133.22999999999999</v>
      </c>
      <c r="E4249" s="3"/>
    </row>
    <row r="4250" spans="1:5">
      <c r="A4250" s="59">
        <v>97443</v>
      </c>
      <c r="B4250" s="66" t="s">
        <v>6521</v>
      </c>
      <c r="C4250" s="67" t="s">
        <v>45</v>
      </c>
      <c r="D4250" s="68">
        <v>61.67</v>
      </c>
      <c r="E4250" s="3"/>
    </row>
    <row r="4251" spans="1:5" ht="30">
      <c r="A4251" s="59">
        <v>97444</v>
      </c>
      <c r="B4251" s="63" t="s">
        <v>6522</v>
      </c>
      <c r="C4251" s="64" t="s">
        <v>45</v>
      </c>
      <c r="D4251" s="65">
        <v>70.900000000000006</v>
      </c>
      <c r="E4251" s="3"/>
    </row>
    <row r="4252" spans="1:5">
      <c r="A4252" s="59">
        <v>97446</v>
      </c>
      <c r="B4252" s="66" t="s">
        <v>6523</v>
      </c>
      <c r="C4252" s="67" t="s">
        <v>45</v>
      </c>
      <c r="D4252" s="68">
        <v>116.72</v>
      </c>
      <c r="E4252" s="3"/>
    </row>
    <row r="4253" spans="1:5" ht="30">
      <c r="A4253" s="59">
        <v>97447</v>
      </c>
      <c r="B4253" s="63" t="s">
        <v>6524</v>
      </c>
      <c r="C4253" s="64" t="s">
        <v>45</v>
      </c>
      <c r="D4253" s="65">
        <v>116.72</v>
      </c>
      <c r="E4253" s="3"/>
    </row>
    <row r="4254" spans="1:5">
      <c r="A4254" s="59">
        <v>97449</v>
      </c>
      <c r="B4254" s="66" t="s">
        <v>6525</v>
      </c>
      <c r="C4254" s="67" t="s">
        <v>45</v>
      </c>
      <c r="D4254" s="68">
        <v>124.66</v>
      </c>
      <c r="E4254" s="3"/>
    </row>
    <row r="4255" spans="1:5" ht="30">
      <c r="A4255" s="59">
        <v>97450</v>
      </c>
      <c r="B4255" s="63" t="s">
        <v>6526</v>
      </c>
      <c r="C4255" s="64" t="s">
        <v>45</v>
      </c>
      <c r="D4255" s="65">
        <v>149.79</v>
      </c>
      <c r="E4255" s="3"/>
    </row>
    <row r="4256" spans="1:5" ht="30">
      <c r="A4256" s="89">
        <v>97452</v>
      </c>
      <c r="B4256" s="63" t="s">
        <v>6527</v>
      </c>
      <c r="C4256" s="64" t="s">
        <v>45</v>
      </c>
      <c r="D4256" s="65">
        <v>100.03</v>
      </c>
      <c r="E4256" s="3"/>
    </row>
    <row r="4257" spans="1:5" ht="30">
      <c r="A4257" s="59">
        <v>97453</v>
      </c>
      <c r="B4257" s="66" t="s">
        <v>6528</v>
      </c>
      <c r="C4257" s="67" t="s">
        <v>45</v>
      </c>
      <c r="D4257" s="68">
        <v>105.3</v>
      </c>
      <c r="E4257" s="3"/>
    </row>
    <row r="4258" spans="1:5" ht="30">
      <c r="A4258" s="59">
        <v>97454</v>
      </c>
      <c r="B4258" s="63" t="s">
        <v>6529</v>
      </c>
      <c r="C4258" s="64" t="s">
        <v>45</v>
      </c>
      <c r="D4258" s="65">
        <v>161.74</v>
      </c>
      <c r="E4258" s="3"/>
    </row>
    <row r="4259" spans="1:5" ht="30">
      <c r="A4259" s="59">
        <v>97455</v>
      </c>
      <c r="B4259" s="63" t="s">
        <v>6530</v>
      </c>
      <c r="C4259" s="64" t="s">
        <v>45</v>
      </c>
      <c r="D4259" s="65">
        <v>170.17</v>
      </c>
      <c r="E4259" s="3"/>
    </row>
    <row r="4260" spans="1:5" ht="30">
      <c r="A4260" s="59">
        <v>97456</v>
      </c>
      <c r="B4260" s="70" t="s">
        <v>6531</v>
      </c>
      <c r="C4260" s="71" t="s">
        <v>45</v>
      </c>
      <c r="D4260" s="14">
        <v>347.78</v>
      </c>
      <c r="E4260" s="3"/>
    </row>
    <row r="4261" spans="1:5" ht="30">
      <c r="A4261" s="59">
        <v>97457</v>
      </c>
      <c r="B4261" s="70" t="s">
        <v>6532</v>
      </c>
      <c r="C4261" s="71" t="s">
        <v>45</v>
      </c>
      <c r="D4261" s="14">
        <v>309.97000000000003</v>
      </c>
      <c r="E4261" s="3"/>
    </row>
    <row r="4262" spans="1:5">
      <c r="A4262" s="59">
        <v>97458</v>
      </c>
      <c r="B4262" s="70" t="s">
        <v>6533</v>
      </c>
      <c r="C4262" s="71" t="s">
        <v>45</v>
      </c>
      <c r="D4262" s="14">
        <v>154.59</v>
      </c>
    </row>
    <row r="4263" spans="1:5">
      <c r="A4263" s="59">
        <v>97459</v>
      </c>
      <c r="B4263" s="70" t="s">
        <v>6534</v>
      </c>
      <c r="C4263" s="71" t="s">
        <v>45</v>
      </c>
      <c r="D4263" s="14">
        <v>253.54</v>
      </c>
    </row>
    <row r="4264" spans="1:5">
      <c r="A4264" s="59">
        <v>97460</v>
      </c>
      <c r="B4264" s="70" t="s">
        <v>6535</v>
      </c>
      <c r="C4264" s="71" t="s">
        <v>45</v>
      </c>
      <c r="D4264" s="14">
        <v>380.33</v>
      </c>
    </row>
    <row r="4265" spans="1:5" ht="30">
      <c r="A4265" s="59">
        <v>97461</v>
      </c>
      <c r="B4265" s="70" t="s">
        <v>6536</v>
      </c>
      <c r="C4265" s="71" t="s">
        <v>45</v>
      </c>
      <c r="D4265" s="14">
        <v>19.23</v>
      </c>
    </row>
    <row r="4266" spans="1:5" ht="30">
      <c r="A4266" s="59">
        <v>97462</v>
      </c>
      <c r="B4266" s="70" t="s">
        <v>6537</v>
      </c>
      <c r="C4266" s="71" t="s">
        <v>45</v>
      </c>
      <c r="D4266" s="14">
        <v>16.53</v>
      </c>
    </row>
    <row r="4267" spans="1:5" ht="30">
      <c r="A4267" s="59">
        <v>97464</v>
      </c>
      <c r="B4267" s="70" t="s">
        <v>6538</v>
      </c>
      <c r="C4267" s="71" t="s">
        <v>45</v>
      </c>
      <c r="D4267" s="14">
        <v>27.24</v>
      </c>
    </row>
    <row r="4268" spans="1:5" ht="30">
      <c r="A4268" s="59">
        <v>97465</v>
      </c>
      <c r="B4268" s="66" t="s">
        <v>6539</v>
      </c>
      <c r="C4268" s="67" t="s">
        <v>45</v>
      </c>
      <c r="D4268" s="68">
        <v>31.8</v>
      </c>
      <c r="E4268" s="3"/>
    </row>
    <row r="4269" spans="1:5" ht="30">
      <c r="A4269" s="59">
        <v>97467</v>
      </c>
      <c r="B4269" s="63" t="s">
        <v>6540</v>
      </c>
      <c r="C4269" s="64" t="s">
        <v>45</v>
      </c>
      <c r="D4269" s="65">
        <v>34.5</v>
      </c>
      <c r="E4269" s="3"/>
    </row>
    <row r="4270" spans="1:5" ht="30">
      <c r="A4270" s="59">
        <v>97468</v>
      </c>
      <c r="B4270" s="66" t="s">
        <v>6541</v>
      </c>
      <c r="C4270" s="67" t="s">
        <v>45</v>
      </c>
      <c r="D4270" s="68">
        <v>40.340000000000003</v>
      </c>
      <c r="E4270" s="3"/>
    </row>
    <row r="4271" spans="1:5" ht="30">
      <c r="A4271" s="59">
        <v>97470</v>
      </c>
      <c r="B4271" s="63" t="s">
        <v>6542</v>
      </c>
      <c r="C4271" s="64" t="s">
        <v>45</v>
      </c>
      <c r="D4271" s="65">
        <v>49.93</v>
      </c>
      <c r="E4271" s="3"/>
    </row>
    <row r="4272" spans="1:5" ht="30">
      <c r="A4272" s="59">
        <v>97471</v>
      </c>
      <c r="B4272" s="66" t="s">
        <v>6543</v>
      </c>
      <c r="C4272" s="67" t="s">
        <v>45</v>
      </c>
      <c r="D4272" s="68">
        <v>59.16</v>
      </c>
      <c r="E4272" s="3"/>
    </row>
    <row r="4273" spans="1:5" ht="30">
      <c r="A4273" s="59">
        <v>97474</v>
      </c>
      <c r="B4273" s="63" t="s">
        <v>6544</v>
      </c>
      <c r="C4273" s="64" t="s">
        <v>45</v>
      </c>
      <c r="D4273" s="65">
        <v>88.32</v>
      </c>
      <c r="E4273" s="3"/>
    </row>
    <row r="4274" spans="1:5" ht="30">
      <c r="A4274" s="89">
        <v>97475</v>
      </c>
      <c r="B4274" s="70" t="s">
        <v>6545</v>
      </c>
      <c r="C4274" s="71" t="s">
        <v>45</v>
      </c>
      <c r="D4274" s="14">
        <v>106.98</v>
      </c>
      <c r="E4274" s="3"/>
    </row>
    <row r="4275" spans="1:5" ht="30">
      <c r="A4275" s="89">
        <v>97477</v>
      </c>
      <c r="B4275" s="70" t="s">
        <v>6546</v>
      </c>
      <c r="C4275" s="71" t="s">
        <v>45</v>
      </c>
      <c r="D4275" s="14">
        <v>116.93</v>
      </c>
      <c r="E4275" s="3"/>
    </row>
    <row r="4276" spans="1:5" ht="30">
      <c r="A4276" s="89">
        <v>97478</v>
      </c>
      <c r="B4276" s="70" t="s">
        <v>6547</v>
      </c>
      <c r="C4276" s="71" t="s">
        <v>45</v>
      </c>
      <c r="D4276" s="14">
        <v>142.06</v>
      </c>
      <c r="E4276" s="3"/>
    </row>
    <row r="4277" spans="1:5" ht="30">
      <c r="A4277" s="89">
        <v>97479</v>
      </c>
      <c r="B4277" s="70" t="s">
        <v>6548</v>
      </c>
      <c r="C4277" s="71" t="s">
        <v>45</v>
      </c>
      <c r="D4277" s="14">
        <v>30.7</v>
      </c>
      <c r="E4277" s="3"/>
    </row>
    <row r="4278" spans="1:5" ht="30">
      <c r="A4278" s="89">
        <v>97480</v>
      </c>
      <c r="B4278" s="70" t="s">
        <v>6549</v>
      </c>
      <c r="C4278" s="71" t="s">
        <v>45</v>
      </c>
      <c r="D4278" s="14">
        <v>30.7</v>
      </c>
      <c r="E4278" s="3"/>
    </row>
    <row r="4279" spans="1:5" ht="30">
      <c r="A4279" s="89">
        <v>97481</v>
      </c>
      <c r="B4279" s="70" t="s">
        <v>6550</v>
      </c>
      <c r="C4279" s="71" t="s">
        <v>45</v>
      </c>
      <c r="D4279" s="14">
        <v>43.75</v>
      </c>
      <c r="E4279" s="3"/>
    </row>
    <row r="4280" spans="1:5" ht="30">
      <c r="A4280" s="89">
        <v>97482</v>
      </c>
      <c r="B4280" s="70" t="s">
        <v>6551</v>
      </c>
      <c r="C4280" s="71" t="s">
        <v>45</v>
      </c>
      <c r="D4280" s="14">
        <v>43.75</v>
      </c>
      <c r="E4280" s="3"/>
    </row>
    <row r="4281" spans="1:5" ht="30">
      <c r="A4281" s="59">
        <v>97483</v>
      </c>
      <c r="B4281" s="66" t="s">
        <v>6552</v>
      </c>
      <c r="C4281" s="67" t="s">
        <v>45</v>
      </c>
      <c r="D4281" s="68">
        <v>60.44</v>
      </c>
      <c r="E4281" s="3"/>
    </row>
    <row r="4282" spans="1:5" ht="30">
      <c r="A4282" s="89">
        <v>97484</v>
      </c>
      <c r="B4282" s="70" t="s">
        <v>6553</v>
      </c>
      <c r="C4282" s="71" t="s">
        <v>45</v>
      </c>
      <c r="D4282" s="14">
        <v>60.44</v>
      </c>
      <c r="E4282" s="3"/>
    </row>
    <row r="4283" spans="1:5" ht="30">
      <c r="A4283" s="89">
        <v>97485</v>
      </c>
      <c r="B4283" s="70" t="s">
        <v>6554</v>
      </c>
      <c r="C4283" s="71" t="s">
        <v>45</v>
      </c>
      <c r="D4283" s="14">
        <v>82.46</v>
      </c>
      <c r="E4283" s="3"/>
    </row>
    <row r="4284" spans="1:5" ht="30">
      <c r="A4284" s="89">
        <v>97486</v>
      </c>
      <c r="B4284" s="70" t="s">
        <v>6555</v>
      </c>
      <c r="C4284" s="71" t="s">
        <v>45</v>
      </c>
      <c r="D4284" s="14">
        <v>87.73</v>
      </c>
      <c r="E4284" s="3"/>
    </row>
    <row r="4285" spans="1:5" ht="30">
      <c r="A4285" s="89">
        <v>97487</v>
      </c>
      <c r="B4285" s="70" t="s">
        <v>6556</v>
      </c>
      <c r="C4285" s="71" t="s">
        <v>45</v>
      </c>
      <c r="D4285" s="14">
        <v>147.18</v>
      </c>
      <c r="E4285" s="3"/>
    </row>
    <row r="4286" spans="1:5" ht="30">
      <c r="A4286" s="89">
        <v>97488</v>
      </c>
      <c r="B4286" s="70" t="s">
        <v>6557</v>
      </c>
      <c r="C4286" s="71" t="s">
        <v>45</v>
      </c>
      <c r="D4286" s="14">
        <v>155.61000000000001</v>
      </c>
      <c r="E4286" s="3"/>
    </row>
    <row r="4287" spans="1:5" ht="30">
      <c r="A4287" s="89">
        <v>97489</v>
      </c>
      <c r="B4287" s="70" t="s">
        <v>6558</v>
      </c>
      <c r="C4287" s="71" t="s">
        <v>45</v>
      </c>
      <c r="D4287" s="14">
        <v>336.15</v>
      </c>
      <c r="E4287" s="3"/>
    </row>
    <row r="4288" spans="1:5" ht="30">
      <c r="A4288" s="89">
        <v>97490</v>
      </c>
      <c r="B4288" s="70" t="s">
        <v>6559</v>
      </c>
      <c r="C4288" s="71" t="s">
        <v>45</v>
      </c>
      <c r="D4288" s="14">
        <v>298.33999999999997</v>
      </c>
      <c r="E4288" s="3"/>
    </row>
    <row r="4289" spans="1:5" ht="30">
      <c r="A4289" s="89">
        <v>97491</v>
      </c>
      <c r="B4289" s="70" t="s">
        <v>6560</v>
      </c>
      <c r="C4289" s="71" t="s">
        <v>45</v>
      </c>
      <c r="D4289" s="14">
        <v>46.48</v>
      </c>
      <c r="E4289" s="3"/>
    </row>
    <row r="4290" spans="1:5" ht="30">
      <c r="A4290" s="59">
        <v>97492</v>
      </c>
      <c r="B4290" s="66" t="s">
        <v>6561</v>
      </c>
      <c r="C4290" s="67" t="s">
        <v>45</v>
      </c>
      <c r="D4290" s="68">
        <v>67.150000000000006</v>
      </c>
      <c r="E4290" s="3"/>
    </row>
    <row r="4291" spans="1:5" ht="30">
      <c r="A4291" s="59">
        <v>97493</v>
      </c>
      <c r="B4291" s="63" t="s">
        <v>6562</v>
      </c>
      <c r="C4291" s="64" t="s">
        <v>45</v>
      </c>
      <c r="D4291" s="65">
        <v>86.31</v>
      </c>
      <c r="E4291" s="3"/>
    </row>
    <row r="4292" spans="1:5" ht="30">
      <c r="A4292" s="59">
        <v>97494</v>
      </c>
      <c r="B4292" s="63" t="s">
        <v>6563</v>
      </c>
      <c r="C4292" s="64" t="s">
        <v>45</v>
      </c>
      <c r="D4292" s="65">
        <v>131.1</v>
      </c>
      <c r="E4292" s="3"/>
    </row>
    <row r="4293" spans="1:5" ht="30">
      <c r="A4293" s="59">
        <v>97495</v>
      </c>
      <c r="B4293" s="63" t="s">
        <v>6564</v>
      </c>
      <c r="C4293" s="64" t="s">
        <v>45</v>
      </c>
      <c r="D4293" s="65">
        <v>234.06</v>
      </c>
      <c r="E4293" s="3"/>
    </row>
    <row r="4294" spans="1:5" ht="30">
      <c r="A4294" s="59">
        <v>97496</v>
      </c>
      <c r="B4294" s="63" t="s">
        <v>6565</v>
      </c>
      <c r="C4294" s="64" t="s">
        <v>45</v>
      </c>
      <c r="D4294" s="65">
        <v>364.85</v>
      </c>
      <c r="E4294" s="3"/>
    </row>
    <row r="4295" spans="1:5" ht="30">
      <c r="A4295" s="59">
        <v>97499</v>
      </c>
      <c r="B4295" s="63" t="s">
        <v>6566</v>
      </c>
      <c r="C4295" s="64" t="s">
        <v>45</v>
      </c>
      <c r="D4295" s="65">
        <v>17.350000000000001</v>
      </c>
      <c r="E4295" s="3"/>
    </row>
    <row r="4296" spans="1:5" ht="30">
      <c r="A4296" s="59">
        <v>97500</v>
      </c>
      <c r="B4296" s="66" t="s">
        <v>6567</v>
      </c>
      <c r="C4296" s="67" t="s">
        <v>45</v>
      </c>
      <c r="D4296" s="68">
        <v>14.65</v>
      </c>
      <c r="E4296" s="3"/>
    </row>
    <row r="4297" spans="1:5" ht="30">
      <c r="A4297" s="59">
        <v>97502</v>
      </c>
      <c r="B4297" s="63" t="s">
        <v>6568</v>
      </c>
      <c r="C4297" s="64" t="s">
        <v>45</v>
      </c>
      <c r="D4297" s="65">
        <v>23.72</v>
      </c>
      <c r="E4297" s="3"/>
    </row>
    <row r="4298" spans="1:5" ht="30">
      <c r="A4298" s="59">
        <v>97503</v>
      </c>
      <c r="B4298" s="66" t="s">
        <v>6569</v>
      </c>
      <c r="C4298" s="67" t="s">
        <v>45</v>
      </c>
      <c r="D4298" s="68">
        <v>28.46</v>
      </c>
      <c r="E4298" s="3"/>
    </row>
    <row r="4299" spans="1:5" ht="30">
      <c r="A4299" s="59">
        <v>97505</v>
      </c>
      <c r="B4299" s="63" t="s">
        <v>6570</v>
      </c>
      <c r="C4299" s="64" t="s">
        <v>45</v>
      </c>
      <c r="D4299" s="65">
        <v>29.55</v>
      </c>
      <c r="E4299" s="3"/>
    </row>
    <row r="4300" spans="1:5" ht="30">
      <c r="A4300" s="59">
        <v>97506</v>
      </c>
      <c r="B4300" s="63" t="s">
        <v>6571</v>
      </c>
      <c r="C4300" s="64" t="s">
        <v>45</v>
      </c>
      <c r="D4300" s="65">
        <v>35.39</v>
      </c>
      <c r="E4300" s="3"/>
    </row>
    <row r="4301" spans="1:5" ht="30">
      <c r="A4301" s="59">
        <v>97508</v>
      </c>
      <c r="B4301" s="63" t="s">
        <v>6572</v>
      </c>
      <c r="C4301" s="64" t="s">
        <v>45</v>
      </c>
      <c r="D4301" s="65">
        <v>42.93</v>
      </c>
      <c r="E4301" s="3"/>
    </row>
    <row r="4302" spans="1:5" ht="30">
      <c r="A4302" s="59">
        <v>97509</v>
      </c>
      <c r="B4302" s="63" t="s">
        <v>6573</v>
      </c>
      <c r="C4302" s="64" t="s">
        <v>45</v>
      </c>
      <c r="D4302" s="65">
        <v>52.16</v>
      </c>
      <c r="E4302" s="3"/>
    </row>
    <row r="4303" spans="1:5" ht="30">
      <c r="A4303" s="59">
        <v>97511</v>
      </c>
      <c r="B4303" s="66" t="s">
        <v>6574</v>
      </c>
      <c r="C4303" s="67" t="s">
        <v>45</v>
      </c>
      <c r="D4303" s="68">
        <v>78.25</v>
      </c>
      <c r="E4303" s="3"/>
    </row>
    <row r="4304" spans="1:5" ht="30">
      <c r="A4304" s="59">
        <v>97512</v>
      </c>
      <c r="B4304" s="63" t="s">
        <v>6575</v>
      </c>
      <c r="C4304" s="64" t="s">
        <v>45</v>
      </c>
      <c r="D4304" s="65">
        <v>96.91</v>
      </c>
      <c r="E4304" s="3"/>
    </row>
    <row r="4305" spans="1:5" ht="30">
      <c r="A4305" s="59">
        <v>97514</v>
      </c>
      <c r="B4305" s="66" t="s">
        <v>6576</v>
      </c>
      <c r="C4305" s="67" t="s">
        <v>45</v>
      </c>
      <c r="D4305" s="68">
        <v>103.7</v>
      </c>
      <c r="E4305" s="3"/>
    </row>
    <row r="4306" spans="1:5" ht="30">
      <c r="A4306" s="59">
        <v>97515</v>
      </c>
      <c r="B4306" s="63" t="s">
        <v>6577</v>
      </c>
      <c r="C4306" s="64" t="s">
        <v>45</v>
      </c>
      <c r="D4306" s="65">
        <v>128.83000000000001</v>
      </c>
      <c r="E4306" s="3"/>
    </row>
    <row r="4307" spans="1:5" ht="30">
      <c r="A4307" s="59">
        <v>97517</v>
      </c>
      <c r="B4307" s="66" t="s">
        <v>6578</v>
      </c>
      <c r="C4307" s="67" t="s">
        <v>45</v>
      </c>
      <c r="D4307" s="68">
        <v>27.86</v>
      </c>
      <c r="E4307" s="3"/>
    </row>
    <row r="4308" spans="1:5" ht="30">
      <c r="A4308" s="59">
        <v>97518</v>
      </c>
      <c r="B4308" s="63" t="s">
        <v>6579</v>
      </c>
      <c r="C4308" s="64" t="s">
        <v>45</v>
      </c>
      <c r="D4308" s="65">
        <v>27.86</v>
      </c>
      <c r="E4308" s="3"/>
    </row>
    <row r="4309" spans="1:5" ht="30">
      <c r="A4309" s="59">
        <v>97519</v>
      </c>
      <c r="B4309" s="66" t="s">
        <v>6580</v>
      </c>
      <c r="C4309" s="67" t="s">
        <v>45</v>
      </c>
      <c r="D4309" s="68">
        <v>38.74</v>
      </c>
      <c r="E4309" s="3"/>
    </row>
    <row r="4310" spans="1:5" ht="30">
      <c r="A4310" s="59">
        <v>97520</v>
      </c>
      <c r="B4310" s="63" t="s">
        <v>6581</v>
      </c>
      <c r="C4310" s="64" t="s">
        <v>45</v>
      </c>
      <c r="D4310" s="65">
        <v>38.74</v>
      </c>
      <c r="E4310" s="3"/>
    </row>
    <row r="4311" spans="1:5" ht="30">
      <c r="A4311" s="59">
        <v>97521</v>
      </c>
      <c r="B4311" s="66" t="s">
        <v>6582</v>
      </c>
      <c r="C4311" s="67" t="s">
        <v>45</v>
      </c>
      <c r="D4311" s="68">
        <v>52.98</v>
      </c>
      <c r="E4311" s="3"/>
    </row>
    <row r="4312" spans="1:5" ht="30">
      <c r="A4312" s="59">
        <v>97522</v>
      </c>
      <c r="B4312" s="66" t="s">
        <v>6583</v>
      </c>
      <c r="C4312" s="67" t="s">
        <v>45</v>
      </c>
      <c r="D4312" s="68">
        <v>52.98</v>
      </c>
      <c r="E4312" s="3"/>
    </row>
    <row r="4313" spans="1:5" ht="30">
      <c r="A4313" s="59">
        <v>97523</v>
      </c>
      <c r="B4313" s="63" t="s">
        <v>6584</v>
      </c>
      <c r="C4313" s="64" t="s">
        <v>45</v>
      </c>
      <c r="D4313" s="65">
        <v>71.95</v>
      </c>
      <c r="E4313" s="3"/>
    </row>
    <row r="4314" spans="1:5" ht="30">
      <c r="A4314" s="59">
        <v>97524</v>
      </c>
      <c r="B4314" s="66" t="s">
        <v>6585</v>
      </c>
      <c r="C4314" s="67" t="s">
        <v>45</v>
      </c>
      <c r="D4314" s="68">
        <v>77.22</v>
      </c>
      <c r="E4314" s="3"/>
    </row>
    <row r="4315" spans="1:5" ht="30">
      <c r="A4315" s="59">
        <v>97525</v>
      </c>
      <c r="B4315" s="66" t="s">
        <v>6586</v>
      </c>
      <c r="C4315" s="67" t="s">
        <v>45</v>
      </c>
      <c r="D4315" s="68">
        <v>131.99</v>
      </c>
      <c r="E4315" s="3"/>
    </row>
    <row r="4316" spans="1:5" ht="30">
      <c r="A4316" s="59">
        <v>97526</v>
      </c>
      <c r="B4316" s="66" t="s">
        <v>6587</v>
      </c>
      <c r="C4316" s="67" t="s">
        <v>45</v>
      </c>
      <c r="D4316" s="68">
        <v>140.41999999999999</v>
      </c>
      <c r="E4316" s="3"/>
    </row>
    <row r="4317" spans="1:5" ht="30">
      <c r="A4317" s="59">
        <v>97527</v>
      </c>
      <c r="B4317" s="66" t="s">
        <v>6588</v>
      </c>
      <c r="C4317" s="67" t="s">
        <v>45</v>
      </c>
      <c r="D4317" s="68">
        <v>316.35000000000002</v>
      </c>
      <c r="E4317" s="3"/>
    </row>
    <row r="4318" spans="1:5" ht="30">
      <c r="A4318" s="59">
        <v>97528</v>
      </c>
      <c r="B4318" s="63" t="s">
        <v>6589</v>
      </c>
      <c r="C4318" s="64" t="s">
        <v>45</v>
      </c>
      <c r="D4318" s="65">
        <v>278.54000000000002</v>
      </c>
      <c r="E4318" s="3"/>
    </row>
    <row r="4319" spans="1:5" ht="30">
      <c r="A4319" s="59">
        <v>97529</v>
      </c>
      <c r="B4319" s="66" t="s">
        <v>6590</v>
      </c>
      <c r="C4319" s="67" t="s">
        <v>45</v>
      </c>
      <c r="D4319" s="68">
        <v>42.76</v>
      </c>
      <c r="E4319" s="3"/>
    </row>
    <row r="4320" spans="1:5" ht="30">
      <c r="A4320" s="59">
        <v>97530</v>
      </c>
      <c r="B4320" s="63" t="s">
        <v>6591</v>
      </c>
      <c r="C4320" s="64" t="s">
        <v>45</v>
      </c>
      <c r="D4320" s="65">
        <v>60.47</v>
      </c>
      <c r="E4320" s="3"/>
    </row>
    <row r="4321" spans="1:5" ht="30">
      <c r="A4321" s="59">
        <v>97531</v>
      </c>
      <c r="B4321" s="66" t="s">
        <v>6592</v>
      </c>
      <c r="C4321" s="67" t="s">
        <v>45</v>
      </c>
      <c r="D4321" s="68">
        <v>76.349999999999994</v>
      </c>
      <c r="E4321" s="3"/>
    </row>
    <row r="4322" spans="1:5" ht="30">
      <c r="A4322" s="59">
        <v>97532</v>
      </c>
      <c r="B4322" s="66" t="s">
        <v>6593</v>
      </c>
      <c r="C4322" s="67" t="s">
        <v>45</v>
      </c>
      <c r="D4322" s="68">
        <v>117.09</v>
      </c>
      <c r="E4322" s="3"/>
    </row>
    <row r="4323" spans="1:5" ht="30">
      <c r="A4323" s="59">
        <v>97533</v>
      </c>
      <c r="B4323" s="63" t="s">
        <v>6594</v>
      </c>
      <c r="C4323" s="64" t="s">
        <v>45</v>
      </c>
      <c r="D4323" s="65">
        <v>216.82</v>
      </c>
      <c r="E4323" s="3"/>
    </row>
    <row r="4324" spans="1:5" ht="30">
      <c r="A4324" s="59">
        <v>97534</v>
      </c>
      <c r="B4324" s="63" t="s">
        <v>6595</v>
      </c>
      <c r="C4324" s="64" t="s">
        <v>45</v>
      </c>
      <c r="D4324" s="65">
        <v>338.44</v>
      </c>
      <c r="E4324" s="3"/>
    </row>
    <row r="4325" spans="1:5" ht="30">
      <c r="A4325" s="59">
        <v>97537</v>
      </c>
      <c r="B4325" s="66" t="s">
        <v>6596</v>
      </c>
      <c r="C4325" s="67" t="s">
        <v>45</v>
      </c>
      <c r="D4325" s="68">
        <v>13.53</v>
      </c>
      <c r="E4325" s="3"/>
    </row>
    <row r="4326" spans="1:5" ht="30">
      <c r="A4326" s="59">
        <v>97540</v>
      </c>
      <c r="B4326" s="63" t="s">
        <v>6597</v>
      </c>
      <c r="C4326" s="64" t="s">
        <v>45</v>
      </c>
      <c r="D4326" s="65">
        <v>18.989999999999998</v>
      </c>
      <c r="E4326" s="3"/>
    </row>
    <row r="4327" spans="1:5" ht="30">
      <c r="A4327" s="59">
        <v>97541</v>
      </c>
      <c r="B4327" s="63" t="s">
        <v>6598</v>
      </c>
      <c r="C4327" s="64" t="s">
        <v>45</v>
      </c>
      <c r="D4327" s="65">
        <v>16.739999999999998</v>
      </c>
      <c r="E4327" s="3"/>
    </row>
    <row r="4328" spans="1:5" ht="30">
      <c r="A4328" s="59">
        <v>97543</v>
      </c>
      <c r="B4328" s="63" t="s">
        <v>6599</v>
      </c>
      <c r="C4328" s="64" t="s">
        <v>45</v>
      </c>
      <c r="D4328" s="65">
        <v>32.08</v>
      </c>
      <c r="E4328" s="3"/>
    </row>
    <row r="4329" spans="1:5" ht="30">
      <c r="A4329" s="59">
        <v>97544</v>
      </c>
      <c r="B4329" s="66" t="s">
        <v>6600</v>
      </c>
      <c r="C4329" s="67" t="s">
        <v>45</v>
      </c>
      <c r="D4329" s="68">
        <v>29.38</v>
      </c>
      <c r="E4329" s="3"/>
    </row>
    <row r="4330" spans="1:5" ht="30">
      <c r="A4330" s="59">
        <v>97546</v>
      </c>
      <c r="B4330" s="66" t="s">
        <v>6601</v>
      </c>
      <c r="C4330" s="67" t="s">
        <v>45</v>
      </c>
      <c r="D4330" s="68">
        <v>19.149999999999999</v>
      </c>
      <c r="E4330" s="3"/>
    </row>
    <row r="4331" spans="1:5" ht="30">
      <c r="A4331" s="59">
        <v>97547</v>
      </c>
      <c r="B4331" s="66" t="s">
        <v>6602</v>
      </c>
      <c r="C4331" s="67" t="s">
        <v>45</v>
      </c>
      <c r="D4331" s="68">
        <v>19.149999999999999</v>
      </c>
      <c r="E4331" s="3"/>
    </row>
    <row r="4332" spans="1:5" ht="30">
      <c r="A4332" s="59">
        <v>97548</v>
      </c>
      <c r="B4332" s="63" t="s">
        <v>6603</v>
      </c>
      <c r="C4332" s="64" t="s">
        <v>45</v>
      </c>
      <c r="D4332" s="65">
        <v>29.14</v>
      </c>
      <c r="E4332" s="3"/>
    </row>
    <row r="4333" spans="1:5" ht="30">
      <c r="A4333" s="59">
        <v>97549</v>
      </c>
      <c r="B4333" s="66" t="s">
        <v>6604</v>
      </c>
      <c r="C4333" s="67" t="s">
        <v>45</v>
      </c>
      <c r="D4333" s="68">
        <v>29.14</v>
      </c>
      <c r="E4333" s="3"/>
    </row>
    <row r="4334" spans="1:5" ht="30">
      <c r="A4334" s="59">
        <v>97550</v>
      </c>
      <c r="B4334" s="66" t="s">
        <v>6605</v>
      </c>
      <c r="C4334" s="67" t="s">
        <v>45</v>
      </c>
      <c r="D4334" s="68">
        <v>50</v>
      </c>
      <c r="E4334" s="3"/>
    </row>
    <row r="4335" spans="1:5" ht="30">
      <c r="A4335" s="59">
        <v>97551</v>
      </c>
      <c r="B4335" s="63" t="s">
        <v>6606</v>
      </c>
      <c r="C4335" s="64" t="s">
        <v>45</v>
      </c>
      <c r="D4335" s="65">
        <v>50</v>
      </c>
      <c r="E4335" s="3"/>
    </row>
    <row r="4336" spans="1:5" ht="30">
      <c r="A4336" s="59">
        <v>97552</v>
      </c>
      <c r="B4336" s="66" t="s">
        <v>6607</v>
      </c>
      <c r="C4336" s="67" t="s">
        <v>45</v>
      </c>
      <c r="D4336" s="68">
        <v>27.49</v>
      </c>
      <c r="E4336" s="3"/>
    </row>
    <row r="4337" spans="1:5" ht="30">
      <c r="A4337" s="59">
        <v>97553</v>
      </c>
      <c r="B4337" s="66" t="s">
        <v>6608</v>
      </c>
      <c r="C4337" s="67" t="s">
        <v>45</v>
      </c>
      <c r="D4337" s="68">
        <v>40.82</v>
      </c>
      <c r="E4337" s="3"/>
    </row>
    <row r="4338" spans="1:5" ht="30">
      <c r="A4338" s="59">
        <v>97554</v>
      </c>
      <c r="B4338" s="66" t="s">
        <v>6609</v>
      </c>
      <c r="C4338" s="67" t="s">
        <v>45</v>
      </c>
      <c r="D4338" s="68">
        <v>72.28</v>
      </c>
      <c r="E4338" s="3"/>
    </row>
    <row r="4339" spans="1:5" ht="30">
      <c r="A4339" s="59">
        <v>98602</v>
      </c>
      <c r="B4339" s="66" t="s">
        <v>7532</v>
      </c>
      <c r="C4339" s="67" t="s">
        <v>45</v>
      </c>
      <c r="D4339" s="68">
        <v>9.43</v>
      </c>
      <c r="E4339" s="3"/>
    </row>
    <row r="4340" spans="1:5">
      <c r="A4340" s="59">
        <v>6171</v>
      </c>
      <c r="B4340" s="66" t="s">
        <v>744</v>
      </c>
      <c r="C4340" s="67" t="s">
        <v>45</v>
      </c>
      <c r="D4340" s="68">
        <v>24.05</v>
      </c>
      <c r="E4340" s="3"/>
    </row>
    <row r="4341" spans="1:5">
      <c r="A4341" s="59" t="s">
        <v>1595</v>
      </c>
      <c r="B4341" s="63" t="s">
        <v>745</v>
      </c>
      <c r="C4341" s="64" t="s">
        <v>45</v>
      </c>
      <c r="D4341" s="65">
        <v>202.33</v>
      </c>
      <c r="E4341" s="3"/>
    </row>
    <row r="4342" spans="1:5" ht="30">
      <c r="A4342" s="59" t="s">
        <v>1596</v>
      </c>
      <c r="B4342" s="63" t="s">
        <v>746</v>
      </c>
      <c r="C4342" s="64" t="s">
        <v>45</v>
      </c>
      <c r="D4342" s="65">
        <v>269.56</v>
      </c>
      <c r="E4342" s="3"/>
    </row>
    <row r="4343" spans="1:5">
      <c r="A4343" s="59">
        <v>88503</v>
      </c>
      <c r="B4343" s="63" t="s">
        <v>747</v>
      </c>
      <c r="C4343" s="64" t="s">
        <v>45</v>
      </c>
      <c r="D4343" s="65">
        <v>713.75</v>
      </c>
      <c r="E4343" s="3"/>
    </row>
    <row r="4344" spans="1:5">
      <c r="A4344" s="59">
        <v>88504</v>
      </c>
      <c r="B4344" s="63" t="s">
        <v>748</v>
      </c>
      <c r="C4344" s="64" t="s">
        <v>45</v>
      </c>
      <c r="D4344" s="65">
        <v>581.94000000000005</v>
      </c>
      <c r="E4344" s="3"/>
    </row>
    <row r="4345" spans="1:5" ht="30">
      <c r="A4345" s="59">
        <v>97900</v>
      </c>
      <c r="B4345" s="63" t="s">
        <v>6610</v>
      </c>
      <c r="C4345" s="64" t="s">
        <v>45</v>
      </c>
      <c r="D4345" s="65">
        <v>133.68</v>
      </c>
      <c r="E4345" s="3"/>
    </row>
    <row r="4346" spans="1:5" ht="30">
      <c r="A4346" s="59">
        <v>97901</v>
      </c>
      <c r="B4346" s="63" t="s">
        <v>6611</v>
      </c>
      <c r="C4346" s="64" t="s">
        <v>45</v>
      </c>
      <c r="D4346" s="65">
        <v>211.99</v>
      </c>
      <c r="E4346" s="3"/>
    </row>
    <row r="4347" spans="1:5" ht="30">
      <c r="A4347" s="59">
        <v>97902</v>
      </c>
      <c r="B4347" s="63" t="s">
        <v>6612</v>
      </c>
      <c r="C4347" s="64" t="s">
        <v>45</v>
      </c>
      <c r="D4347" s="65">
        <v>417.25</v>
      </c>
      <c r="E4347" s="3"/>
    </row>
    <row r="4348" spans="1:5" ht="30">
      <c r="A4348" s="59">
        <v>97903</v>
      </c>
      <c r="B4348" s="63" t="s">
        <v>6613</v>
      </c>
      <c r="C4348" s="64" t="s">
        <v>45</v>
      </c>
      <c r="D4348" s="65">
        <v>576.69000000000005</v>
      </c>
      <c r="E4348" s="3"/>
    </row>
    <row r="4349" spans="1:5" ht="30">
      <c r="A4349" s="59">
        <v>97904</v>
      </c>
      <c r="B4349" s="63" t="s">
        <v>6614</v>
      </c>
      <c r="C4349" s="64" t="s">
        <v>45</v>
      </c>
      <c r="D4349" s="65">
        <v>681.69</v>
      </c>
      <c r="E4349" s="3"/>
    </row>
    <row r="4350" spans="1:5" ht="30">
      <c r="A4350" s="59">
        <v>97905</v>
      </c>
      <c r="B4350" s="63" t="s">
        <v>6615</v>
      </c>
      <c r="C4350" s="64" t="s">
        <v>45</v>
      </c>
      <c r="D4350" s="65">
        <v>169.54</v>
      </c>
      <c r="E4350" s="3"/>
    </row>
    <row r="4351" spans="1:5" ht="30">
      <c r="A4351" s="59">
        <v>97906</v>
      </c>
      <c r="B4351" s="63" t="s">
        <v>6616</v>
      </c>
      <c r="C4351" s="64" t="s">
        <v>45</v>
      </c>
      <c r="D4351" s="65">
        <v>316.18</v>
      </c>
      <c r="E4351" s="3"/>
    </row>
    <row r="4352" spans="1:5" ht="30">
      <c r="A4352" s="59">
        <v>97907</v>
      </c>
      <c r="B4352" s="66" t="s">
        <v>6617</v>
      </c>
      <c r="C4352" s="67" t="s">
        <v>45</v>
      </c>
      <c r="D4352" s="68">
        <v>447.69</v>
      </c>
      <c r="E4352" s="3"/>
    </row>
    <row r="4353" spans="1:5" ht="30">
      <c r="A4353" s="59">
        <v>97908</v>
      </c>
      <c r="B4353" s="63" t="s">
        <v>6618</v>
      </c>
      <c r="C4353" s="64" t="s">
        <v>45</v>
      </c>
      <c r="D4353" s="65">
        <v>529.05999999999995</v>
      </c>
      <c r="E4353" s="3"/>
    </row>
    <row r="4354" spans="1:5" ht="30">
      <c r="A4354" s="59">
        <v>98102</v>
      </c>
      <c r="B4354" s="63" t="s">
        <v>6619</v>
      </c>
      <c r="C4354" s="64" t="s">
        <v>45</v>
      </c>
      <c r="D4354" s="65">
        <v>69.77</v>
      </c>
      <c r="E4354" s="3"/>
    </row>
    <row r="4355" spans="1:5" ht="30">
      <c r="A4355" s="59">
        <v>98103</v>
      </c>
      <c r="B4355" s="66" t="s">
        <v>6620</v>
      </c>
      <c r="C4355" s="67" t="s">
        <v>45</v>
      </c>
      <c r="D4355" s="68">
        <v>146.01</v>
      </c>
      <c r="E4355" s="3"/>
    </row>
    <row r="4356" spans="1:5" ht="30">
      <c r="A4356" s="59">
        <v>98104</v>
      </c>
      <c r="B4356" s="63" t="s">
        <v>6621</v>
      </c>
      <c r="C4356" s="64" t="s">
        <v>45</v>
      </c>
      <c r="D4356" s="65">
        <v>280.16000000000003</v>
      </c>
      <c r="E4356" s="3"/>
    </row>
    <row r="4357" spans="1:5" ht="30">
      <c r="A4357" s="59">
        <v>98105</v>
      </c>
      <c r="B4357" s="63" t="s">
        <v>6622</v>
      </c>
      <c r="C4357" s="64" t="s">
        <v>45</v>
      </c>
      <c r="D4357" s="65">
        <v>485.68</v>
      </c>
      <c r="E4357" s="3"/>
    </row>
    <row r="4358" spans="1:5" ht="30">
      <c r="A4358" s="59">
        <v>98106</v>
      </c>
      <c r="B4358" s="66" t="s">
        <v>6623</v>
      </c>
      <c r="C4358" s="67" t="s">
        <v>45</v>
      </c>
      <c r="D4358" s="68">
        <v>802.76</v>
      </c>
      <c r="E4358" s="3"/>
    </row>
    <row r="4359" spans="1:5" ht="30">
      <c r="A4359" s="59">
        <v>98107</v>
      </c>
      <c r="B4359" s="63" t="s">
        <v>6624</v>
      </c>
      <c r="C4359" s="64" t="s">
        <v>45</v>
      </c>
      <c r="D4359" s="65">
        <v>201.48</v>
      </c>
      <c r="E4359" s="3"/>
    </row>
    <row r="4360" spans="1:5" ht="30">
      <c r="A4360" s="59">
        <v>98108</v>
      </c>
      <c r="B4360" s="63" t="s">
        <v>6625</v>
      </c>
      <c r="C4360" s="64" t="s">
        <v>45</v>
      </c>
      <c r="D4360" s="65">
        <v>358.88</v>
      </c>
      <c r="E4360" s="3"/>
    </row>
    <row r="4361" spans="1:5" ht="30">
      <c r="A4361" s="59">
        <v>89482</v>
      </c>
      <c r="B4361" s="63" t="s">
        <v>4680</v>
      </c>
      <c r="C4361" s="64" t="s">
        <v>45</v>
      </c>
      <c r="D4361" s="65">
        <v>20.78</v>
      </c>
      <c r="E4361" s="3"/>
    </row>
    <row r="4362" spans="1:5" ht="30">
      <c r="A4362" s="59">
        <v>89491</v>
      </c>
      <c r="B4362" s="66" t="s">
        <v>4681</v>
      </c>
      <c r="C4362" s="67" t="s">
        <v>45</v>
      </c>
      <c r="D4362" s="68">
        <v>51.78</v>
      </c>
      <c r="E4362" s="3"/>
    </row>
    <row r="4363" spans="1:5" ht="30">
      <c r="A4363" s="59">
        <v>89495</v>
      </c>
      <c r="B4363" s="63" t="s">
        <v>4682</v>
      </c>
      <c r="C4363" s="64" t="s">
        <v>45</v>
      </c>
      <c r="D4363" s="65">
        <v>8.42</v>
      </c>
      <c r="E4363" s="3"/>
    </row>
    <row r="4364" spans="1:5" ht="30">
      <c r="A4364" s="59">
        <v>89707</v>
      </c>
      <c r="B4364" s="66" t="s">
        <v>4683</v>
      </c>
      <c r="C4364" s="67" t="s">
        <v>45</v>
      </c>
      <c r="D4364" s="68">
        <v>25.04</v>
      </c>
      <c r="E4364" s="3"/>
    </row>
    <row r="4365" spans="1:5" ht="30">
      <c r="A4365" s="59">
        <v>89708</v>
      </c>
      <c r="B4365" s="66" t="s">
        <v>4684</v>
      </c>
      <c r="C4365" s="67" t="s">
        <v>45</v>
      </c>
      <c r="D4365" s="68">
        <v>57.64</v>
      </c>
      <c r="E4365" s="3"/>
    </row>
    <row r="4366" spans="1:5" ht="30">
      <c r="A4366" s="59">
        <v>89709</v>
      </c>
      <c r="B4366" s="63" t="s">
        <v>4685</v>
      </c>
      <c r="C4366" s="64" t="s">
        <v>45</v>
      </c>
      <c r="D4366" s="65">
        <v>9.66</v>
      </c>
      <c r="E4366" s="3"/>
    </row>
    <row r="4367" spans="1:5" ht="30">
      <c r="A4367" s="59">
        <v>89710</v>
      </c>
      <c r="B4367" s="66" t="s">
        <v>749</v>
      </c>
      <c r="C4367" s="67" t="s">
        <v>45</v>
      </c>
      <c r="D4367" s="68">
        <v>9.4600000000000009</v>
      </c>
      <c r="E4367" s="3"/>
    </row>
    <row r="4368" spans="1:5" ht="30">
      <c r="A4368" s="59">
        <v>72739</v>
      </c>
      <c r="B4368" s="66" t="s">
        <v>4686</v>
      </c>
      <c r="C4368" s="67" t="s">
        <v>45</v>
      </c>
      <c r="D4368" s="68">
        <v>436.02</v>
      </c>
      <c r="E4368" s="3"/>
    </row>
    <row r="4369" spans="1:5" ht="30">
      <c r="A4369" s="59" t="s">
        <v>1597</v>
      </c>
      <c r="B4369" s="63" t="s">
        <v>4687</v>
      </c>
      <c r="C4369" s="64" t="s">
        <v>45</v>
      </c>
      <c r="D4369" s="65">
        <v>447.48</v>
      </c>
      <c r="E4369" s="3"/>
    </row>
    <row r="4370" spans="1:5">
      <c r="A4370" s="59">
        <v>86872</v>
      </c>
      <c r="B4370" s="66" t="s">
        <v>750</v>
      </c>
      <c r="C4370" s="67" t="s">
        <v>45</v>
      </c>
      <c r="D4370" s="68">
        <v>597.95000000000005</v>
      </c>
      <c r="E4370" s="3"/>
    </row>
    <row r="4371" spans="1:5">
      <c r="A4371" s="59">
        <v>86874</v>
      </c>
      <c r="B4371" s="66" t="s">
        <v>4688</v>
      </c>
      <c r="C4371" s="67" t="s">
        <v>45</v>
      </c>
      <c r="D4371" s="68">
        <v>366.03</v>
      </c>
      <c r="E4371" s="3"/>
    </row>
    <row r="4372" spans="1:5">
      <c r="A4372" s="59">
        <v>86875</v>
      </c>
      <c r="B4372" s="63" t="s">
        <v>4689</v>
      </c>
      <c r="C4372" s="64" t="s">
        <v>45</v>
      </c>
      <c r="D4372" s="65">
        <v>338.13</v>
      </c>
      <c r="E4372" s="3"/>
    </row>
    <row r="4373" spans="1:5">
      <c r="A4373" s="59">
        <v>86876</v>
      </c>
      <c r="B4373" s="66" t="s">
        <v>4690</v>
      </c>
      <c r="C4373" s="67" t="s">
        <v>45</v>
      </c>
      <c r="D4373" s="68">
        <v>192.07</v>
      </c>
      <c r="E4373" s="3"/>
    </row>
    <row r="4374" spans="1:5" ht="30">
      <c r="A4374" s="59">
        <v>86877</v>
      </c>
      <c r="B4374" s="66" t="s">
        <v>751</v>
      </c>
      <c r="C4374" s="67" t="s">
        <v>45</v>
      </c>
      <c r="D4374" s="68">
        <v>25</v>
      </c>
      <c r="E4374" s="3"/>
    </row>
    <row r="4375" spans="1:5">
      <c r="A4375" s="59">
        <v>86878</v>
      </c>
      <c r="B4375" s="66" t="s">
        <v>4691</v>
      </c>
      <c r="C4375" s="67" t="s">
        <v>45</v>
      </c>
      <c r="D4375" s="68">
        <v>36.15</v>
      </c>
      <c r="E4375" s="3"/>
    </row>
    <row r="4376" spans="1:5">
      <c r="A4376" s="59">
        <v>86879</v>
      </c>
      <c r="B4376" s="66" t="s">
        <v>4692</v>
      </c>
      <c r="C4376" s="67" t="s">
        <v>45</v>
      </c>
      <c r="D4376" s="68">
        <v>5.59</v>
      </c>
      <c r="E4376" s="3"/>
    </row>
    <row r="4377" spans="1:5" ht="30">
      <c r="A4377" s="59">
        <v>86880</v>
      </c>
      <c r="B4377" s="66" t="s">
        <v>4693</v>
      </c>
      <c r="C4377" s="67" t="s">
        <v>45</v>
      </c>
      <c r="D4377" s="68">
        <v>15.39</v>
      </c>
      <c r="E4377" s="3"/>
    </row>
    <row r="4378" spans="1:5">
      <c r="A4378" s="59">
        <v>86881</v>
      </c>
      <c r="B4378" s="66" t="s">
        <v>4694</v>
      </c>
      <c r="C4378" s="67" t="s">
        <v>45</v>
      </c>
      <c r="D4378" s="68">
        <v>100.27</v>
      </c>
      <c r="E4378" s="3"/>
    </row>
    <row r="4379" spans="1:5">
      <c r="A4379" s="59">
        <v>86882</v>
      </c>
      <c r="B4379" s="63" t="s">
        <v>4695</v>
      </c>
      <c r="C4379" s="64" t="s">
        <v>45</v>
      </c>
      <c r="D4379" s="65">
        <v>15.94</v>
      </c>
      <c r="E4379" s="3"/>
    </row>
    <row r="4380" spans="1:5">
      <c r="A4380" s="59">
        <v>86883</v>
      </c>
      <c r="B4380" s="63" t="s">
        <v>4696</v>
      </c>
      <c r="C4380" s="64" t="s">
        <v>45</v>
      </c>
      <c r="D4380" s="65">
        <v>9.08</v>
      </c>
      <c r="E4380" s="3"/>
    </row>
    <row r="4381" spans="1:5">
      <c r="A4381" s="59">
        <v>86884</v>
      </c>
      <c r="B4381" s="63" t="s">
        <v>4697</v>
      </c>
      <c r="C4381" s="64" t="s">
        <v>45</v>
      </c>
      <c r="D4381" s="65">
        <v>6.9</v>
      </c>
      <c r="E4381" s="3"/>
    </row>
    <row r="4382" spans="1:5">
      <c r="A4382" s="59">
        <v>86885</v>
      </c>
      <c r="B4382" s="66" t="s">
        <v>4698</v>
      </c>
      <c r="C4382" s="67" t="s">
        <v>45</v>
      </c>
      <c r="D4382" s="68">
        <v>7.74</v>
      </c>
      <c r="E4382" s="3"/>
    </row>
    <row r="4383" spans="1:5">
      <c r="A4383" s="59">
        <v>86886</v>
      </c>
      <c r="B4383" s="66" t="s">
        <v>4699</v>
      </c>
      <c r="C4383" s="67" t="s">
        <v>45</v>
      </c>
      <c r="D4383" s="68">
        <v>25.2</v>
      </c>
      <c r="E4383" s="3"/>
    </row>
    <row r="4384" spans="1:5">
      <c r="A4384" s="59">
        <v>86887</v>
      </c>
      <c r="B4384" s="66" t="s">
        <v>4700</v>
      </c>
      <c r="C4384" s="67" t="s">
        <v>45</v>
      </c>
      <c r="D4384" s="68">
        <v>27.23</v>
      </c>
      <c r="E4384" s="3"/>
    </row>
    <row r="4385" spans="1:5">
      <c r="A4385" s="59">
        <v>86888</v>
      </c>
      <c r="B4385" s="66" t="s">
        <v>752</v>
      </c>
      <c r="C4385" s="67" t="s">
        <v>45</v>
      </c>
      <c r="D4385" s="68">
        <v>355.21</v>
      </c>
      <c r="E4385" s="3"/>
    </row>
    <row r="4386" spans="1:5">
      <c r="A4386" s="59">
        <v>86889</v>
      </c>
      <c r="B4386" s="63" t="s">
        <v>4701</v>
      </c>
      <c r="C4386" s="64" t="s">
        <v>45</v>
      </c>
      <c r="D4386" s="65">
        <v>421.74</v>
      </c>
      <c r="E4386" s="3"/>
    </row>
    <row r="4387" spans="1:5">
      <c r="A4387" s="59">
        <v>86893</v>
      </c>
      <c r="B4387" s="63" t="s">
        <v>4702</v>
      </c>
      <c r="C4387" s="64" t="s">
        <v>45</v>
      </c>
      <c r="D4387" s="65">
        <v>314.04000000000002</v>
      </c>
      <c r="E4387" s="3"/>
    </row>
    <row r="4388" spans="1:5">
      <c r="A4388" s="59">
        <v>86894</v>
      </c>
      <c r="B4388" s="66" t="s">
        <v>4703</v>
      </c>
      <c r="C4388" s="67" t="s">
        <v>45</v>
      </c>
      <c r="D4388" s="68">
        <v>234.67</v>
      </c>
      <c r="E4388" s="3"/>
    </row>
    <row r="4389" spans="1:5">
      <c r="A4389" s="59">
        <v>86895</v>
      </c>
      <c r="B4389" s="66" t="s">
        <v>4704</v>
      </c>
      <c r="C4389" s="67" t="s">
        <v>45</v>
      </c>
      <c r="D4389" s="68">
        <v>218.99</v>
      </c>
      <c r="E4389" s="3"/>
    </row>
    <row r="4390" spans="1:5">
      <c r="A4390" s="59">
        <v>86899</v>
      </c>
      <c r="B4390" s="63" t="s">
        <v>4705</v>
      </c>
      <c r="C4390" s="64" t="s">
        <v>45</v>
      </c>
      <c r="D4390" s="65">
        <v>178.59</v>
      </c>
      <c r="E4390" s="3"/>
    </row>
    <row r="4391" spans="1:5">
      <c r="A4391" s="59">
        <v>86900</v>
      </c>
      <c r="B4391" s="63" t="s">
        <v>4706</v>
      </c>
      <c r="C4391" s="64" t="s">
        <v>45</v>
      </c>
      <c r="D4391" s="65">
        <v>141.9</v>
      </c>
      <c r="E4391" s="3"/>
    </row>
    <row r="4392" spans="1:5">
      <c r="A4392" s="59">
        <v>86901</v>
      </c>
      <c r="B4392" s="66" t="s">
        <v>4707</v>
      </c>
      <c r="C4392" s="67" t="s">
        <v>45</v>
      </c>
      <c r="D4392" s="68">
        <v>106.96</v>
      </c>
      <c r="E4392" s="3"/>
    </row>
    <row r="4393" spans="1:5">
      <c r="A4393" s="59">
        <v>86902</v>
      </c>
      <c r="B4393" s="63" t="s">
        <v>4708</v>
      </c>
      <c r="C4393" s="64" t="s">
        <v>45</v>
      </c>
      <c r="D4393" s="65">
        <v>198.71</v>
      </c>
      <c r="E4393" s="3"/>
    </row>
    <row r="4394" spans="1:5" ht="30">
      <c r="A4394" s="59">
        <v>86903</v>
      </c>
      <c r="B4394" s="66" t="s">
        <v>4709</v>
      </c>
      <c r="C4394" s="67" t="s">
        <v>45</v>
      </c>
      <c r="D4394" s="68">
        <v>264.75</v>
      </c>
      <c r="E4394" s="3"/>
    </row>
    <row r="4395" spans="1:5" ht="30">
      <c r="A4395" s="59">
        <v>86904</v>
      </c>
      <c r="B4395" s="63" t="s">
        <v>4710</v>
      </c>
      <c r="C4395" s="64" t="s">
        <v>45</v>
      </c>
      <c r="D4395" s="65">
        <v>103.98</v>
      </c>
      <c r="E4395" s="3"/>
    </row>
    <row r="4396" spans="1:5">
      <c r="A4396" s="59">
        <v>86905</v>
      </c>
      <c r="B4396" s="66" t="s">
        <v>4711</v>
      </c>
      <c r="C4396" s="67" t="s">
        <v>45</v>
      </c>
      <c r="D4396" s="68">
        <v>207.11</v>
      </c>
      <c r="E4396" s="3"/>
    </row>
    <row r="4397" spans="1:5">
      <c r="A4397" s="59">
        <v>86906</v>
      </c>
      <c r="B4397" s="63" t="s">
        <v>753</v>
      </c>
      <c r="C4397" s="64" t="s">
        <v>45</v>
      </c>
      <c r="D4397" s="65">
        <v>48.42</v>
      </c>
      <c r="E4397" s="3"/>
    </row>
    <row r="4398" spans="1:5">
      <c r="A4398" s="59">
        <v>86908</v>
      </c>
      <c r="B4398" s="66" t="s">
        <v>4712</v>
      </c>
      <c r="C4398" s="67" t="s">
        <v>45</v>
      </c>
      <c r="D4398" s="68">
        <v>248.32</v>
      </c>
      <c r="E4398" s="3"/>
    </row>
    <row r="4399" spans="1:5" ht="30">
      <c r="A4399" s="59">
        <v>86909</v>
      </c>
      <c r="B4399" s="63" t="s">
        <v>4713</v>
      </c>
      <c r="C4399" s="64" t="s">
        <v>45</v>
      </c>
      <c r="D4399" s="65">
        <v>96.78</v>
      </c>
      <c r="E4399" s="3"/>
    </row>
    <row r="4400" spans="1:5" ht="30">
      <c r="A4400" s="59">
        <v>86910</v>
      </c>
      <c r="B4400" s="66" t="s">
        <v>4714</v>
      </c>
      <c r="C4400" s="67" t="s">
        <v>45</v>
      </c>
      <c r="D4400" s="68">
        <v>92.58</v>
      </c>
      <c r="E4400" s="3"/>
    </row>
    <row r="4401" spans="1:5" ht="30">
      <c r="A4401" s="59">
        <v>86911</v>
      </c>
      <c r="B4401" s="63" t="s">
        <v>754</v>
      </c>
      <c r="C4401" s="64" t="s">
        <v>45</v>
      </c>
      <c r="D4401" s="65">
        <v>41.09</v>
      </c>
      <c r="E4401" s="3"/>
    </row>
    <row r="4402" spans="1:5" ht="30">
      <c r="A4402" s="59">
        <v>86912</v>
      </c>
      <c r="B4402" s="63" t="s">
        <v>755</v>
      </c>
      <c r="C4402" s="64" t="s">
        <v>45</v>
      </c>
      <c r="D4402" s="65">
        <v>41.09</v>
      </c>
      <c r="E4402" s="3"/>
    </row>
    <row r="4403" spans="1:5">
      <c r="A4403" s="59">
        <v>86913</v>
      </c>
      <c r="B4403" s="66" t="s">
        <v>4715</v>
      </c>
      <c r="C4403" s="67" t="s">
        <v>45</v>
      </c>
      <c r="D4403" s="68">
        <v>18.350000000000001</v>
      </c>
      <c r="E4403" s="3"/>
    </row>
    <row r="4404" spans="1:5">
      <c r="A4404" s="59">
        <v>86914</v>
      </c>
      <c r="B4404" s="63" t="s">
        <v>756</v>
      </c>
      <c r="C4404" s="64" t="s">
        <v>45</v>
      </c>
      <c r="D4404" s="65">
        <v>37.36</v>
      </c>
      <c r="E4404" s="3"/>
    </row>
    <row r="4405" spans="1:5">
      <c r="A4405" s="59">
        <v>86915</v>
      </c>
      <c r="B4405" s="63" t="s">
        <v>757</v>
      </c>
      <c r="C4405" s="64" t="s">
        <v>45</v>
      </c>
      <c r="D4405" s="65">
        <v>81.48</v>
      </c>
      <c r="E4405" s="3"/>
    </row>
    <row r="4406" spans="1:5">
      <c r="A4406" s="59">
        <v>86916</v>
      </c>
      <c r="B4406" s="66" t="s">
        <v>4716</v>
      </c>
      <c r="C4406" s="67" t="s">
        <v>45</v>
      </c>
      <c r="D4406" s="68">
        <v>21.35</v>
      </c>
      <c r="E4406" s="3"/>
    </row>
    <row r="4407" spans="1:5" ht="30">
      <c r="A4407" s="59">
        <v>86919</v>
      </c>
      <c r="B4407" s="63" t="s">
        <v>4717</v>
      </c>
      <c r="C4407" s="64" t="s">
        <v>45</v>
      </c>
      <c r="D4407" s="65">
        <v>669.39</v>
      </c>
      <c r="E4407" s="3"/>
    </row>
    <row r="4408" spans="1:5" ht="30">
      <c r="A4408" s="59">
        <v>86920</v>
      </c>
      <c r="B4408" s="63" t="s">
        <v>4718</v>
      </c>
      <c r="C4408" s="64" t="s">
        <v>45</v>
      </c>
      <c r="D4408" s="65">
        <v>630.97</v>
      </c>
      <c r="E4408" s="3"/>
    </row>
    <row r="4409" spans="1:5" ht="30">
      <c r="A4409" s="59">
        <v>86921</v>
      </c>
      <c r="B4409" s="66" t="s">
        <v>4719</v>
      </c>
      <c r="C4409" s="67" t="s">
        <v>45</v>
      </c>
      <c r="D4409" s="68">
        <v>633.97</v>
      </c>
      <c r="E4409" s="3"/>
    </row>
    <row r="4410" spans="1:5" ht="30">
      <c r="A4410" s="59">
        <v>86922</v>
      </c>
      <c r="B4410" s="66" t="s">
        <v>4720</v>
      </c>
      <c r="C4410" s="67" t="s">
        <v>45</v>
      </c>
      <c r="D4410" s="68">
        <v>528.66</v>
      </c>
      <c r="E4410" s="3"/>
    </row>
    <row r="4411" spans="1:5" ht="30">
      <c r="A4411" s="59">
        <v>86923</v>
      </c>
      <c r="B4411" s="63" t="s">
        <v>4721</v>
      </c>
      <c r="C4411" s="64" t="s">
        <v>45</v>
      </c>
      <c r="D4411" s="65">
        <v>405.91</v>
      </c>
      <c r="E4411" s="3"/>
    </row>
    <row r="4412" spans="1:5" ht="30">
      <c r="A4412" s="59">
        <v>86924</v>
      </c>
      <c r="B4412" s="63" t="s">
        <v>4722</v>
      </c>
      <c r="C4412" s="64" t="s">
        <v>45</v>
      </c>
      <c r="D4412" s="65">
        <v>408.91</v>
      </c>
      <c r="E4412" s="3"/>
    </row>
    <row r="4413" spans="1:5" ht="30">
      <c r="A4413" s="59">
        <v>86925</v>
      </c>
      <c r="B4413" s="66" t="s">
        <v>4723</v>
      </c>
      <c r="C4413" s="67" t="s">
        <v>45</v>
      </c>
      <c r="D4413" s="68">
        <v>371.15</v>
      </c>
      <c r="E4413" s="3"/>
    </row>
    <row r="4414" spans="1:5" ht="30">
      <c r="A4414" s="59">
        <v>86926</v>
      </c>
      <c r="B4414" s="63" t="s">
        <v>4724</v>
      </c>
      <c r="C4414" s="64" t="s">
        <v>45</v>
      </c>
      <c r="D4414" s="65">
        <v>374.15</v>
      </c>
      <c r="E4414" s="3"/>
    </row>
    <row r="4415" spans="1:5" ht="30">
      <c r="A4415" s="59">
        <v>86927</v>
      </c>
      <c r="B4415" s="63" t="s">
        <v>4725</v>
      </c>
      <c r="C4415" s="64" t="s">
        <v>45</v>
      </c>
      <c r="D4415" s="65">
        <v>231.95</v>
      </c>
      <c r="E4415" s="3"/>
    </row>
    <row r="4416" spans="1:5" ht="30">
      <c r="A4416" s="59">
        <v>86928</v>
      </c>
      <c r="B4416" s="66" t="s">
        <v>4726</v>
      </c>
      <c r="C4416" s="67" t="s">
        <v>45</v>
      </c>
      <c r="D4416" s="68">
        <v>234.95</v>
      </c>
      <c r="E4416" s="3"/>
    </row>
    <row r="4417" spans="1:5" ht="30">
      <c r="A4417" s="59">
        <v>86929</v>
      </c>
      <c r="B4417" s="66" t="s">
        <v>4727</v>
      </c>
      <c r="C4417" s="67" t="s">
        <v>45</v>
      </c>
      <c r="D4417" s="68">
        <v>225.09</v>
      </c>
      <c r="E4417" s="3"/>
    </row>
    <row r="4418" spans="1:5" ht="30">
      <c r="A4418" s="59">
        <v>86930</v>
      </c>
      <c r="B4418" s="66" t="s">
        <v>4728</v>
      </c>
      <c r="C4418" s="67" t="s">
        <v>45</v>
      </c>
      <c r="D4418" s="68">
        <v>228.09</v>
      </c>
      <c r="E4418" s="3"/>
    </row>
    <row r="4419" spans="1:5" ht="30">
      <c r="A4419" s="59">
        <v>86931</v>
      </c>
      <c r="B4419" s="66" t="s">
        <v>4729</v>
      </c>
      <c r="C4419" s="67" t="s">
        <v>45</v>
      </c>
      <c r="D4419" s="68">
        <v>362.95</v>
      </c>
      <c r="E4419" s="3"/>
    </row>
    <row r="4420" spans="1:5" ht="30">
      <c r="A4420" s="59">
        <v>86932</v>
      </c>
      <c r="B4420" s="63" t="s">
        <v>4730</v>
      </c>
      <c r="C4420" s="64" t="s">
        <v>45</v>
      </c>
      <c r="D4420" s="65">
        <v>382.44</v>
      </c>
      <c r="E4420" s="3"/>
    </row>
    <row r="4421" spans="1:5" ht="45">
      <c r="A4421" s="59">
        <v>86933</v>
      </c>
      <c r="B4421" s="66" t="s">
        <v>4731</v>
      </c>
      <c r="C4421" s="67" t="s">
        <v>45</v>
      </c>
      <c r="D4421" s="68">
        <v>307.08999999999997</v>
      </c>
      <c r="E4421" s="3"/>
    </row>
    <row r="4422" spans="1:5" ht="45">
      <c r="A4422" s="59">
        <v>86934</v>
      </c>
      <c r="B4422" s="63" t="s">
        <v>4732</v>
      </c>
      <c r="C4422" s="64" t="s">
        <v>45</v>
      </c>
      <c r="D4422" s="65">
        <v>300.23</v>
      </c>
      <c r="E4422" s="3"/>
    </row>
    <row r="4423" spans="1:5" ht="30">
      <c r="A4423" s="59">
        <v>86935</v>
      </c>
      <c r="B4423" s="66" t="s">
        <v>4733</v>
      </c>
      <c r="C4423" s="67" t="s">
        <v>45</v>
      </c>
      <c r="D4423" s="68">
        <v>187.13</v>
      </c>
      <c r="E4423" s="3"/>
    </row>
    <row r="4424" spans="1:5" ht="30">
      <c r="A4424" s="59">
        <v>86936</v>
      </c>
      <c r="B4424" s="66" t="s">
        <v>4734</v>
      </c>
      <c r="C4424" s="67" t="s">
        <v>45</v>
      </c>
      <c r="D4424" s="68">
        <v>278.32</v>
      </c>
      <c r="E4424" s="3"/>
    </row>
    <row r="4425" spans="1:5" ht="30">
      <c r="A4425" s="59">
        <v>86937</v>
      </c>
      <c r="B4425" s="63" t="s">
        <v>4735</v>
      </c>
      <c r="C4425" s="64" t="s">
        <v>45</v>
      </c>
      <c r="D4425" s="65">
        <v>141.04</v>
      </c>
      <c r="E4425" s="3"/>
    </row>
    <row r="4426" spans="1:5" ht="30">
      <c r="A4426" s="59">
        <v>86938</v>
      </c>
      <c r="B4426" s="66" t="s">
        <v>4736</v>
      </c>
      <c r="C4426" s="67" t="s">
        <v>45</v>
      </c>
      <c r="D4426" s="68">
        <v>232.23</v>
      </c>
      <c r="E4426" s="3"/>
    </row>
    <row r="4427" spans="1:5" ht="30">
      <c r="A4427" s="89">
        <v>86939</v>
      </c>
      <c r="B4427" s="63" t="s">
        <v>4737</v>
      </c>
      <c r="C4427" s="64" t="s">
        <v>45</v>
      </c>
      <c r="D4427" s="65">
        <v>268.7</v>
      </c>
      <c r="E4427" s="3"/>
    </row>
    <row r="4428" spans="1:5" ht="45">
      <c r="A4428" s="59">
        <v>86940</v>
      </c>
      <c r="B4428" s="63" t="s">
        <v>4738</v>
      </c>
      <c r="C4428" s="64" t="s">
        <v>45</v>
      </c>
      <c r="D4428" s="65">
        <v>651.59</v>
      </c>
      <c r="E4428" s="3"/>
    </row>
    <row r="4429" spans="1:5" ht="45">
      <c r="A4429" s="59">
        <v>86941</v>
      </c>
      <c r="B4429" s="66" t="s">
        <v>4739</v>
      </c>
      <c r="C4429" s="67" t="s">
        <v>45</v>
      </c>
      <c r="D4429" s="68">
        <v>498.73</v>
      </c>
      <c r="E4429" s="3"/>
    </row>
    <row r="4430" spans="1:5" ht="45">
      <c r="A4430" s="59">
        <v>86942</v>
      </c>
      <c r="B4430" s="63" t="s">
        <v>4740</v>
      </c>
      <c r="C4430" s="64" t="s">
        <v>45</v>
      </c>
      <c r="D4430" s="65">
        <v>180.83</v>
      </c>
      <c r="E4430" s="3"/>
    </row>
    <row r="4431" spans="1:5" ht="45">
      <c r="A4431" s="59">
        <v>86943</v>
      </c>
      <c r="B4431" s="63" t="s">
        <v>4741</v>
      </c>
      <c r="C4431" s="64" t="s">
        <v>45</v>
      </c>
      <c r="D4431" s="65">
        <v>173.97</v>
      </c>
      <c r="E4431" s="3"/>
    </row>
    <row r="4432" spans="1:5" ht="45">
      <c r="A4432" s="59">
        <v>86947</v>
      </c>
      <c r="B4432" s="66" t="s">
        <v>4742</v>
      </c>
      <c r="C4432" s="67" t="s">
        <v>45</v>
      </c>
      <c r="D4432" s="68">
        <v>672.39</v>
      </c>
      <c r="E4432" s="3"/>
    </row>
    <row r="4433" spans="1:5">
      <c r="A4433" s="59">
        <v>88571</v>
      </c>
      <c r="B4433" s="63" t="s">
        <v>4743</v>
      </c>
      <c r="C4433" s="64" t="s">
        <v>45</v>
      </c>
      <c r="D4433" s="65">
        <v>43.8</v>
      </c>
      <c r="E4433" s="3"/>
    </row>
    <row r="4434" spans="1:5" ht="45">
      <c r="A4434" s="59">
        <v>93396</v>
      </c>
      <c r="B4434" s="63" t="s">
        <v>4744</v>
      </c>
      <c r="C4434" s="64" t="s">
        <v>45</v>
      </c>
      <c r="D4434" s="65">
        <v>415.35</v>
      </c>
      <c r="E4434" s="3"/>
    </row>
    <row r="4435" spans="1:5" ht="45">
      <c r="A4435" s="59">
        <v>93441</v>
      </c>
      <c r="B4435" s="66" t="s">
        <v>4745</v>
      </c>
      <c r="C4435" s="67" t="s">
        <v>45</v>
      </c>
      <c r="D4435" s="68">
        <v>656.86</v>
      </c>
      <c r="E4435" s="3"/>
    </row>
    <row r="4436" spans="1:5" ht="45">
      <c r="A4436" s="59">
        <v>93442</v>
      </c>
      <c r="B4436" s="63" t="s">
        <v>4746</v>
      </c>
      <c r="C4436" s="64" t="s">
        <v>45</v>
      </c>
      <c r="D4436" s="65">
        <v>696.04</v>
      </c>
      <c r="E4436" s="3"/>
    </row>
    <row r="4437" spans="1:5">
      <c r="A4437" s="59">
        <v>95469</v>
      </c>
      <c r="B4437" s="63" t="s">
        <v>758</v>
      </c>
      <c r="C4437" s="64" t="s">
        <v>45</v>
      </c>
      <c r="D4437" s="65">
        <v>166.3</v>
      </c>
      <c r="E4437" s="3"/>
    </row>
    <row r="4438" spans="1:5" ht="30">
      <c r="A4438" s="59">
        <v>95470</v>
      </c>
      <c r="B4438" s="63" t="s">
        <v>4747</v>
      </c>
      <c r="C4438" s="64" t="s">
        <v>45</v>
      </c>
      <c r="D4438" s="65">
        <v>171.74</v>
      </c>
      <c r="E4438" s="3"/>
    </row>
    <row r="4439" spans="1:5" ht="30">
      <c r="A4439" s="59">
        <v>95471</v>
      </c>
      <c r="B4439" s="63" t="s">
        <v>4748</v>
      </c>
      <c r="C4439" s="64" t="s">
        <v>45</v>
      </c>
      <c r="D4439" s="65">
        <v>617.75</v>
      </c>
      <c r="E4439" s="3"/>
    </row>
    <row r="4440" spans="1:5" ht="30">
      <c r="A4440" s="59">
        <v>95472</v>
      </c>
      <c r="B4440" s="63" t="s">
        <v>4749</v>
      </c>
      <c r="C4440" s="64" t="s">
        <v>45</v>
      </c>
      <c r="D4440" s="65">
        <v>623.19000000000005</v>
      </c>
      <c r="E4440" s="3"/>
    </row>
    <row r="4441" spans="1:5">
      <c r="A4441" s="59">
        <v>95542</v>
      </c>
      <c r="B4441" s="63" t="s">
        <v>4750</v>
      </c>
      <c r="C4441" s="64" t="s">
        <v>45</v>
      </c>
      <c r="D4441" s="65">
        <v>23.97</v>
      </c>
      <c r="E4441" s="3"/>
    </row>
    <row r="4442" spans="1:5">
      <c r="A4442" s="59">
        <v>95543</v>
      </c>
      <c r="B4442" s="66" t="s">
        <v>4751</v>
      </c>
      <c r="C4442" s="67" t="s">
        <v>45</v>
      </c>
      <c r="D4442" s="68">
        <v>38.93</v>
      </c>
      <c r="E4442" s="3"/>
    </row>
    <row r="4443" spans="1:5">
      <c r="A4443" s="59">
        <v>95544</v>
      </c>
      <c r="B4443" s="66" t="s">
        <v>4752</v>
      </c>
      <c r="C4443" s="67" t="s">
        <v>45</v>
      </c>
      <c r="D4443" s="68">
        <v>30.27</v>
      </c>
      <c r="E4443" s="3"/>
    </row>
    <row r="4444" spans="1:5">
      <c r="A4444" s="59">
        <v>95545</v>
      </c>
      <c r="B4444" s="66" t="s">
        <v>759</v>
      </c>
      <c r="C4444" s="67" t="s">
        <v>45</v>
      </c>
      <c r="D4444" s="68">
        <v>29.6</v>
      </c>
      <c r="E4444" s="3"/>
    </row>
    <row r="4445" spans="1:5">
      <c r="A4445" s="59">
        <v>95546</v>
      </c>
      <c r="B4445" s="63" t="s">
        <v>4753</v>
      </c>
      <c r="C4445" s="64" t="s">
        <v>45</v>
      </c>
      <c r="D4445" s="65">
        <v>90.14</v>
      </c>
      <c r="E4445" s="3"/>
    </row>
    <row r="4446" spans="1:5" ht="30">
      <c r="A4446" s="59">
        <v>95547</v>
      </c>
      <c r="B4446" s="63" t="s">
        <v>4754</v>
      </c>
      <c r="C4446" s="64" t="s">
        <v>45</v>
      </c>
      <c r="D4446" s="65">
        <v>46.6</v>
      </c>
      <c r="E4446" s="3"/>
    </row>
    <row r="4447" spans="1:5">
      <c r="A4447" s="59">
        <v>6087</v>
      </c>
      <c r="B4447" s="63" t="s">
        <v>760</v>
      </c>
      <c r="C4447" s="64" t="s">
        <v>45</v>
      </c>
      <c r="D4447" s="65">
        <v>24.23</v>
      </c>
      <c r="E4447" s="3"/>
    </row>
    <row r="4448" spans="1:5" ht="30">
      <c r="A4448" s="59">
        <v>98052</v>
      </c>
      <c r="B4448" s="63" t="s">
        <v>6626</v>
      </c>
      <c r="C4448" s="64" t="s">
        <v>45</v>
      </c>
      <c r="D4448" s="65">
        <v>1142.83</v>
      </c>
      <c r="E4448" s="3"/>
    </row>
    <row r="4449" spans="1:5" ht="30">
      <c r="A4449" s="59">
        <v>98053</v>
      </c>
      <c r="B4449" s="66" t="s">
        <v>6627</v>
      </c>
      <c r="C4449" s="67" t="s">
        <v>45</v>
      </c>
      <c r="D4449" s="68">
        <v>1681.7</v>
      </c>
      <c r="E4449" s="3"/>
    </row>
    <row r="4450" spans="1:5" ht="30">
      <c r="A4450" s="59">
        <v>98054</v>
      </c>
      <c r="B4450" s="63" t="s">
        <v>6628</v>
      </c>
      <c r="C4450" s="64" t="s">
        <v>45</v>
      </c>
      <c r="D4450" s="65">
        <v>2486.21</v>
      </c>
      <c r="E4450" s="3"/>
    </row>
    <row r="4451" spans="1:5" ht="30">
      <c r="A4451" s="59">
        <v>98055</v>
      </c>
      <c r="B4451" s="66" t="s">
        <v>6629</v>
      </c>
      <c r="C4451" s="67" t="s">
        <v>45</v>
      </c>
      <c r="D4451" s="68">
        <v>3300.03</v>
      </c>
      <c r="E4451" s="3"/>
    </row>
    <row r="4452" spans="1:5" ht="30">
      <c r="A4452" s="59">
        <v>98056</v>
      </c>
      <c r="B4452" s="63" t="s">
        <v>6630</v>
      </c>
      <c r="C4452" s="64" t="s">
        <v>45</v>
      </c>
      <c r="D4452" s="65">
        <v>3817.85</v>
      </c>
      <c r="E4452" s="3"/>
    </row>
    <row r="4453" spans="1:5" ht="30">
      <c r="A4453" s="59">
        <v>98057</v>
      </c>
      <c r="B4453" s="66" t="s">
        <v>6631</v>
      </c>
      <c r="C4453" s="67" t="s">
        <v>45</v>
      </c>
      <c r="D4453" s="68">
        <v>5052.66</v>
      </c>
      <c r="E4453" s="3"/>
    </row>
    <row r="4454" spans="1:5" ht="30">
      <c r="A4454" s="59">
        <v>98066</v>
      </c>
      <c r="B4454" s="66" t="s">
        <v>6632</v>
      </c>
      <c r="C4454" s="67" t="s">
        <v>45</v>
      </c>
      <c r="D4454" s="68">
        <v>3567.62</v>
      </c>
      <c r="E4454" s="3"/>
    </row>
    <row r="4455" spans="1:5" ht="30">
      <c r="A4455" s="59">
        <v>98067</v>
      </c>
      <c r="B4455" s="63" t="s">
        <v>6633</v>
      </c>
      <c r="C4455" s="64" t="s">
        <v>45</v>
      </c>
      <c r="D4455" s="65">
        <v>4764.7700000000004</v>
      </c>
      <c r="E4455" s="3"/>
    </row>
    <row r="4456" spans="1:5" ht="30">
      <c r="A4456" s="59">
        <v>98068</v>
      </c>
      <c r="B4456" s="66" t="s">
        <v>6634</v>
      </c>
      <c r="C4456" s="67" t="s">
        <v>45</v>
      </c>
      <c r="D4456" s="68">
        <v>6737.01</v>
      </c>
      <c r="E4456" s="3"/>
    </row>
    <row r="4457" spans="1:5" ht="30">
      <c r="A4457" s="59">
        <v>98069</v>
      </c>
      <c r="B4457" s="70" t="s">
        <v>6635</v>
      </c>
      <c r="C4457" s="71" t="s">
        <v>45</v>
      </c>
      <c r="D4457" s="14">
        <v>9038.69</v>
      </c>
    </row>
    <row r="4458" spans="1:5" ht="30">
      <c r="A4458" s="59">
        <v>98070</v>
      </c>
      <c r="B4458" s="70" t="s">
        <v>6636</v>
      </c>
      <c r="C4458" s="71" t="s">
        <v>45</v>
      </c>
      <c r="D4458" s="14">
        <v>10351.59</v>
      </c>
    </row>
    <row r="4459" spans="1:5" ht="30">
      <c r="A4459" s="59">
        <v>98071</v>
      </c>
      <c r="B4459" s="70" t="s">
        <v>6637</v>
      </c>
      <c r="C4459" s="71" t="s">
        <v>45</v>
      </c>
      <c r="D4459" s="14">
        <v>11346.55</v>
      </c>
    </row>
    <row r="4460" spans="1:5" ht="30">
      <c r="A4460" s="59">
        <v>98072</v>
      </c>
      <c r="B4460" s="70" t="s">
        <v>6638</v>
      </c>
      <c r="C4460" s="71" t="s">
        <v>45</v>
      </c>
      <c r="D4460" s="14">
        <v>2987.24</v>
      </c>
    </row>
    <row r="4461" spans="1:5" ht="30">
      <c r="A4461" s="59">
        <v>98073</v>
      </c>
      <c r="B4461" s="70" t="s">
        <v>6639</v>
      </c>
      <c r="C4461" s="71" t="s">
        <v>45</v>
      </c>
      <c r="D4461" s="14">
        <v>4675.21</v>
      </c>
    </row>
    <row r="4462" spans="1:5" ht="30">
      <c r="A4462" s="59">
        <v>98074</v>
      </c>
      <c r="B4462" s="70" t="s">
        <v>6640</v>
      </c>
      <c r="C4462" s="71" t="s">
        <v>45</v>
      </c>
      <c r="D4462" s="14">
        <v>7267.02</v>
      </c>
    </row>
    <row r="4463" spans="1:5" ht="30">
      <c r="A4463" s="59">
        <v>98075</v>
      </c>
      <c r="B4463" s="70" t="s">
        <v>6641</v>
      </c>
      <c r="C4463" s="71" t="s">
        <v>45</v>
      </c>
      <c r="D4463" s="14">
        <v>9454.09</v>
      </c>
    </row>
    <row r="4464" spans="1:5" ht="30">
      <c r="A4464" s="59">
        <v>98076</v>
      </c>
      <c r="B4464" s="70" t="s">
        <v>6642</v>
      </c>
      <c r="C4464" s="71" t="s">
        <v>45</v>
      </c>
      <c r="D4464" s="14">
        <v>10899.27</v>
      </c>
    </row>
    <row r="4465" spans="1:4" ht="30">
      <c r="A4465" s="59">
        <v>98077</v>
      </c>
      <c r="B4465" s="70" t="s">
        <v>6643</v>
      </c>
      <c r="C4465" s="71" t="s">
        <v>45</v>
      </c>
      <c r="D4465" s="14">
        <v>12834.99</v>
      </c>
    </row>
    <row r="4466" spans="1:4" ht="30">
      <c r="A4466" s="59">
        <v>98078</v>
      </c>
      <c r="B4466" s="70" t="s">
        <v>6644</v>
      </c>
      <c r="C4466" s="71" t="s">
        <v>45</v>
      </c>
      <c r="D4466" s="14">
        <v>2989.12</v>
      </c>
    </row>
    <row r="4467" spans="1:4" ht="30">
      <c r="A4467" s="59">
        <v>98079</v>
      </c>
      <c r="B4467" s="70" t="s">
        <v>6645</v>
      </c>
      <c r="C4467" s="71" t="s">
        <v>45</v>
      </c>
      <c r="D4467" s="14">
        <v>5249.53</v>
      </c>
    </row>
    <row r="4468" spans="1:4" ht="30">
      <c r="A4468" s="59">
        <v>98080</v>
      </c>
      <c r="B4468" s="70" t="s">
        <v>6646</v>
      </c>
      <c r="C4468" s="71" t="s">
        <v>45</v>
      </c>
      <c r="D4468" s="14">
        <v>6769.75</v>
      </c>
    </row>
    <row r="4469" spans="1:4" ht="30">
      <c r="A4469" s="59">
        <v>98081</v>
      </c>
      <c r="B4469" s="70" t="s">
        <v>6647</v>
      </c>
      <c r="C4469" s="71" t="s">
        <v>45</v>
      </c>
      <c r="D4469" s="14">
        <v>10044.030000000001</v>
      </c>
    </row>
    <row r="4470" spans="1:4" ht="30">
      <c r="A4470" s="59">
        <v>98082</v>
      </c>
      <c r="B4470" s="70" t="s">
        <v>6648</v>
      </c>
      <c r="C4470" s="71" t="s">
        <v>45</v>
      </c>
      <c r="D4470" s="14">
        <v>2744.49</v>
      </c>
    </row>
    <row r="4471" spans="1:4" ht="30">
      <c r="A4471" s="59">
        <v>98083</v>
      </c>
      <c r="B4471" s="70" t="s">
        <v>6649</v>
      </c>
      <c r="C4471" s="71" t="s">
        <v>45</v>
      </c>
      <c r="D4471" s="14">
        <v>3630.5</v>
      </c>
    </row>
    <row r="4472" spans="1:4" ht="30">
      <c r="A4472" s="59">
        <v>98084</v>
      </c>
      <c r="B4472" s="70" t="s">
        <v>6650</v>
      </c>
      <c r="C4472" s="71" t="s">
        <v>45</v>
      </c>
      <c r="D4472" s="14">
        <v>5104.3500000000004</v>
      </c>
    </row>
    <row r="4473" spans="1:4" ht="30">
      <c r="A4473" s="59">
        <v>98085</v>
      </c>
      <c r="B4473" s="70" t="s">
        <v>6651</v>
      </c>
      <c r="C4473" s="71" t="s">
        <v>45</v>
      </c>
      <c r="D4473" s="14">
        <v>6926.38</v>
      </c>
    </row>
    <row r="4474" spans="1:4" ht="30">
      <c r="A4474" s="59">
        <v>98086</v>
      </c>
      <c r="B4474" s="70" t="s">
        <v>6652</v>
      </c>
      <c r="C4474" s="71" t="s">
        <v>45</v>
      </c>
      <c r="D4474" s="14">
        <v>7830.97</v>
      </c>
    </row>
    <row r="4475" spans="1:4" ht="30">
      <c r="A4475" s="59">
        <v>98087</v>
      </c>
      <c r="B4475" s="70" t="s">
        <v>6653</v>
      </c>
      <c r="C4475" s="71" t="s">
        <v>45</v>
      </c>
      <c r="D4475" s="14">
        <v>8378.2900000000009</v>
      </c>
    </row>
    <row r="4476" spans="1:4" ht="30">
      <c r="A4476" s="59">
        <v>98088</v>
      </c>
      <c r="B4476" s="70" t="s">
        <v>6654</v>
      </c>
      <c r="C4476" s="71" t="s">
        <v>45</v>
      </c>
      <c r="D4476" s="14">
        <v>2343.65</v>
      </c>
    </row>
    <row r="4477" spans="1:4" ht="30">
      <c r="A4477" s="59">
        <v>98089</v>
      </c>
      <c r="B4477" s="70" t="s">
        <v>6655</v>
      </c>
      <c r="C4477" s="71" t="s">
        <v>45</v>
      </c>
      <c r="D4477" s="14">
        <v>3724.7</v>
      </c>
    </row>
    <row r="4478" spans="1:4" ht="30">
      <c r="A4478" s="59">
        <v>98090</v>
      </c>
      <c r="B4478" s="70" t="s">
        <v>6656</v>
      </c>
      <c r="C4478" s="71" t="s">
        <v>45</v>
      </c>
      <c r="D4478" s="14">
        <v>5875.92</v>
      </c>
    </row>
    <row r="4479" spans="1:4" ht="30">
      <c r="A4479" s="59">
        <v>98091</v>
      </c>
      <c r="B4479" s="70" t="s">
        <v>6657</v>
      </c>
      <c r="C4479" s="71" t="s">
        <v>45</v>
      </c>
      <c r="D4479" s="14">
        <v>7605.57</v>
      </c>
    </row>
    <row r="4480" spans="1:4" ht="30">
      <c r="A4480" s="59">
        <v>98092</v>
      </c>
      <c r="B4480" s="70" t="s">
        <v>6658</v>
      </c>
      <c r="C4480" s="71" t="s">
        <v>45</v>
      </c>
      <c r="D4480" s="14">
        <v>8941.7900000000009</v>
      </c>
    </row>
    <row r="4481" spans="1:4" ht="30">
      <c r="A4481" s="59">
        <v>98093</v>
      </c>
      <c r="B4481" s="70" t="s">
        <v>6659</v>
      </c>
      <c r="C4481" s="71" t="s">
        <v>45</v>
      </c>
      <c r="D4481" s="14">
        <v>10564.11</v>
      </c>
    </row>
    <row r="4482" spans="1:4" ht="30">
      <c r="A4482" s="59">
        <v>98094</v>
      </c>
      <c r="B4482" s="70" t="s">
        <v>6660</v>
      </c>
      <c r="C4482" s="71" t="s">
        <v>45</v>
      </c>
      <c r="D4482" s="14">
        <v>1910.7</v>
      </c>
    </row>
    <row r="4483" spans="1:4" ht="30">
      <c r="A4483" s="59">
        <v>98099</v>
      </c>
      <c r="B4483" s="70" t="s">
        <v>6661</v>
      </c>
      <c r="C4483" s="71" t="s">
        <v>45</v>
      </c>
      <c r="D4483" s="14">
        <v>3294.92</v>
      </c>
    </row>
    <row r="4484" spans="1:4" ht="30">
      <c r="A4484" s="59">
        <v>98100</v>
      </c>
      <c r="B4484" s="70" t="s">
        <v>6662</v>
      </c>
      <c r="C4484" s="71" t="s">
        <v>45</v>
      </c>
      <c r="D4484" s="14">
        <v>4328.34</v>
      </c>
    </row>
    <row r="4485" spans="1:4" ht="30">
      <c r="A4485" s="59">
        <v>98101</v>
      </c>
      <c r="B4485" s="70" t="s">
        <v>6663</v>
      </c>
      <c r="C4485" s="71" t="s">
        <v>45</v>
      </c>
      <c r="D4485" s="14">
        <v>6422.37</v>
      </c>
    </row>
    <row r="4486" spans="1:4" ht="30">
      <c r="A4486" s="59">
        <v>98109</v>
      </c>
      <c r="B4486" s="70" t="s">
        <v>6664</v>
      </c>
      <c r="C4486" s="71" t="s">
        <v>45</v>
      </c>
      <c r="D4486" s="14">
        <v>583.94000000000005</v>
      </c>
    </row>
    <row r="4487" spans="1:4">
      <c r="A4487" s="59">
        <v>98110</v>
      </c>
      <c r="B4487" s="70" t="s">
        <v>6665</v>
      </c>
      <c r="C4487" s="71" t="s">
        <v>45</v>
      </c>
      <c r="D4487" s="14">
        <v>432.86</v>
      </c>
    </row>
    <row r="4488" spans="1:4">
      <c r="A4488" s="59">
        <v>98111</v>
      </c>
      <c r="B4488" s="70" t="s">
        <v>6666</v>
      </c>
      <c r="C4488" s="71" t="s">
        <v>45</v>
      </c>
      <c r="D4488" s="14">
        <v>22.17</v>
      </c>
    </row>
    <row r="4489" spans="1:4">
      <c r="A4489" s="59">
        <v>98114</v>
      </c>
      <c r="B4489" s="70" t="s">
        <v>6667</v>
      </c>
      <c r="C4489" s="71" t="s">
        <v>45</v>
      </c>
      <c r="D4489" s="14">
        <v>455.33</v>
      </c>
    </row>
    <row r="4490" spans="1:4">
      <c r="A4490" s="59">
        <v>98115</v>
      </c>
      <c r="B4490" s="70" t="s">
        <v>6668</v>
      </c>
      <c r="C4490" s="71" t="s">
        <v>45</v>
      </c>
      <c r="D4490" s="14">
        <v>84.8</v>
      </c>
    </row>
    <row r="4491" spans="1:4" ht="30">
      <c r="A4491" s="59">
        <v>89957</v>
      </c>
      <c r="B4491" s="70" t="s">
        <v>4755</v>
      </c>
      <c r="C4491" s="71" t="s">
        <v>45</v>
      </c>
      <c r="D4491" s="14">
        <v>102.49</v>
      </c>
    </row>
    <row r="4492" spans="1:4" ht="30">
      <c r="A4492" s="59">
        <v>89959</v>
      </c>
      <c r="B4492" s="70" t="s">
        <v>4756</v>
      </c>
      <c r="C4492" s="71" t="s">
        <v>45</v>
      </c>
      <c r="D4492" s="14">
        <v>151.19999999999999</v>
      </c>
    </row>
    <row r="4493" spans="1:4">
      <c r="A4493" s="59">
        <v>40729</v>
      </c>
      <c r="B4493" s="70" t="s">
        <v>4757</v>
      </c>
      <c r="C4493" s="71" t="s">
        <v>45</v>
      </c>
      <c r="D4493" s="14">
        <v>187.88</v>
      </c>
    </row>
    <row r="4494" spans="1:4">
      <c r="A4494" s="59" t="s">
        <v>1598</v>
      </c>
      <c r="B4494" s="70" t="s">
        <v>761</v>
      </c>
      <c r="C4494" s="71" t="s">
        <v>45</v>
      </c>
      <c r="D4494" s="14">
        <v>52.12</v>
      </c>
    </row>
    <row r="4495" spans="1:4">
      <c r="A4495" s="59" t="s">
        <v>1599</v>
      </c>
      <c r="B4495" s="70" t="s">
        <v>762</v>
      </c>
      <c r="C4495" s="71" t="s">
        <v>45</v>
      </c>
      <c r="D4495" s="14">
        <v>55.05</v>
      </c>
    </row>
    <row r="4496" spans="1:4">
      <c r="A4496" s="59" t="s">
        <v>1600</v>
      </c>
      <c r="B4496" s="70" t="s">
        <v>4758</v>
      </c>
      <c r="C4496" s="71" t="s">
        <v>45</v>
      </c>
      <c r="D4496" s="14">
        <v>72.17</v>
      </c>
    </row>
    <row r="4497" spans="1:4">
      <c r="A4497" s="59" t="s">
        <v>1601</v>
      </c>
      <c r="B4497" s="70" t="s">
        <v>4759</v>
      </c>
      <c r="C4497" s="71" t="s">
        <v>45</v>
      </c>
      <c r="D4497" s="14">
        <v>83.52</v>
      </c>
    </row>
    <row r="4498" spans="1:4">
      <c r="A4498" s="59" t="s">
        <v>1602</v>
      </c>
      <c r="B4498" s="70" t="s">
        <v>763</v>
      </c>
      <c r="C4498" s="71" t="s">
        <v>45</v>
      </c>
      <c r="D4498" s="14">
        <v>110.5</v>
      </c>
    </row>
    <row r="4499" spans="1:4">
      <c r="A4499" s="59" t="s">
        <v>1603</v>
      </c>
      <c r="B4499" s="70" t="s">
        <v>764</v>
      </c>
      <c r="C4499" s="71" t="s">
        <v>45</v>
      </c>
      <c r="D4499" s="14">
        <v>216.1</v>
      </c>
    </row>
    <row r="4500" spans="1:4">
      <c r="A4500" s="59" t="s">
        <v>1604</v>
      </c>
      <c r="B4500" s="70" t="s">
        <v>765</v>
      </c>
      <c r="C4500" s="71" t="s">
        <v>45</v>
      </c>
      <c r="D4500" s="14">
        <v>361.2</v>
      </c>
    </row>
    <row r="4501" spans="1:4">
      <c r="A4501" s="59" t="s">
        <v>1605</v>
      </c>
      <c r="B4501" s="70" t="s">
        <v>4760</v>
      </c>
      <c r="C4501" s="71" t="s">
        <v>45</v>
      </c>
      <c r="D4501" s="14">
        <v>69.56</v>
      </c>
    </row>
    <row r="4502" spans="1:4">
      <c r="A4502" s="59" t="s">
        <v>1606</v>
      </c>
      <c r="B4502" s="70" t="s">
        <v>4761</v>
      </c>
      <c r="C4502" s="71" t="s">
        <v>45</v>
      </c>
      <c r="D4502" s="14">
        <v>87.22</v>
      </c>
    </row>
    <row r="4503" spans="1:4">
      <c r="A4503" s="59" t="s">
        <v>1607</v>
      </c>
      <c r="B4503" s="70" t="s">
        <v>4762</v>
      </c>
      <c r="C4503" s="71" t="s">
        <v>45</v>
      </c>
      <c r="D4503" s="14">
        <v>119.98</v>
      </c>
    </row>
    <row r="4504" spans="1:4">
      <c r="A4504" s="59" t="s">
        <v>1608</v>
      </c>
      <c r="B4504" s="70" t="s">
        <v>4763</v>
      </c>
      <c r="C4504" s="71" t="s">
        <v>45</v>
      </c>
      <c r="D4504" s="14">
        <v>135.18</v>
      </c>
    </row>
    <row r="4505" spans="1:4">
      <c r="A4505" s="59" t="s">
        <v>1609</v>
      </c>
      <c r="B4505" s="70" t="s">
        <v>766</v>
      </c>
      <c r="C4505" s="71" t="s">
        <v>45</v>
      </c>
      <c r="D4505" s="14">
        <v>179.59</v>
      </c>
    </row>
    <row r="4506" spans="1:4">
      <c r="A4506" s="59" t="s">
        <v>1610</v>
      </c>
      <c r="B4506" s="70" t="s">
        <v>4764</v>
      </c>
      <c r="C4506" s="71" t="s">
        <v>45</v>
      </c>
      <c r="D4506" s="14">
        <v>255.56</v>
      </c>
    </row>
    <row r="4507" spans="1:4">
      <c r="A4507" s="59" t="s">
        <v>1611</v>
      </c>
      <c r="B4507" s="70" t="s">
        <v>767</v>
      </c>
      <c r="C4507" s="71" t="s">
        <v>45</v>
      </c>
      <c r="D4507" s="14">
        <v>334.31</v>
      </c>
    </row>
    <row r="4508" spans="1:4">
      <c r="A4508" s="59" t="s">
        <v>1612</v>
      </c>
      <c r="B4508" s="70" t="s">
        <v>4765</v>
      </c>
      <c r="C4508" s="71" t="s">
        <v>45</v>
      </c>
      <c r="D4508" s="14">
        <v>509.92</v>
      </c>
    </row>
    <row r="4509" spans="1:4">
      <c r="A4509" s="59" t="s">
        <v>1613</v>
      </c>
      <c r="B4509" s="70" t="s">
        <v>768</v>
      </c>
      <c r="C4509" s="71" t="s">
        <v>45</v>
      </c>
      <c r="D4509" s="14">
        <v>51.37</v>
      </c>
    </row>
    <row r="4510" spans="1:4">
      <c r="A4510" s="59" t="s">
        <v>1614</v>
      </c>
      <c r="B4510" s="70" t="s">
        <v>769</v>
      </c>
      <c r="C4510" s="71" t="s">
        <v>45</v>
      </c>
      <c r="D4510" s="14">
        <v>54.63</v>
      </c>
    </row>
    <row r="4511" spans="1:4">
      <c r="A4511" s="59" t="s">
        <v>1615</v>
      </c>
      <c r="B4511" s="70" t="s">
        <v>770</v>
      </c>
      <c r="C4511" s="71" t="s">
        <v>45</v>
      </c>
      <c r="D4511" s="14">
        <v>81.64</v>
      </c>
    </row>
    <row r="4512" spans="1:4">
      <c r="A4512" s="59" t="s">
        <v>1616</v>
      </c>
      <c r="B4512" s="70" t="s">
        <v>771</v>
      </c>
      <c r="C4512" s="71" t="s">
        <v>45</v>
      </c>
      <c r="D4512" s="14">
        <v>111.05</v>
      </c>
    </row>
    <row r="4513" spans="1:4">
      <c r="A4513" s="59" t="s">
        <v>1617</v>
      </c>
      <c r="B4513" s="70" t="s">
        <v>772</v>
      </c>
      <c r="C4513" s="71" t="s">
        <v>45</v>
      </c>
      <c r="D4513" s="14">
        <v>188.34</v>
      </c>
    </row>
    <row r="4514" spans="1:4">
      <c r="A4514" s="59" t="s">
        <v>1618</v>
      </c>
      <c r="B4514" s="70" t="s">
        <v>773</v>
      </c>
      <c r="C4514" s="71" t="s">
        <v>45</v>
      </c>
      <c r="D4514" s="14">
        <v>239.88</v>
      </c>
    </row>
    <row r="4515" spans="1:4">
      <c r="A4515" s="59" t="s">
        <v>1619</v>
      </c>
      <c r="B4515" s="70" t="s">
        <v>774</v>
      </c>
      <c r="C4515" s="71" t="s">
        <v>45</v>
      </c>
      <c r="D4515" s="14">
        <v>407.61</v>
      </c>
    </row>
    <row r="4516" spans="1:4">
      <c r="A4516" s="59" t="s">
        <v>1620</v>
      </c>
      <c r="B4516" s="70" t="s">
        <v>775</v>
      </c>
      <c r="C4516" s="71" t="s">
        <v>45</v>
      </c>
      <c r="D4516" s="14">
        <v>75.17</v>
      </c>
    </row>
    <row r="4517" spans="1:4">
      <c r="A4517" s="59" t="s">
        <v>1621</v>
      </c>
      <c r="B4517" s="70" t="s">
        <v>776</v>
      </c>
      <c r="C4517" s="71" t="s">
        <v>45</v>
      </c>
      <c r="D4517" s="14">
        <v>168.78</v>
      </c>
    </row>
    <row r="4518" spans="1:4">
      <c r="A4518" s="59" t="s">
        <v>1622</v>
      </c>
      <c r="B4518" s="70" t="s">
        <v>777</v>
      </c>
      <c r="C4518" s="71" t="s">
        <v>45</v>
      </c>
      <c r="D4518" s="14">
        <v>74.930000000000007</v>
      </c>
    </row>
    <row r="4519" spans="1:4" ht="30">
      <c r="A4519" s="59" t="s">
        <v>1623</v>
      </c>
      <c r="B4519" s="70" t="s">
        <v>4766</v>
      </c>
      <c r="C4519" s="71" t="s">
        <v>45</v>
      </c>
      <c r="D4519" s="14">
        <v>178.75</v>
      </c>
    </row>
    <row r="4520" spans="1:4">
      <c r="A4520" s="59">
        <v>85117</v>
      </c>
      <c r="B4520" s="70" t="s">
        <v>778</v>
      </c>
      <c r="C4520" s="71" t="s">
        <v>45</v>
      </c>
      <c r="D4520" s="14">
        <v>35.47</v>
      </c>
    </row>
    <row r="4521" spans="1:4">
      <c r="A4521" s="59">
        <v>89349</v>
      </c>
      <c r="B4521" s="70" t="s">
        <v>4767</v>
      </c>
      <c r="C4521" s="71" t="s">
        <v>45</v>
      </c>
      <c r="D4521" s="14">
        <v>18.25</v>
      </c>
    </row>
    <row r="4522" spans="1:4">
      <c r="A4522" s="59">
        <v>89351</v>
      </c>
      <c r="B4522" s="70" t="s">
        <v>4768</v>
      </c>
      <c r="C4522" s="71" t="s">
        <v>45</v>
      </c>
      <c r="D4522" s="14">
        <v>20.38</v>
      </c>
    </row>
    <row r="4523" spans="1:4">
      <c r="A4523" s="59">
        <v>89352</v>
      </c>
      <c r="B4523" s="70" t="s">
        <v>779</v>
      </c>
      <c r="C4523" s="71" t="s">
        <v>45</v>
      </c>
      <c r="D4523" s="14">
        <v>22.77</v>
      </c>
    </row>
    <row r="4524" spans="1:4">
      <c r="A4524" s="59">
        <v>89353</v>
      </c>
      <c r="B4524" s="70" t="s">
        <v>780</v>
      </c>
      <c r="C4524" s="71" t="s">
        <v>45</v>
      </c>
      <c r="D4524" s="14">
        <v>23.62</v>
      </c>
    </row>
    <row r="4525" spans="1:4" ht="30">
      <c r="A4525" s="59">
        <v>89354</v>
      </c>
      <c r="B4525" s="70" t="s">
        <v>781</v>
      </c>
      <c r="C4525" s="71" t="s">
        <v>45</v>
      </c>
      <c r="D4525" s="14">
        <v>235.02</v>
      </c>
    </row>
    <row r="4526" spans="1:4" ht="30">
      <c r="A4526" s="59">
        <v>89969</v>
      </c>
      <c r="B4526" s="70" t="s">
        <v>4769</v>
      </c>
      <c r="C4526" s="71" t="s">
        <v>45</v>
      </c>
      <c r="D4526" s="14">
        <v>28.96</v>
      </c>
    </row>
    <row r="4527" spans="1:4" ht="30">
      <c r="A4527" s="59">
        <v>89970</v>
      </c>
      <c r="B4527" s="70" t="s">
        <v>4770</v>
      </c>
      <c r="C4527" s="71" t="s">
        <v>45</v>
      </c>
      <c r="D4527" s="14">
        <v>30.92</v>
      </c>
    </row>
    <row r="4528" spans="1:4" ht="30">
      <c r="A4528" s="59">
        <v>89971</v>
      </c>
      <c r="B4528" s="70" t="s">
        <v>4771</v>
      </c>
      <c r="C4528" s="71" t="s">
        <v>45</v>
      </c>
      <c r="D4528" s="14">
        <v>31.47</v>
      </c>
    </row>
    <row r="4529" spans="1:4" ht="30">
      <c r="A4529" s="59">
        <v>89972</v>
      </c>
      <c r="B4529" s="70" t="s">
        <v>4772</v>
      </c>
      <c r="C4529" s="71" t="s">
        <v>45</v>
      </c>
      <c r="D4529" s="14">
        <v>33.78</v>
      </c>
    </row>
    <row r="4530" spans="1:4" ht="30">
      <c r="A4530" s="59">
        <v>89973</v>
      </c>
      <c r="B4530" s="70" t="s">
        <v>4773</v>
      </c>
      <c r="C4530" s="71" t="s">
        <v>45</v>
      </c>
      <c r="D4530" s="14">
        <v>354.09</v>
      </c>
    </row>
    <row r="4531" spans="1:4" ht="30">
      <c r="A4531" s="59">
        <v>89974</v>
      </c>
      <c r="B4531" s="70" t="s">
        <v>4774</v>
      </c>
      <c r="C4531" s="71" t="s">
        <v>45</v>
      </c>
      <c r="D4531" s="14">
        <v>168.9</v>
      </c>
    </row>
    <row r="4532" spans="1:4" ht="30">
      <c r="A4532" s="59">
        <v>89984</v>
      </c>
      <c r="B4532" s="70" t="s">
        <v>4775</v>
      </c>
      <c r="C4532" s="71" t="s">
        <v>45</v>
      </c>
      <c r="D4532" s="14">
        <v>46.18</v>
      </c>
    </row>
    <row r="4533" spans="1:4" ht="30">
      <c r="A4533" s="59">
        <v>89985</v>
      </c>
      <c r="B4533" s="70" t="s">
        <v>4776</v>
      </c>
      <c r="C4533" s="71" t="s">
        <v>45</v>
      </c>
      <c r="D4533" s="14">
        <v>47.41</v>
      </c>
    </row>
    <row r="4534" spans="1:4" ht="30">
      <c r="A4534" s="59">
        <v>89986</v>
      </c>
      <c r="B4534" s="70" t="s">
        <v>4777</v>
      </c>
      <c r="C4534" s="71" t="s">
        <v>45</v>
      </c>
      <c r="D4534" s="14">
        <v>45.14</v>
      </c>
    </row>
    <row r="4535" spans="1:4" ht="30">
      <c r="A4535" s="59">
        <v>89987</v>
      </c>
      <c r="B4535" s="70" t="s">
        <v>4778</v>
      </c>
      <c r="C4535" s="71" t="s">
        <v>45</v>
      </c>
      <c r="D4535" s="14">
        <v>49.68</v>
      </c>
    </row>
    <row r="4536" spans="1:4">
      <c r="A4536" s="59">
        <v>90371</v>
      </c>
      <c r="B4536" s="70" t="s">
        <v>4779</v>
      </c>
      <c r="C4536" s="71" t="s">
        <v>45</v>
      </c>
      <c r="D4536" s="14">
        <v>28.79</v>
      </c>
    </row>
    <row r="4537" spans="1:4" ht="30">
      <c r="A4537" s="59">
        <v>94489</v>
      </c>
      <c r="B4537" s="70" t="s">
        <v>4780</v>
      </c>
      <c r="C4537" s="71" t="s">
        <v>45</v>
      </c>
      <c r="D4537" s="14">
        <v>25.42</v>
      </c>
    </row>
    <row r="4538" spans="1:4" ht="30">
      <c r="A4538" s="59">
        <v>94490</v>
      </c>
      <c r="B4538" s="70" t="s">
        <v>4781</v>
      </c>
      <c r="C4538" s="71" t="s">
        <v>45</v>
      </c>
      <c r="D4538" s="14">
        <v>42.04</v>
      </c>
    </row>
    <row r="4539" spans="1:4" ht="30">
      <c r="A4539" s="59">
        <v>94491</v>
      </c>
      <c r="B4539" s="70" t="s">
        <v>4782</v>
      </c>
      <c r="C4539" s="71" t="s">
        <v>45</v>
      </c>
      <c r="D4539" s="14">
        <v>57.59</v>
      </c>
    </row>
    <row r="4540" spans="1:4" ht="30">
      <c r="A4540" s="59">
        <v>94492</v>
      </c>
      <c r="B4540" s="70" t="s">
        <v>4783</v>
      </c>
      <c r="C4540" s="71" t="s">
        <v>45</v>
      </c>
      <c r="D4540" s="14">
        <v>59.11</v>
      </c>
    </row>
    <row r="4541" spans="1:4" ht="30">
      <c r="A4541" s="59">
        <v>94493</v>
      </c>
      <c r="B4541" s="70" t="s">
        <v>4784</v>
      </c>
      <c r="C4541" s="71" t="s">
        <v>45</v>
      </c>
      <c r="D4541" s="14">
        <v>107.75</v>
      </c>
    </row>
    <row r="4542" spans="1:4" ht="30">
      <c r="A4542" s="59">
        <v>94494</v>
      </c>
      <c r="B4542" s="70" t="s">
        <v>4785</v>
      </c>
      <c r="C4542" s="71" t="s">
        <v>45</v>
      </c>
      <c r="D4542" s="14">
        <v>44.04</v>
      </c>
    </row>
    <row r="4543" spans="1:4" ht="30">
      <c r="A4543" s="59">
        <v>94495</v>
      </c>
      <c r="B4543" s="70" t="s">
        <v>4786</v>
      </c>
      <c r="C4543" s="71" t="s">
        <v>45</v>
      </c>
      <c r="D4543" s="14">
        <v>53.51</v>
      </c>
    </row>
    <row r="4544" spans="1:4" ht="30">
      <c r="A4544" s="59">
        <v>94496</v>
      </c>
      <c r="B4544" s="70" t="s">
        <v>4787</v>
      </c>
      <c r="C4544" s="71" t="s">
        <v>45</v>
      </c>
      <c r="D4544" s="14">
        <v>63.53</v>
      </c>
    </row>
    <row r="4545" spans="1:4" ht="30">
      <c r="A4545" s="59">
        <v>94497</v>
      </c>
      <c r="B4545" s="70" t="s">
        <v>4788</v>
      </c>
      <c r="C4545" s="71" t="s">
        <v>45</v>
      </c>
      <c r="D4545" s="14">
        <v>72.78</v>
      </c>
    </row>
    <row r="4546" spans="1:4" ht="30">
      <c r="A4546" s="59">
        <v>94498</v>
      </c>
      <c r="B4546" s="70" t="s">
        <v>4789</v>
      </c>
      <c r="C4546" s="71" t="s">
        <v>45</v>
      </c>
      <c r="D4546" s="14">
        <v>91.5</v>
      </c>
    </row>
    <row r="4547" spans="1:4" ht="30">
      <c r="A4547" s="59">
        <v>94499</v>
      </c>
      <c r="B4547" s="70" t="s">
        <v>4790</v>
      </c>
      <c r="C4547" s="71" t="s">
        <v>45</v>
      </c>
      <c r="D4547" s="14">
        <v>158.02000000000001</v>
      </c>
    </row>
    <row r="4548" spans="1:4" ht="30">
      <c r="A4548" s="59">
        <v>94500</v>
      </c>
      <c r="B4548" s="70" t="s">
        <v>4791</v>
      </c>
      <c r="C4548" s="71" t="s">
        <v>45</v>
      </c>
      <c r="D4548" s="14">
        <v>186.33</v>
      </c>
    </row>
    <row r="4549" spans="1:4" ht="30">
      <c r="A4549" s="59">
        <v>94501</v>
      </c>
      <c r="B4549" s="70" t="s">
        <v>4792</v>
      </c>
      <c r="C4549" s="71" t="s">
        <v>45</v>
      </c>
      <c r="D4549" s="14">
        <v>354.88</v>
      </c>
    </row>
    <row r="4550" spans="1:4" ht="30">
      <c r="A4550" s="59">
        <v>94792</v>
      </c>
      <c r="B4550" s="70" t="s">
        <v>4793</v>
      </c>
      <c r="C4550" s="71" t="s">
        <v>45</v>
      </c>
      <c r="D4550" s="14">
        <v>76.569999999999993</v>
      </c>
    </row>
    <row r="4551" spans="1:4" ht="30">
      <c r="A4551" s="59">
        <v>94793</v>
      </c>
      <c r="B4551" s="70" t="s">
        <v>4794</v>
      </c>
      <c r="C4551" s="71" t="s">
        <v>45</v>
      </c>
      <c r="D4551" s="14">
        <v>96.3</v>
      </c>
    </row>
    <row r="4552" spans="1:4" ht="30">
      <c r="A4552" s="59">
        <v>94794</v>
      </c>
      <c r="B4552" s="70" t="s">
        <v>4795</v>
      </c>
      <c r="C4552" s="71" t="s">
        <v>45</v>
      </c>
      <c r="D4552" s="14">
        <v>99.42</v>
      </c>
    </row>
    <row r="4553" spans="1:4">
      <c r="A4553" s="59">
        <v>94795</v>
      </c>
      <c r="B4553" s="70" t="s">
        <v>4796</v>
      </c>
      <c r="C4553" s="71" t="s">
        <v>45</v>
      </c>
      <c r="D4553" s="14">
        <v>52.05</v>
      </c>
    </row>
    <row r="4554" spans="1:4">
      <c r="A4554" s="59">
        <v>94796</v>
      </c>
      <c r="B4554" s="70" t="s">
        <v>4797</v>
      </c>
      <c r="C4554" s="71" t="s">
        <v>45</v>
      </c>
      <c r="D4554" s="14">
        <v>63.45</v>
      </c>
    </row>
    <row r="4555" spans="1:4">
      <c r="A4555" s="59">
        <v>94797</v>
      </c>
      <c r="B4555" s="70" t="s">
        <v>4798</v>
      </c>
      <c r="C4555" s="71" t="s">
        <v>45</v>
      </c>
      <c r="D4555" s="14">
        <v>58.33</v>
      </c>
    </row>
    <row r="4556" spans="1:4">
      <c r="A4556" s="59">
        <v>94798</v>
      </c>
      <c r="B4556" s="70" t="s">
        <v>4799</v>
      </c>
      <c r="C4556" s="71" t="s">
        <v>45</v>
      </c>
      <c r="D4556" s="14">
        <v>130.47</v>
      </c>
    </row>
    <row r="4557" spans="1:4">
      <c r="A4557" s="59">
        <v>94799</v>
      </c>
      <c r="B4557" s="70" t="s">
        <v>4800</v>
      </c>
      <c r="C4557" s="71" t="s">
        <v>45</v>
      </c>
      <c r="D4557" s="14">
        <v>125.35</v>
      </c>
    </row>
    <row r="4558" spans="1:4">
      <c r="A4558" s="59">
        <v>94800</v>
      </c>
      <c r="B4558" s="70" t="s">
        <v>4801</v>
      </c>
      <c r="C4558" s="71" t="s">
        <v>45</v>
      </c>
      <c r="D4558" s="14">
        <v>215.86</v>
      </c>
    </row>
    <row r="4559" spans="1:4" ht="30">
      <c r="A4559" s="59">
        <v>95248</v>
      </c>
      <c r="B4559" s="70" t="s">
        <v>4802</v>
      </c>
      <c r="C4559" s="71" t="s">
        <v>45</v>
      </c>
      <c r="D4559" s="14">
        <v>50.94</v>
      </c>
    </row>
    <row r="4560" spans="1:4" ht="30">
      <c r="A4560" s="59">
        <v>95249</v>
      </c>
      <c r="B4560" s="70" t="s">
        <v>4803</v>
      </c>
      <c r="C4560" s="71" t="s">
        <v>45</v>
      </c>
      <c r="D4560" s="14">
        <v>54.53</v>
      </c>
    </row>
    <row r="4561" spans="1:5" ht="30">
      <c r="A4561" s="59">
        <v>95250</v>
      </c>
      <c r="B4561" s="70" t="s">
        <v>4804</v>
      </c>
      <c r="C4561" s="71" t="s">
        <v>45</v>
      </c>
      <c r="D4561" s="14">
        <v>63.93</v>
      </c>
    </row>
    <row r="4562" spans="1:5" ht="30">
      <c r="A4562" s="59">
        <v>95251</v>
      </c>
      <c r="B4562" s="70" t="s">
        <v>4805</v>
      </c>
      <c r="C4562" s="71" t="s">
        <v>45</v>
      </c>
      <c r="D4562" s="14">
        <v>82.36</v>
      </c>
    </row>
    <row r="4563" spans="1:5" ht="30">
      <c r="A4563" s="59">
        <v>95252</v>
      </c>
      <c r="B4563" s="70" t="s">
        <v>4806</v>
      </c>
      <c r="C4563" s="71" t="s">
        <v>45</v>
      </c>
      <c r="D4563" s="14">
        <v>93.44</v>
      </c>
    </row>
    <row r="4564" spans="1:5" ht="30">
      <c r="A4564" s="59">
        <v>95253</v>
      </c>
      <c r="B4564" s="70" t="s">
        <v>4807</v>
      </c>
      <c r="C4564" s="71" t="s">
        <v>45</v>
      </c>
      <c r="D4564" s="14">
        <v>129.97999999999999</v>
      </c>
    </row>
    <row r="4565" spans="1:5" ht="30">
      <c r="A4565" s="59">
        <v>95634</v>
      </c>
      <c r="B4565" s="70" t="s">
        <v>4808</v>
      </c>
      <c r="C4565" s="71" t="s">
        <v>45</v>
      </c>
      <c r="D4565" s="14">
        <v>91.69</v>
      </c>
    </row>
    <row r="4566" spans="1:5" ht="30">
      <c r="A4566" s="59">
        <v>95635</v>
      </c>
      <c r="B4566" s="70" t="s">
        <v>4809</v>
      </c>
      <c r="C4566" s="71" t="s">
        <v>45</v>
      </c>
      <c r="D4566" s="14">
        <v>99.94</v>
      </c>
    </row>
    <row r="4567" spans="1:5" ht="30">
      <c r="A4567" s="59">
        <v>95637</v>
      </c>
      <c r="B4567" s="70" t="s">
        <v>4810</v>
      </c>
      <c r="C4567" s="71" t="s">
        <v>45</v>
      </c>
      <c r="D4567" s="14">
        <v>356.71</v>
      </c>
    </row>
    <row r="4568" spans="1:5" ht="30">
      <c r="A4568" s="59">
        <v>95638</v>
      </c>
      <c r="B4568" s="70" t="s">
        <v>4811</v>
      </c>
      <c r="C4568" s="71" t="s">
        <v>45</v>
      </c>
      <c r="D4568" s="14">
        <v>430.52</v>
      </c>
    </row>
    <row r="4569" spans="1:5" ht="30">
      <c r="A4569" s="59">
        <v>95639</v>
      </c>
      <c r="B4569" s="70" t="s">
        <v>4812</v>
      </c>
      <c r="C4569" s="71" t="s">
        <v>45</v>
      </c>
      <c r="D4569" s="14">
        <v>535.82000000000005</v>
      </c>
    </row>
    <row r="4570" spans="1:5" ht="30">
      <c r="A4570" s="59">
        <v>95641</v>
      </c>
      <c r="B4570" s="70" t="s">
        <v>4813</v>
      </c>
      <c r="C4570" s="71" t="s">
        <v>45</v>
      </c>
      <c r="D4570" s="14">
        <v>193.04</v>
      </c>
    </row>
    <row r="4571" spans="1:5" ht="30">
      <c r="A4571" s="59">
        <v>95642</v>
      </c>
      <c r="B4571" s="70" t="s">
        <v>4814</v>
      </c>
      <c r="C4571" s="71" t="s">
        <v>45</v>
      </c>
      <c r="D4571" s="14">
        <v>285.12</v>
      </c>
    </row>
    <row r="4572" spans="1:5" ht="30">
      <c r="A4572" s="59">
        <v>95643</v>
      </c>
      <c r="B4572" s="70" t="s">
        <v>4815</v>
      </c>
      <c r="C4572" s="71" t="s">
        <v>45</v>
      </c>
      <c r="D4572" s="14">
        <v>372.77</v>
      </c>
    </row>
    <row r="4573" spans="1:5" ht="30">
      <c r="A4573" s="59">
        <v>95644</v>
      </c>
      <c r="B4573" s="63" t="s">
        <v>4816</v>
      </c>
      <c r="C4573" s="64" t="s">
        <v>45</v>
      </c>
      <c r="D4573" s="65">
        <v>136.5</v>
      </c>
      <c r="E4573" s="3"/>
    </row>
    <row r="4574" spans="1:5" ht="30">
      <c r="A4574" s="59">
        <v>95645</v>
      </c>
      <c r="B4574" s="66" t="s">
        <v>4817</v>
      </c>
      <c r="C4574" s="67" t="s">
        <v>45</v>
      </c>
      <c r="D4574" s="68">
        <v>248.76</v>
      </c>
      <c r="E4574" s="3"/>
    </row>
    <row r="4575" spans="1:5" ht="30">
      <c r="A4575" s="59">
        <v>95646</v>
      </c>
      <c r="B4575" s="63" t="s">
        <v>4818</v>
      </c>
      <c r="C4575" s="64" t="s">
        <v>45</v>
      </c>
      <c r="D4575" s="65">
        <v>370.15</v>
      </c>
      <c r="E4575" s="3"/>
    </row>
    <row r="4576" spans="1:5" ht="30">
      <c r="A4576" s="59">
        <v>95647</v>
      </c>
      <c r="B4576" s="66" t="s">
        <v>4819</v>
      </c>
      <c r="C4576" s="67" t="s">
        <v>45</v>
      </c>
      <c r="D4576" s="68">
        <v>485</v>
      </c>
      <c r="E4576" s="3"/>
    </row>
    <row r="4577" spans="1:5">
      <c r="A4577" s="89">
        <v>95673</v>
      </c>
      <c r="B4577" s="63" t="s">
        <v>4820</v>
      </c>
      <c r="C4577" s="64" t="s">
        <v>45</v>
      </c>
      <c r="D4577" s="65">
        <v>92.45</v>
      </c>
      <c r="E4577" s="3"/>
    </row>
    <row r="4578" spans="1:5">
      <c r="A4578" s="59">
        <v>95674</v>
      </c>
      <c r="B4578" s="66" t="s">
        <v>4821</v>
      </c>
      <c r="C4578" s="67" t="s">
        <v>45</v>
      </c>
      <c r="D4578" s="68">
        <v>98.04</v>
      </c>
      <c r="E4578" s="3"/>
    </row>
    <row r="4579" spans="1:5">
      <c r="A4579" s="59">
        <v>95675</v>
      </c>
      <c r="B4579" s="66" t="s">
        <v>782</v>
      </c>
      <c r="C4579" s="67" t="s">
        <v>45</v>
      </c>
      <c r="D4579" s="68">
        <v>119.65</v>
      </c>
      <c r="E4579" s="3"/>
    </row>
    <row r="4580" spans="1:5">
      <c r="A4580" s="59">
        <v>95676</v>
      </c>
      <c r="B4580" s="63" t="s">
        <v>4822</v>
      </c>
      <c r="C4580" s="64" t="s">
        <v>45</v>
      </c>
      <c r="D4580" s="65">
        <v>76.540000000000006</v>
      </c>
      <c r="E4580" s="3"/>
    </row>
    <row r="4581" spans="1:5" ht="30">
      <c r="A4581" s="59">
        <v>97741</v>
      </c>
      <c r="B4581" s="63" t="s">
        <v>6669</v>
      </c>
      <c r="C4581" s="64" t="s">
        <v>45</v>
      </c>
      <c r="D4581" s="65">
        <v>108.34</v>
      </c>
      <c r="E4581" s="3"/>
    </row>
    <row r="4582" spans="1:5">
      <c r="A4582" s="59">
        <v>72285</v>
      </c>
      <c r="B4582" s="66" t="s">
        <v>783</v>
      </c>
      <c r="C4582" s="67" t="s">
        <v>45</v>
      </c>
      <c r="D4582" s="68">
        <v>81.22</v>
      </c>
      <c r="E4582" s="3"/>
    </row>
    <row r="4583" spans="1:5">
      <c r="A4583" s="59">
        <v>90436</v>
      </c>
      <c r="B4583" s="66" t="s">
        <v>784</v>
      </c>
      <c r="C4583" s="67" t="s">
        <v>45</v>
      </c>
      <c r="D4583" s="68">
        <v>11.11</v>
      </c>
      <c r="E4583" s="3"/>
    </row>
    <row r="4584" spans="1:5">
      <c r="A4584" s="59">
        <v>90437</v>
      </c>
      <c r="B4584" s="63" t="s">
        <v>785</v>
      </c>
      <c r="C4584" s="64" t="s">
        <v>45</v>
      </c>
      <c r="D4584" s="65">
        <v>27</v>
      </c>
      <c r="E4584" s="3"/>
    </row>
    <row r="4585" spans="1:5">
      <c r="A4585" s="59">
        <v>90438</v>
      </c>
      <c r="B4585" s="66" t="s">
        <v>786</v>
      </c>
      <c r="C4585" s="67" t="s">
        <v>45</v>
      </c>
      <c r="D4585" s="68">
        <v>38.700000000000003</v>
      </c>
      <c r="E4585" s="3"/>
    </row>
    <row r="4586" spans="1:5">
      <c r="A4586" s="59">
        <v>90439</v>
      </c>
      <c r="B4586" s="63" t="s">
        <v>787</v>
      </c>
      <c r="C4586" s="64" t="s">
        <v>45</v>
      </c>
      <c r="D4586" s="65">
        <v>46.73</v>
      </c>
      <c r="E4586" s="3"/>
    </row>
    <row r="4587" spans="1:5">
      <c r="A4587" s="89">
        <v>90440</v>
      </c>
      <c r="B4587" s="66" t="s">
        <v>788</v>
      </c>
      <c r="C4587" s="67" t="s">
        <v>45</v>
      </c>
      <c r="D4587" s="68">
        <v>74.86</v>
      </c>
      <c r="E4587" s="3"/>
    </row>
    <row r="4588" spans="1:5">
      <c r="A4588" s="59">
        <v>90441</v>
      </c>
      <c r="B4588" s="66" t="s">
        <v>789</v>
      </c>
      <c r="C4588" s="67" t="s">
        <v>45</v>
      </c>
      <c r="D4588" s="68">
        <v>95.62</v>
      </c>
      <c r="E4588" s="3"/>
    </row>
    <row r="4589" spans="1:5">
      <c r="A4589" s="59">
        <v>90443</v>
      </c>
      <c r="B4589" s="66" t="s">
        <v>790</v>
      </c>
      <c r="C4589" s="67" t="s">
        <v>30</v>
      </c>
      <c r="D4589" s="68">
        <v>10.1</v>
      </c>
      <c r="E4589" s="3"/>
    </row>
    <row r="4590" spans="1:5">
      <c r="A4590" s="59">
        <v>90444</v>
      </c>
      <c r="B4590" s="66" t="s">
        <v>791</v>
      </c>
      <c r="C4590" s="67" t="s">
        <v>30</v>
      </c>
      <c r="D4590" s="68">
        <v>20.05</v>
      </c>
      <c r="E4590" s="3"/>
    </row>
    <row r="4591" spans="1:5" ht="30">
      <c r="A4591" s="59">
        <v>90445</v>
      </c>
      <c r="B4591" s="66" t="s">
        <v>4823</v>
      </c>
      <c r="C4591" s="67" t="s">
        <v>30</v>
      </c>
      <c r="D4591" s="68">
        <v>21.4</v>
      </c>
      <c r="E4591" s="3"/>
    </row>
    <row r="4592" spans="1:5">
      <c r="A4592" s="59">
        <v>90446</v>
      </c>
      <c r="B4592" s="63" t="s">
        <v>4824</v>
      </c>
      <c r="C4592" s="64" t="s">
        <v>30</v>
      </c>
      <c r="D4592" s="65">
        <v>23.25</v>
      </c>
      <c r="E4592" s="3"/>
    </row>
    <row r="4593" spans="1:5">
      <c r="A4593" s="59">
        <v>90447</v>
      </c>
      <c r="B4593" s="66" t="s">
        <v>792</v>
      </c>
      <c r="C4593" s="67" t="s">
        <v>30</v>
      </c>
      <c r="D4593" s="68">
        <v>4.92</v>
      </c>
      <c r="E4593" s="3"/>
    </row>
    <row r="4594" spans="1:5">
      <c r="A4594" s="59">
        <v>90451</v>
      </c>
      <c r="B4594" s="63" t="s">
        <v>4825</v>
      </c>
      <c r="C4594" s="64" t="s">
        <v>45</v>
      </c>
      <c r="D4594" s="65">
        <v>3.4</v>
      </c>
      <c r="E4594" s="3"/>
    </row>
    <row r="4595" spans="1:5">
      <c r="A4595" s="59">
        <v>90452</v>
      </c>
      <c r="B4595" s="66" t="s">
        <v>793</v>
      </c>
      <c r="C4595" s="67" t="s">
        <v>45</v>
      </c>
      <c r="D4595" s="68">
        <v>14.98</v>
      </c>
      <c r="E4595" s="3"/>
    </row>
    <row r="4596" spans="1:5">
      <c r="A4596" s="59">
        <v>90453</v>
      </c>
      <c r="B4596" s="63" t="s">
        <v>794</v>
      </c>
      <c r="C4596" s="64" t="s">
        <v>45</v>
      </c>
      <c r="D4596" s="65">
        <v>1.93</v>
      </c>
      <c r="E4596" s="3"/>
    </row>
    <row r="4597" spans="1:5">
      <c r="A4597" s="59">
        <v>90454</v>
      </c>
      <c r="B4597" s="66" t="s">
        <v>795</v>
      </c>
      <c r="C4597" s="67" t="s">
        <v>45</v>
      </c>
      <c r="D4597" s="68">
        <v>3.27</v>
      </c>
      <c r="E4597" s="3"/>
    </row>
    <row r="4598" spans="1:5">
      <c r="A4598" s="59">
        <v>90455</v>
      </c>
      <c r="B4598" s="63" t="s">
        <v>4826</v>
      </c>
      <c r="C4598" s="64" t="s">
        <v>45</v>
      </c>
      <c r="D4598" s="65">
        <v>4.46</v>
      </c>
      <c r="E4598" s="3"/>
    </row>
    <row r="4599" spans="1:5">
      <c r="A4599" s="59">
        <v>90456</v>
      </c>
      <c r="B4599" s="66" t="s">
        <v>4827</v>
      </c>
      <c r="C4599" s="67" t="s">
        <v>45</v>
      </c>
      <c r="D4599" s="68">
        <v>3.24</v>
      </c>
      <c r="E4599" s="3"/>
    </row>
    <row r="4600" spans="1:5">
      <c r="A4600" s="59">
        <v>90457</v>
      </c>
      <c r="B4600" s="63" t="s">
        <v>4828</v>
      </c>
      <c r="C4600" s="64" t="s">
        <v>45</v>
      </c>
      <c r="D4600" s="65">
        <v>7.39</v>
      </c>
      <c r="E4600" s="3"/>
    </row>
    <row r="4601" spans="1:5">
      <c r="A4601" s="59">
        <v>90458</v>
      </c>
      <c r="B4601" s="66" t="s">
        <v>4829</v>
      </c>
      <c r="C4601" s="67" t="s">
        <v>45</v>
      </c>
      <c r="D4601" s="68">
        <v>20.98</v>
      </c>
      <c r="E4601" s="3"/>
    </row>
    <row r="4602" spans="1:5">
      <c r="A4602" s="59">
        <v>90459</v>
      </c>
      <c r="B4602" s="63" t="s">
        <v>4830</v>
      </c>
      <c r="C4602" s="64" t="s">
        <v>45</v>
      </c>
      <c r="D4602" s="65">
        <v>29.59</v>
      </c>
      <c r="E4602" s="3"/>
    </row>
    <row r="4603" spans="1:5">
      <c r="A4603" s="59">
        <v>90460</v>
      </c>
      <c r="B4603" s="63" t="s">
        <v>4831</v>
      </c>
      <c r="C4603" s="64" t="s">
        <v>30</v>
      </c>
      <c r="D4603" s="65">
        <v>21.27</v>
      </c>
      <c r="E4603" s="3"/>
    </row>
    <row r="4604" spans="1:5">
      <c r="A4604" s="59">
        <v>90461</v>
      </c>
      <c r="B4604" s="66" t="s">
        <v>4832</v>
      </c>
      <c r="C4604" s="67" t="s">
        <v>30</v>
      </c>
      <c r="D4604" s="68">
        <v>11.67</v>
      </c>
      <c r="E4604" s="3"/>
    </row>
    <row r="4605" spans="1:5">
      <c r="A4605" s="59">
        <v>90462</v>
      </c>
      <c r="B4605" s="63" t="s">
        <v>4833</v>
      </c>
      <c r="C4605" s="64" t="s">
        <v>30</v>
      </c>
      <c r="D4605" s="65">
        <v>2.58</v>
      </c>
      <c r="E4605" s="3"/>
    </row>
    <row r="4606" spans="1:5">
      <c r="A4606" s="59">
        <v>90463</v>
      </c>
      <c r="B4606" s="66" t="s">
        <v>4834</v>
      </c>
      <c r="C4606" s="67" t="s">
        <v>30</v>
      </c>
      <c r="D4606" s="68">
        <v>2.0699999999999998</v>
      </c>
      <c r="E4606" s="3"/>
    </row>
    <row r="4607" spans="1:5">
      <c r="A4607" s="59">
        <v>90466</v>
      </c>
      <c r="B4607" s="63" t="s">
        <v>796</v>
      </c>
      <c r="C4607" s="64" t="s">
        <v>30</v>
      </c>
      <c r="D4607" s="65">
        <v>9.9499999999999993</v>
      </c>
      <c r="E4607" s="3"/>
    </row>
    <row r="4608" spans="1:5" ht="30">
      <c r="A4608" s="59">
        <v>90467</v>
      </c>
      <c r="B4608" s="66" t="s">
        <v>797</v>
      </c>
      <c r="C4608" s="67" t="s">
        <v>30</v>
      </c>
      <c r="D4608" s="68">
        <v>15.72</v>
      </c>
      <c r="E4608" s="3"/>
    </row>
    <row r="4609" spans="1:5">
      <c r="A4609" s="59">
        <v>90468</v>
      </c>
      <c r="B4609" s="63" t="s">
        <v>4835</v>
      </c>
      <c r="C4609" s="64" t="s">
        <v>30</v>
      </c>
      <c r="D4609" s="65">
        <v>4.29</v>
      </c>
      <c r="E4609" s="3"/>
    </row>
    <row r="4610" spans="1:5" ht="30">
      <c r="A4610" s="59">
        <v>90469</v>
      </c>
      <c r="B4610" s="63" t="s">
        <v>4836</v>
      </c>
      <c r="C4610" s="64" t="s">
        <v>30</v>
      </c>
      <c r="D4610" s="65">
        <v>6.85</v>
      </c>
      <c r="E4610" s="3"/>
    </row>
    <row r="4611" spans="1:5">
      <c r="A4611" s="59">
        <v>90470</v>
      </c>
      <c r="B4611" s="66" t="s">
        <v>4837</v>
      </c>
      <c r="C4611" s="67" t="s">
        <v>30</v>
      </c>
      <c r="D4611" s="68">
        <v>9.3800000000000008</v>
      </c>
      <c r="E4611" s="3"/>
    </row>
    <row r="4612" spans="1:5" ht="30">
      <c r="A4612" s="59">
        <v>91166</v>
      </c>
      <c r="B4612" s="66" t="s">
        <v>4838</v>
      </c>
      <c r="C4612" s="67" t="s">
        <v>30</v>
      </c>
      <c r="D4612" s="68">
        <v>3.1</v>
      </c>
      <c r="E4612" s="3"/>
    </row>
    <row r="4613" spans="1:5" ht="30">
      <c r="A4613" s="59">
        <v>91167</v>
      </c>
      <c r="B4613" s="63" t="s">
        <v>4839</v>
      </c>
      <c r="C4613" s="64" t="s">
        <v>30</v>
      </c>
      <c r="D4613" s="65">
        <v>8.1999999999999993</v>
      </c>
      <c r="E4613" s="3"/>
    </row>
    <row r="4614" spans="1:5" ht="30">
      <c r="A4614" s="59">
        <v>91168</v>
      </c>
      <c r="B4614" s="66" t="s">
        <v>4840</v>
      </c>
      <c r="C4614" s="67" t="s">
        <v>30</v>
      </c>
      <c r="D4614" s="68">
        <v>6.18</v>
      </c>
      <c r="E4614" s="3"/>
    </row>
    <row r="4615" spans="1:5" ht="30">
      <c r="A4615" s="59">
        <v>91169</v>
      </c>
      <c r="B4615" s="63" t="s">
        <v>4841</v>
      </c>
      <c r="C4615" s="64" t="s">
        <v>30</v>
      </c>
      <c r="D4615" s="65">
        <v>7.34</v>
      </c>
      <c r="E4615" s="3"/>
    </row>
    <row r="4616" spans="1:5" ht="30">
      <c r="A4616" s="59">
        <v>91170</v>
      </c>
      <c r="B4616" s="63" t="s">
        <v>4842</v>
      </c>
      <c r="C4616" s="64" t="s">
        <v>30</v>
      </c>
      <c r="D4616" s="65">
        <v>2.1</v>
      </c>
      <c r="E4616" s="3"/>
    </row>
    <row r="4617" spans="1:5" ht="30">
      <c r="A4617" s="59">
        <v>91171</v>
      </c>
      <c r="B4617" s="63" t="s">
        <v>4843</v>
      </c>
      <c r="C4617" s="64" t="s">
        <v>30</v>
      </c>
      <c r="D4617" s="65">
        <v>2.62</v>
      </c>
      <c r="E4617" s="3"/>
    </row>
    <row r="4618" spans="1:5" ht="30">
      <c r="A4618" s="59">
        <v>91172</v>
      </c>
      <c r="B4618" s="66" t="s">
        <v>4844</v>
      </c>
      <c r="C4618" s="67" t="s">
        <v>30</v>
      </c>
      <c r="D4618" s="68">
        <v>3.88</v>
      </c>
      <c r="E4618" s="3"/>
    </row>
    <row r="4619" spans="1:5" ht="30">
      <c r="A4619" s="59">
        <v>91173</v>
      </c>
      <c r="B4619" s="66" t="s">
        <v>4845</v>
      </c>
      <c r="C4619" s="67" t="s">
        <v>30</v>
      </c>
      <c r="D4619" s="68">
        <v>1.06</v>
      </c>
      <c r="E4619" s="3"/>
    </row>
    <row r="4620" spans="1:5" ht="30">
      <c r="A4620" s="59">
        <v>91174</v>
      </c>
      <c r="B4620" s="66" t="s">
        <v>4846</v>
      </c>
      <c r="C4620" s="67" t="s">
        <v>30</v>
      </c>
      <c r="D4620" s="68">
        <v>2.08</v>
      </c>
      <c r="E4620" s="3"/>
    </row>
    <row r="4621" spans="1:5" ht="30">
      <c r="A4621" s="59">
        <v>91175</v>
      </c>
      <c r="B4621" s="70" t="s">
        <v>4847</v>
      </c>
      <c r="C4621" s="71" t="s">
        <v>30</v>
      </c>
      <c r="D4621" s="14">
        <v>3.4</v>
      </c>
    </row>
    <row r="4622" spans="1:5" ht="30">
      <c r="A4622" s="59">
        <v>91176</v>
      </c>
      <c r="B4622" s="70" t="s">
        <v>4848</v>
      </c>
      <c r="C4622" s="71" t="s">
        <v>30</v>
      </c>
      <c r="D4622" s="14">
        <v>31.33</v>
      </c>
    </row>
    <row r="4623" spans="1:5" ht="30">
      <c r="A4623" s="59">
        <v>91177</v>
      </c>
      <c r="B4623" s="70" t="s">
        <v>4849</v>
      </c>
      <c r="C4623" s="71" t="s">
        <v>30</v>
      </c>
      <c r="D4623" s="14">
        <v>14.19</v>
      </c>
    </row>
    <row r="4624" spans="1:5" ht="30">
      <c r="A4624" s="59">
        <v>91178</v>
      </c>
      <c r="B4624" s="66" t="s">
        <v>4850</v>
      </c>
      <c r="C4624" s="67" t="s">
        <v>30</v>
      </c>
      <c r="D4624" s="68">
        <v>13.87</v>
      </c>
      <c r="E4624" s="3"/>
    </row>
    <row r="4625" spans="1:5" ht="30">
      <c r="A4625" s="89">
        <v>91179</v>
      </c>
      <c r="B4625" s="63" t="s">
        <v>4851</v>
      </c>
      <c r="C4625" s="64" t="s">
        <v>30</v>
      </c>
      <c r="D4625" s="65">
        <v>8.0299999999999994</v>
      </c>
      <c r="E4625" s="3"/>
    </row>
    <row r="4626" spans="1:5" ht="30">
      <c r="A4626" s="59">
        <v>91180</v>
      </c>
      <c r="B4626" s="63" t="s">
        <v>4852</v>
      </c>
      <c r="C4626" s="64" t="s">
        <v>30</v>
      </c>
      <c r="D4626" s="65">
        <v>6.42</v>
      </c>
      <c r="E4626" s="3"/>
    </row>
    <row r="4627" spans="1:5" ht="30">
      <c r="A4627" s="59">
        <v>91181</v>
      </c>
      <c r="B4627" s="66" t="s">
        <v>4853</v>
      </c>
      <c r="C4627" s="67" t="s">
        <v>30</v>
      </c>
      <c r="D4627" s="68">
        <v>6.9</v>
      </c>
      <c r="E4627" s="3"/>
    </row>
    <row r="4628" spans="1:5" ht="30">
      <c r="A4628" s="59">
        <v>91182</v>
      </c>
      <c r="B4628" s="66" t="s">
        <v>4854</v>
      </c>
      <c r="C4628" s="67" t="s">
        <v>30</v>
      </c>
      <c r="D4628" s="68">
        <v>20.99</v>
      </c>
      <c r="E4628" s="3"/>
    </row>
    <row r="4629" spans="1:5" ht="30">
      <c r="A4629" s="59">
        <v>91183</v>
      </c>
      <c r="B4629" s="66" t="s">
        <v>4855</v>
      </c>
      <c r="C4629" s="67" t="s">
        <v>30</v>
      </c>
      <c r="D4629" s="68">
        <v>10.41</v>
      </c>
      <c r="E4629" s="3"/>
    </row>
    <row r="4630" spans="1:5" ht="30">
      <c r="A4630" s="59">
        <v>91184</v>
      </c>
      <c r="B4630" s="63" t="s">
        <v>4856</v>
      </c>
      <c r="C4630" s="64" t="s">
        <v>30</v>
      </c>
      <c r="D4630" s="65">
        <v>9.74</v>
      </c>
      <c r="E4630" s="3"/>
    </row>
    <row r="4631" spans="1:5" ht="30">
      <c r="A4631" s="59">
        <v>91185</v>
      </c>
      <c r="B4631" s="66" t="s">
        <v>4857</v>
      </c>
      <c r="C4631" s="67" t="s">
        <v>30</v>
      </c>
      <c r="D4631" s="68">
        <v>5.39</v>
      </c>
      <c r="E4631" s="3"/>
    </row>
    <row r="4632" spans="1:5" ht="30">
      <c r="A4632" s="59">
        <v>91186</v>
      </c>
      <c r="B4632" s="66" t="s">
        <v>4858</v>
      </c>
      <c r="C4632" s="67" t="s">
        <v>30</v>
      </c>
      <c r="D4632" s="68">
        <v>4.4400000000000004</v>
      </c>
      <c r="E4632" s="3"/>
    </row>
    <row r="4633" spans="1:5" ht="30">
      <c r="A4633" s="59">
        <v>91187</v>
      </c>
      <c r="B4633" s="63" t="s">
        <v>4859</v>
      </c>
      <c r="C4633" s="64" t="s">
        <v>30</v>
      </c>
      <c r="D4633" s="65">
        <v>5.14</v>
      </c>
      <c r="E4633" s="3"/>
    </row>
    <row r="4634" spans="1:5" ht="30">
      <c r="A4634" s="59">
        <v>91188</v>
      </c>
      <c r="B4634" s="63" t="s">
        <v>4860</v>
      </c>
      <c r="C4634" s="64" t="s">
        <v>45</v>
      </c>
      <c r="D4634" s="65">
        <v>5.25</v>
      </c>
      <c r="E4634" s="3"/>
    </row>
    <row r="4635" spans="1:5" ht="30">
      <c r="A4635" s="59">
        <v>91189</v>
      </c>
      <c r="B4635" s="63" t="s">
        <v>798</v>
      </c>
      <c r="C4635" s="64" t="s">
        <v>45</v>
      </c>
      <c r="D4635" s="65">
        <v>33.9</v>
      </c>
      <c r="E4635" s="3"/>
    </row>
    <row r="4636" spans="1:5">
      <c r="A4636" s="59">
        <v>91190</v>
      </c>
      <c r="B4636" s="63" t="s">
        <v>799</v>
      </c>
      <c r="C4636" s="64" t="s">
        <v>45</v>
      </c>
      <c r="D4636" s="65">
        <v>3.86</v>
      </c>
      <c r="E4636" s="3"/>
    </row>
    <row r="4637" spans="1:5">
      <c r="A4637" s="59">
        <v>91191</v>
      </c>
      <c r="B4637" s="66" t="s">
        <v>800</v>
      </c>
      <c r="C4637" s="67" t="s">
        <v>45</v>
      </c>
      <c r="D4637" s="68">
        <v>4.09</v>
      </c>
      <c r="E4637" s="3"/>
    </row>
    <row r="4638" spans="1:5">
      <c r="A4638" s="59">
        <v>91192</v>
      </c>
      <c r="B4638" s="66" t="s">
        <v>801</v>
      </c>
      <c r="C4638" s="67" t="s">
        <v>45</v>
      </c>
      <c r="D4638" s="68">
        <v>4.54</v>
      </c>
      <c r="E4638" s="3"/>
    </row>
    <row r="4639" spans="1:5" ht="30">
      <c r="A4639" s="59">
        <v>91222</v>
      </c>
      <c r="B4639" s="63" t="s">
        <v>802</v>
      </c>
      <c r="C4639" s="64" t="s">
        <v>30</v>
      </c>
      <c r="D4639" s="65">
        <v>10.88</v>
      </c>
      <c r="E4639" s="3"/>
    </row>
    <row r="4640" spans="1:5" ht="30">
      <c r="A4640" s="59">
        <v>94480</v>
      </c>
      <c r="B4640" s="63" t="s">
        <v>4861</v>
      </c>
      <c r="C4640" s="64" t="s">
        <v>45</v>
      </c>
      <c r="D4640" s="65">
        <v>1616.22</v>
      </c>
      <c r="E4640" s="3"/>
    </row>
    <row r="4641" spans="1:5" ht="30">
      <c r="A4641" s="59">
        <v>94481</v>
      </c>
      <c r="B4641" s="66" t="s">
        <v>4862</v>
      </c>
      <c r="C4641" s="67" t="s">
        <v>45</v>
      </c>
      <c r="D4641" s="68">
        <v>1172.4100000000001</v>
      </c>
      <c r="E4641" s="3"/>
    </row>
    <row r="4642" spans="1:5" ht="30">
      <c r="A4642" s="59">
        <v>94482</v>
      </c>
      <c r="B4642" s="66" t="s">
        <v>4863</v>
      </c>
      <c r="C4642" s="67" t="s">
        <v>45</v>
      </c>
      <c r="D4642" s="68">
        <v>945.12</v>
      </c>
      <c r="E4642" s="3"/>
    </row>
    <row r="4643" spans="1:5" ht="30">
      <c r="A4643" s="59">
        <v>94483</v>
      </c>
      <c r="B4643" s="63" t="s">
        <v>4864</v>
      </c>
      <c r="C4643" s="64" t="s">
        <v>45</v>
      </c>
      <c r="D4643" s="65">
        <v>806.85</v>
      </c>
      <c r="E4643" s="3"/>
    </row>
    <row r="4644" spans="1:5">
      <c r="A4644" s="59">
        <v>95541</v>
      </c>
      <c r="B4644" s="63" t="s">
        <v>4865</v>
      </c>
      <c r="C4644" s="64" t="s">
        <v>45</v>
      </c>
      <c r="D4644" s="65">
        <v>3.6</v>
      </c>
      <c r="E4644" s="3"/>
    </row>
    <row r="4645" spans="1:5">
      <c r="A4645" s="59">
        <v>95573</v>
      </c>
      <c r="B4645" s="66" t="s">
        <v>4866</v>
      </c>
      <c r="C4645" s="67" t="s">
        <v>45</v>
      </c>
      <c r="D4645" s="68">
        <v>35.82</v>
      </c>
      <c r="E4645" s="3"/>
    </row>
    <row r="4646" spans="1:5">
      <c r="A4646" s="59">
        <v>95574</v>
      </c>
      <c r="B4646" s="66" t="s">
        <v>4867</v>
      </c>
      <c r="C4646" s="67" t="s">
        <v>45</v>
      </c>
      <c r="D4646" s="68">
        <v>27.23</v>
      </c>
      <c r="E4646" s="3"/>
    </row>
    <row r="4647" spans="1:5">
      <c r="A4647" s="59">
        <v>96559</v>
      </c>
      <c r="B4647" s="63" t="s">
        <v>4868</v>
      </c>
      <c r="C4647" s="64" t="s">
        <v>79</v>
      </c>
      <c r="D4647" s="65">
        <v>60.16</v>
      </c>
      <c r="E4647" s="3"/>
    </row>
    <row r="4648" spans="1:5">
      <c r="A4648" s="59">
        <v>96560</v>
      </c>
      <c r="B4648" s="66" t="s">
        <v>4869</v>
      </c>
      <c r="C4648" s="67" t="s">
        <v>79</v>
      </c>
      <c r="D4648" s="68">
        <v>30.62</v>
      </c>
      <c r="E4648" s="3"/>
    </row>
    <row r="4649" spans="1:5">
      <c r="A4649" s="59">
        <v>96561</v>
      </c>
      <c r="B4649" s="63" t="s">
        <v>4870</v>
      </c>
      <c r="C4649" s="64" t="s">
        <v>79</v>
      </c>
      <c r="D4649" s="65">
        <v>18.64</v>
      </c>
      <c r="E4649" s="3"/>
    </row>
    <row r="4650" spans="1:5" ht="30">
      <c r="A4650" s="59">
        <v>96562</v>
      </c>
      <c r="B4650" s="66" t="s">
        <v>4871</v>
      </c>
      <c r="C4650" s="67" t="s">
        <v>30</v>
      </c>
      <c r="D4650" s="68">
        <v>31.18</v>
      </c>
      <c r="E4650" s="3"/>
    </row>
    <row r="4651" spans="1:5" ht="30">
      <c r="A4651" s="59">
        <v>96563</v>
      </c>
      <c r="B4651" s="63" t="s">
        <v>4872</v>
      </c>
      <c r="C4651" s="64" t="s">
        <v>30</v>
      </c>
      <c r="D4651" s="65">
        <v>33.380000000000003</v>
      </c>
      <c r="E4651" s="3"/>
    </row>
    <row r="4652" spans="1:5">
      <c r="A4652" s="59">
        <v>98113</v>
      </c>
      <c r="B4652" s="70" t="s">
        <v>6670</v>
      </c>
      <c r="C4652" s="71" t="s">
        <v>45</v>
      </c>
      <c r="D4652" s="14">
        <v>1833.6</v>
      </c>
      <c r="E4652" s="3"/>
    </row>
    <row r="4653" spans="1:5">
      <c r="A4653" s="59" t="s">
        <v>1624</v>
      </c>
      <c r="B4653" s="66" t="s">
        <v>803</v>
      </c>
      <c r="C4653" s="67" t="s">
        <v>45</v>
      </c>
      <c r="D4653" s="68">
        <v>386.2</v>
      </c>
      <c r="E4653" s="3"/>
    </row>
    <row r="4654" spans="1:5">
      <c r="A4654" s="59" t="s">
        <v>1625</v>
      </c>
      <c r="B4654" s="63" t="s">
        <v>804</v>
      </c>
      <c r="C4654" s="64" t="s">
        <v>45</v>
      </c>
      <c r="D4654" s="65">
        <v>502.06</v>
      </c>
      <c r="E4654" s="3"/>
    </row>
    <row r="4655" spans="1:5">
      <c r="A4655" s="59" t="s">
        <v>1626</v>
      </c>
      <c r="B4655" s="66" t="s">
        <v>805</v>
      </c>
      <c r="C4655" s="67" t="s">
        <v>45</v>
      </c>
      <c r="D4655" s="68">
        <v>164.67</v>
      </c>
      <c r="E4655" s="3"/>
    </row>
    <row r="4656" spans="1:5">
      <c r="A4656" s="59" t="s">
        <v>1627</v>
      </c>
      <c r="B4656" s="63" t="s">
        <v>806</v>
      </c>
      <c r="C4656" s="64" t="s">
        <v>45</v>
      </c>
      <c r="D4656" s="65">
        <v>263.48</v>
      </c>
      <c r="E4656" s="3"/>
    </row>
    <row r="4657" spans="1:5">
      <c r="A4657" s="59" t="s">
        <v>1628</v>
      </c>
      <c r="B4657" s="66" t="s">
        <v>807</v>
      </c>
      <c r="C4657" s="67" t="s">
        <v>45</v>
      </c>
      <c r="D4657" s="68">
        <v>526.96</v>
      </c>
      <c r="E4657" s="3"/>
    </row>
    <row r="4658" spans="1:5">
      <c r="A4658" s="59" t="s">
        <v>1629</v>
      </c>
      <c r="B4658" s="63" t="s">
        <v>808</v>
      </c>
      <c r="C4658" s="64" t="s">
        <v>45</v>
      </c>
      <c r="D4658" s="65">
        <v>790.44</v>
      </c>
      <c r="E4658" s="3"/>
    </row>
    <row r="4659" spans="1:5">
      <c r="A4659" s="89" t="s">
        <v>1630</v>
      </c>
      <c r="B4659" s="63" t="s">
        <v>809</v>
      </c>
      <c r="C4659" s="64" t="s">
        <v>45</v>
      </c>
      <c r="D4659" s="65">
        <v>1029.1199999999999</v>
      </c>
      <c r="E4659" s="3"/>
    </row>
    <row r="4660" spans="1:5">
      <c r="A4660" s="89" t="s">
        <v>1631</v>
      </c>
      <c r="B4660" s="66" t="s">
        <v>810</v>
      </c>
      <c r="C4660" s="67" t="s">
        <v>45</v>
      </c>
      <c r="D4660" s="68">
        <v>1399.61</v>
      </c>
      <c r="E4660" s="3"/>
    </row>
    <row r="4661" spans="1:5">
      <c r="A4661" s="59" t="s">
        <v>1632</v>
      </c>
      <c r="B4661" s="63" t="s">
        <v>811</v>
      </c>
      <c r="C4661" s="64" t="s">
        <v>45</v>
      </c>
      <c r="D4661" s="65">
        <v>1564.27</v>
      </c>
      <c r="E4661" s="3"/>
    </row>
    <row r="4662" spans="1:5">
      <c r="A4662" s="59" t="s">
        <v>1633</v>
      </c>
      <c r="B4662" s="66" t="s">
        <v>812</v>
      </c>
      <c r="C4662" s="67" t="s">
        <v>45</v>
      </c>
      <c r="D4662" s="68">
        <v>411.65</v>
      </c>
      <c r="E4662" s="3"/>
    </row>
    <row r="4663" spans="1:5">
      <c r="A4663" s="89" t="s">
        <v>1634</v>
      </c>
      <c r="B4663" s="66" t="s">
        <v>813</v>
      </c>
      <c r="C4663" s="67" t="s">
        <v>45</v>
      </c>
      <c r="D4663" s="68">
        <v>535.14</v>
      </c>
      <c r="E4663" s="3"/>
    </row>
    <row r="4664" spans="1:5">
      <c r="A4664" s="59" t="s">
        <v>1635</v>
      </c>
      <c r="B4664" s="66" t="s">
        <v>814</v>
      </c>
      <c r="C4664" s="67" t="s">
        <v>45</v>
      </c>
      <c r="D4664" s="68">
        <v>823.3</v>
      </c>
      <c r="E4664" s="3"/>
    </row>
    <row r="4665" spans="1:5">
      <c r="A4665" s="59" t="s">
        <v>1636</v>
      </c>
      <c r="B4665" s="63" t="s">
        <v>815</v>
      </c>
      <c r="C4665" s="64" t="s">
        <v>45</v>
      </c>
      <c r="D4665" s="65">
        <v>1317.28</v>
      </c>
      <c r="E4665" s="3"/>
    </row>
    <row r="4666" spans="1:5">
      <c r="A4666" s="59" t="s">
        <v>1637</v>
      </c>
      <c r="B4666" s="63" t="s">
        <v>816</v>
      </c>
      <c r="C4666" s="64" t="s">
        <v>45</v>
      </c>
      <c r="D4666" s="65">
        <v>164.67</v>
      </c>
      <c r="E4666" s="3"/>
    </row>
    <row r="4667" spans="1:5">
      <c r="A4667" s="59" t="s">
        <v>1638</v>
      </c>
      <c r="B4667" s="66" t="s">
        <v>817</v>
      </c>
      <c r="C4667" s="67" t="s">
        <v>45</v>
      </c>
      <c r="D4667" s="68">
        <v>329.35</v>
      </c>
      <c r="E4667" s="3"/>
    </row>
    <row r="4668" spans="1:5">
      <c r="A4668" s="59" t="s">
        <v>1639</v>
      </c>
      <c r="B4668" s="66" t="s">
        <v>818</v>
      </c>
      <c r="C4668" s="67" t="s">
        <v>45</v>
      </c>
      <c r="D4668" s="68">
        <v>658.7</v>
      </c>
      <c r="E4668" s="3"/>
    </row>
    <row r="4669" spans="1:5">
      <c r="A4669" s="59">
        <v>73612</v>
      </c>
      <c r="B4669" s="63" t="s">
        <v>819</v>
      </c>
      <c r="C4669" s="64" t="s">
        <v>45</v>
      </c>
      <c r="D4669" s="65">
        <v>309.10000000000002</v>
      </c>
      <c r="E4669" s="3"/>
    </row>
    <row r="4670" spans="1:5">
      <c r="A4670" s="59">
        <v>73660</v>
      </c>
      <c r="B4670" s="63" t="s">
        <v>820</v>
      </c>
      <c r="C4670" s="64" t="s">
        <v>79</v>
      </c>
      <c r="D4670" s="65">
        <v>71.930000000000007</v>
      </c>
      <c r="E4670" s="3"/>
    </row>
    <row r="4671" spans="1:5">
      <c r="A4671" s="59">
        <v>73661</v>
      </c>
      <c r="B4671" s="66" t="s">
        <v>821</v>
      </c>
      <c r="C4671" s="67" t="s">
        <v>45</v>
      </c>
      <c r="D4671" s="68">
        <v>1982.25</v>
      </c>
      <c r="E4671" s="3"/>
    </row>
    <row r="4672" spans="1:5">
      <c r="A4672" s="59">
        <v>73693</v>
      </c>
      <c r="B4672" s="63" t="s">
        <v>822</v>
      </c>
      <c r="C4672" s="64" t="s">
        <v>79</v>
      </c>
      <c r="D4672" s="65">
        <v>19.559999999999999</v>
      </c>
      <c r="E4672" s="3"/>
    </row>
    <row r="4673" spans="1:5">
      <c r="A4673" s="59">
        <v>73694</v>
      </c>
      <c r="B4673" s="63" t="s">
        <v>823</v>
      </c>
      <c r="C4673" s="64" t="s">
        <v>45</v>
      </c>
      <c r="D4673" s="65">
        <v>124.98</v>
      </c>
      <c r="E4673" s="3"/>
    </row>
    <row r="4674" spans="1:5">
      <c r="A4674" s="59">
        <v>73695</v>
      </c>
      <c r="B4674" s="66" t="s">
        <v>824</v>
      </c>
      <c r="C4674" s="67" t="s">
        <v>45</v>
      </c>
      <c r="D4674" s="68">
        <v>64.27</v>
      </c>
      <c r="E4674" s="3"/>
    </row>
    <row r="4675" spans="1:5">
      <c r="A4675" s="59" t="s">
        <v>1640</v>
      </c>
      <c r="B4675" s="63" t="s">
        <v>825</v>
      </c>
      <c r="C4675" s="64" t="s">
        <v>45</v>
      </c>
      <c r="D4675" s="65">
        <v>309.10000000000002</v>
      </c>
      <c r="E4675" s="3"/>
    </row>
    <row r="4676" spans="1:5">
      <c r="A4676" s="59" t="s">
        <v>1641</v>
      </c>
      <c r="B4676" s="66" t="s">
        <v>826</v>
      </c>
      <c r="C4676" s="67" t="s">
        <v>79</v>
      </c>
      <c r="D4676" s="68">
        <v>876.9</v>
      </c>
      <c r="E4676" s="3"/>
    </row>
    <row r="4677" spans="1:5">
      <c r="A4677" s="59" t="s">
        <v>1642</v>
      </c>
      <c r="B4677" s="63" t="s">
        <v>827</v>
      </c>
      <c r="C4677" s="64" t="s">
        <v>26</v>
      </c>
      <c r="D4677" s="65">
        <v>72.989999999999995</v>
      </c>
      <c r="E4677" s="3"/>
    </row>
    <row r="4678" spans="1:5">
      <c r="A4678" s="59" t="s">
        <v>1643</v>
      </c>
      <c r="B4678" s="66" t="s">
        <v>828</v>
      </c>
      <c r="C4678" s="67" t="s">
        <v>26</v>
      </c>
      <c r="D4678" s="68">
        <v>177.44</v>
      </c>
      <c r="E4678" s="3"/>
    </row>
    <row r="4679" spans="1:5">
      <c r="A4679" s="59" t="s">
        <v>1644</v>
      </c>
      <c r="B4679" s="66" t="s">
        <v>829</v>
      </c>
      <c r="C4679" s="67" t="s">
        <v>26</v>
      </c>
      <c r="D4679" s="68">
        <v>72.989999999999995</v>
      </c>
      <c r="E4679" s="3"/>
    </row>
    <row r="4680" spans="1:5">
      <c r="A4680" s="59" t="s">
        <v>1645</v>
      </c>
      <c r="B4680" s="66" t="s">
        <v>830</v>
      </c>
      <c r="C4680" s="67" t="s">
        <v>26</v>
      </c>
      <c r="D4680" s="68">
        <v>79.930000000000007</v>
      </c>
      <c r="E4680" s="3"/>
    </row>
    <row r="4681" spans="1:5">
      <c r="A4681" s="59" t="s">
        <v>1646</v>
      </c>
      <c r="B4681" s="66" t="s">
        <v>831</v>
      </c>
      <c r="C4681" s="67" t="s">
        <v>26</v>
      </c>
      <c r="D4681" s="68">
        <v>72.989999999999995</v>
      </c>
      <c r="E4681" s="3"/>
    </row>
    <row r="4682" spans="1:5">
      <c r="A4682" s="59" t="s">
        <v>1647</v>
      </c>
      <c r="B4682" s="66" t="s">
        <v>832</v>
      </c>
      <c r="C4682" s="67" t="s">
        <v>45</v>
      </c>
      <c r="D4682" s="68">
        <v>49.57</v>
      </c>
      <c r="E4682" s="3"/>
    </row>
    <row r="4683" spans="1:5">
      <c r="A4683" s="59" t="s">
        <v>1648</v>
      </c>
      <c r="B4683" s="66" t="s">
        <v>833</v>
      </c>
      <c r="C4683" s="67" t="s">
        <v>45</v>
      </c>
      <c r="D4683" s="68">
        <v>45.92</v>
      </c>
      <c r="E4683" s="3"/>
    </row>
    <row r="4684" spans="1:5">
      <c r="A4684" s="59" t="s">
        <v>1649</v>
      </c>
      <c r="B4684" s="66" t="s">
        <v>834</v>
      </c>
      <c r="C4684" s="67" t="s">
        <v>30</v>
      </c>
      <c r="D4684" s="68">
        <v>21.54</v>
      </c>
      <c r="E4684" s="3"/>
    </row>
    <row r="4685" spans="1:5">
      <c r="A4685" s="59">
        <v>83878</v>
      </c>
      <c r="B4685" s="66" t="s">
        <v>835</v>
      </c>
      <c r="C4685" s="67" t="s">
        <v>45</v>
      </c>
      <c r="D4685" s="68">
        <v>48.79</v>
      </c>
      <c r="E4685" s="3"/>
    </row>
    <row r="4686" spans="1:5">
      <c r="A4686" s="59">
        <v>83879</v>
      </c>
      <c r="B4686" s="66" t="s">
        <v>836</v>
      </c>
      <c r="C4686" s="67" t="s">
        <v>45</v>
      </c>
      <c r="D4686" s="68">
        <v>56.37</v>
      </c>
      <c r="E4686" s="3"/>
    </row>
    <row r="4687" spans="1:5" ht="30">
      <c r="A4687" s="59">
        <v>73658</v>
      </c>
      <c r="B4687" s="66" t="s">
        <v>4873</v>
      </c>
      <c r="C4687" s="67" t="s">
        <v>45</v>
      </c>
      <c r="D4687" s="68">
        <v>488.93</v>
      </c>
      <c r="E4687" s="3"/>
    </row>
    <row r="4688" spans="1:5" ht="45">
      <c r="A4688" s="59">
        <v>93350</v>
      </c>
      <c r="B4688" s="66" t="s">
        <v>4874</v>
      </c>
      <c r="C4688" s="67" t="s">
        <v>45</v>
      </c>
      <c r="D4688" s="68">
        <v>746.27</v>
      </c>
      <c r="E4688" s="3"/>
    </row>
    <row r="4689" spans="1:5" ht="45">
      <c r="A4689" s="59">
        <v>93351</v>
      </c>
      <c r="B4689" s="63" t="s">
        <v>4875</v>
      </c>
      <c r="C4689" s="64" t="s">
        <v>45</v>
      </c>
      <c r="D4689" s="65">
        <v>607.16999999999996</v>
      </c>
      <c r="E4689" s="3"/>
    </row>
    <row r="4690" spans="1:5" ht="45">
      <c r="A4690" s="59">
        <v>93352</v>
      </c>
      <c r="B4690" s="63" t="s">
        <v>4876</v>
      </c>
      <c r="C4690" s="64" t="s">
        <v>45</v>
      </c>
      <c r="D4690" s="65">
        <v>468.86</v>
      </c>
      <c r="E4690" s="3"/>
    </row>
    <row r="4691" spans="1:5" ht="45">
      <c r="A4691" s="59">
        <v>93353</v>
      </c>
      <c r="B4691" s="63" t="s">
        <v>4877</v>
      </c>
      <c r="C4691" s="64" t="s">
        <v>45</v>
      </c>
      <c r="D4691" s="65">
        <v>333.83</v>
      </c>
      <c r="E4691" s="3"/>
    </row>
    <row r="4692" spans="1:5" ht="45">
      <c r="A4692" s="59">
        <v>93354</v>
      </c>
      <c r="B4692" s="63" t="s">
        <v>4878</v>
      </c>
      <c r="C4692" s="64" t="s">
        <v>45</v>
      </c>
      <c r="D4692" s="65">
        <v>490.59</v>
      </c>
      <c r="E4692" s="3"/>
    </row>
    <row r="4693" spans="1:5" ht="45">
      <c r="A4693" s="59">
        <v>93355</v>
      </c>
      <c r="B4693" s="63" t="s">
        <v>4879</v>
      </c>
      <c r="C4693" s="64" t="s">
        <v>45</v>
      </c>
      <c r="D4693" s="65">
        <v>405.6</v>
      </c>
      <c r="E4693" s="3"/>
    </row>
    <row r="4694" spans="1:5" ht="45">
      <c r="A4694" s="59">
        <v>93356</v>
      </c>
      <c r="B4694" s="63" t="s">
        <v>4880</v>
      </c>
      <c r="C4694" s="64" t="s">
        <v>45</v>
      </c>
      <c r="D4694" s="65">
        <v>319.94</v>
      </c>
      <c r="E4694" s="3"/>
    </row>
    <row r="4695" spans="1:5" ht="45">
      <c r="A4695" s="59">
        <v>93357</v>
      </c>
      <c r="B4695" s="63" t="s">
        <v>4881</v>
      </c>
      <c r="C4695" s="64" t="s">
        <v>45</v>
      </c>
      <c r="D4695" s="65">
        <v>236.03</v>
      </c>
      <c r="E4695" s="3"/>
    </row>
    <row r="4696" spans="1:5">
      <c r="A4696" s="59">
        <v>83335</v>
      </c>
      <c r="B4696" s="63" t="s">
        <v>837</v>
      </c>
      <c r="C4696" s="64" t="s">
        <v>26</v>
      </c>
      <c r="D4696" s="65">
        <v>37.229999999999997</v>
      </c>
      <c r="E4696" s="3"/>
    </row>
    <row r="4697" spans="1:5">
      <c r="A4697" s="59">
        <v>88548</v>
      </c>
      <c r="B4697" s="63" t="s">
        <v>838</v>
      </c>
      <c r="C4697" s="64" t="s">
        <v>26</v>
      </c>
      <c r="D4697" s="65">
        <v>25.29</v>
      </c>
      <c r="E4697" s="3"/>
    </row>
    <row r="4698" spans="1:5">
      <c r="A4698" s="59" t="s">
        <v>1650</v>
      </c>
      <c r="B4698" s="63" t="s">
        <v>839</v>
      </c>
      <c r="C4698" s="64" t="s">
        <v>79</v>
      </c>
      <c r="D4698" s="65">
        <v>0.32</v>
      </c>
      <c r="E4698" s="3"/>
    </row>
    <row r="4699" spans="1:5">
      <c r="A4699" s="59" t="s">
        <v>1651</v>
      </c>
      <c r="B4699" s="66" t="s">
        <v>840</v>
      </c>
      <c r="C4699" s="67" t="s">
        <v>26</v>
      </c>
      <c r="D4699" s="68">
        <v>1.72</v>
      </c>
      <c r="E4699" s="3"/>
    </row>
    <row r="4700" spans="1:5" ht="30">
      <c r="A4700" s="59" t="s">
        <v>1652</v>
      </c>
      <c r="B4700" s="66" t="s">
        <v>841</v>
      </c>
      <c r="C4700" s="67" t="s">
        <v>26</v>
      </c>
      <c r="D4700" s="68">
        <v>2.88</v>
      </c>
      <c r="E4700" s="3"/>
    </row>
    <row r="4701" spans="1:5">
      <c r="A4701" s="59" t="s">
        <v>1653</v>
      </c>
      <c r="B4701" s="66" t="s">
        <v>4882</v>
      </c>
      <c r="C4701" s="67" t="s">
        <v>79</v>
      </c>
      <c r="D4701" s="68">
        <v>0.2</v>
      </c>
      <c r="E4701" s="3"/>
    </row>
    <row r="4702" spans="1:5" ht="30">
      <c r="A4702" s="59" t="s">
        <v>1654</v>
      </c>
      <c r="B4702" s="66" t="s">
        <v>842</v>
      </c>
      <c r="C4702" s="67" t="s">
        <v>26</v>
      </c>
      <c r="D4702" s="68">
        <v>4.43</v>
      </c>
      <c r="E4702" s="3"/>
    </row>
    <row r="4703" spans="1:5" ht="30">
      <c r="A4703" s="59" t="s">
        <v>1655</v>
      </c>
      <c r="B4703" s="66" t="s">
        <v>4883</v>
      </c>
      <c r="C4703" s="67" t="s">
        <v>26</v>
      </c>
      <c r="D4703" s="68">
        <v>1.43</v>
      </c>
      <c r="E4703" s="3"/>
    </row>
    <row r="4704" spans="1:5" ht="30">
      <c r="A4704" s="59" t="s">
        <v>1656</v>
      </c>
      <c r="B4704" s="66" t="s">
        <v>4884</v>
      </c>
      <c r="C4704" s="67" t="s">
        <v>26</v>
      </c>
      <c r="D4704" s="68">
        <v>2.77</v>
      </c>
      <c r="E4704" s="3"/>
    </row>
    <row r="4705" spans="1:5">
      <c r="A4705" s="59" t="s">
        <v>1657</v>
      </c>
      <c r="B4705" s="66" t="s">
        <v>843</v>
      </c>
      <c r="C4705" s="67" t="s">
        <v>26</v>
      </c>
      <c r="D4705" s="68">
        <v>1.4</v>
      </c>
      <c r="E4705" s="3"/>
    </row>
    <row r="4706" spans="1:5">
      <c r="A4706" s="59">
        <v>79472</v>
      </c>
      <c r="B4706" s="66" t="s">
        <v>844</v>
      </c>
      <c r="C4706" s="67" t="s">
        <v>79</v>
      </c>
      <c r="D4706" s="68">
        <v>0.43</v>
      </c>
      <c r="E4706" s="3"/>
    </row>
    <row r="4707" spans="1:5">
      <c r="A4707" s="59">
        <v>79473</v>
      </c>
      <c r="B4707" s="66" t="s">
        <v>845</v>
      </c>
      <c r="C4707" s="67" t="s">
        <v>26</v>
      </c>
      <c r="D4707" s="68">
        <v>4.9800000000000004</v>
      </c>
      <c r="E4707" s="3"/>
    </row>
    <row r="4708" spans="1:5">
      <c r="A4708" s="59">
        <v>79480</v>
      </c>
      <c r="B4708" s="66" t="s">
        <v>4885</v>
      </c>
      <c r="C4708" s="67" t="s">
        <v>26</v>
      </c>
      <c r="D4708" s="68">
        <v>2.0299999999999998</v>
      </c>
      <c r="E4708" s="3"/>
    </row>
    <row r="4709" spans="1:5">
      <c r="A4709" s="59">
        <v>83336</v>
      </c>
      <c r="B4709" s="63" t="s">
        <v>4886</v>
      </c>
      <c r="C4709" s="64" t="s">
        <v>26</v>
      </c>
      <c r="D4709" s="65">
        <v>4.0199999999999996</v>
      </c>
      <c r="E4709" s="3"/>
    </row>
    <row r="4710" spans="1:5">
      <c r="A4710" s="59">
        <v>83338</v>
      </c>
      <c r="B4710" s="63" t="s">
        <v>4887</v>
      </c>
      <c r="C4710" s="64" t="s">
        <v>26</v>
      </c>
      <c r="D4710" s="65">
        <v>2.2200000000000002</v>
      </c>
      <c r="E4710" s="3"/>
    </row>
    <row r="4711" spans="1:5" ht="45">
      <c r="A4711" s="59">
        <v>89885</v>
      </c>
      <c r="B4711" s="63" t="s">
        <v>4888</v>
      </c>
      <c r="C4711" s="64" t="s">
        <v>26</v>
      </c>
      <c r="D4711" s="65">
        <v>7.09</v>
      </c>
      <c r="E4711" s="3"/>
    </row>
    <row r="4712" spans="1:5" ht="45">
      <c r="A4712" s="59">
        <v>89886</v>
      </c>
      <c r="B4712" s="63" t="s">
        <v>4889</v>
      </c>
      <c r="C4712" s="64" t="s">
        <v>26</v>
      </c>
      <c r="D4712" s="65">
        <v>7.12</v>
      </c>
      <c r="E4712" s="3"/>
    </row>
    <row r="4713" spans="1:5" ht="45">
      <c r="A4713" s="59">
        <v>89887</v>
      </c>
      <c r="B4713" s="63" t="s">
        <v>4890</v>
      </c>
      <c r="C4713" s="64" t="s">
        <v>26</v>
      </c>
      <c r="D4713" s="65">
        <v>7.38</v>
      </c>
      <c r="E4713" s="3"/>
    </row>
    <row r="4714" spans="1:5" ht="45">
      <c r="A4714" s="59">
        <v>89888</v>
      </c>
      <c r="B4714" s="63" t="s">
        <v>4891</v>
      </c>
      <c r="C4714" s="64" t="s">
        <v>26</v>
      </c>
      <c r="D4714" s="65">
        <v>7.3</v>
      </c>
      <c r="E4714" s="3"/>
    </row>
    <row r="4715" spans="1:5" ht="45">
      <c r="A4715" s="59">
        <v>89889</v>
      </c>
      <c r="B4715" s="63" t="s">
        <v>4892</v>
      </c>
      <c r="C4715" s="64" t="s">
        <v>26</v>
      </c>
      <c r="D4715" s="65">
        <v>7.58</v>
      </c>
      <c r="E4715" s="3"/>
    </row>
    <row r="4716" spans="1:5" ht="45">
      <c r="A4716" s="59">
        <v>89890</v>
      </c>
      <c r="B4716" s="63" t="s">
        <v>4893</v>
      </c>
      <c r="C4716" s="64" t="s">
        <v>26</v>
      </c>
      <c r="D4716" s="65">
        <v>10.56</v>
      </c>
      <c r="E4716" s="3"/>
    </row>
    <row r="4717" spans="1:5" ht="45">
      <c r="A4717" s="59">
        <v>89893</v>
      </c>
      <c r="B4717" s="63" t="s">
        <v>4894</v>
      </c>
      <c r="C4717" s="64" t="s">
        <v>26</v>
      </c>
      <c r="D4717" s="65">
        <v>13.01</v>
      </c>
      <c r="E4717" s="3"/>
    </row>
    <row r="4718" spans="1:5" ht="45">
      <c r="A4718" s="59">
        <v>89894</v>
      </c>
      <c r="B4718" s="63" t="s">
        <v>4895</v>
      </c>
      <c r="C4718" s="64" t="s">
        <v>26</v>
      </c>
      <c r="D4718" s="65">
        <v>14.44</v>
      </c>
      <c r="E4718" s="3"/>
    </row>
    <row r="4719" spans="1:5" ht="45">
      <c r="A4719" s="59">
        <v>89895</v>
      </c>
      <c r="B4719" s="66" t="s">
        <v>4896</v>
      </c>
      <c r="C4719" s="67" t="s">
        <v>26</v>
      </c>
      <c r="D4719" s="68">
        <v>17.579999999999998</v>
      </c>
      <c r="E4719" s="3"/>
    </row>
    <row r="4720" spans="1:5" ht="45">
      <c r="A4720" s="59">
        <v>89903</v>
      </c>
      <c r="B4720" s="63" t="s">
        <v>4897</v>
      </c>
      <c r="C4720" s="64" t="s">
        <v>26</v>
      </c>
      <c r="D4720" s="65">
        <v>6.33</v>
      </c>
      <c r="E4720" s="3"/>
    </row>
    <row r="4721" spans="1:5" ht="45">
      <c r="A4721" s="59">
        <v>89904</v>
      </c>
      <c r="B4721" s="66" t="s">
        <v>4898</v>
      </c>
      <c r="C4721" s="67" t="s">
        <v>26</v>
      </c>
      <c r="D4721" s="68">
        <v>6.37</v>
      </c>
      <c r="E4721" s="3"/>
    </row>
    <row r="4722" spans="1:5" ht="45">
      <c r="A4722" s="59">
        <v>89905</v>
      </c>
      <c r="B4722" s="63" t="s">
        <v>4899</v>
      </c>
      <c r="C4722" s="64" t="s">
        <v>26</v>
      </c>
      <c r="D4722" s="65">
        <v>6.59</v>
      </c>
      <c r="E4722" s="3"/>
    </row>
    <row r="4723" spans="1:5" ht="45">
      <c r="A4723" s="59">
        <v>89906</v>
      </c>
      <c r="B4723" s="66" t="s">
        <v>4900</v>
      </c>
      <c r="C4723" s="67" t="s">
        <v>26</v>
      </c>
      <c r="D4723" s="68">
        <v>6.51</v>
      </c>
      <c r="E4723" s="3"/>
    </row>
    <row r="4724" spans="1:5" ht="45">
      <c r="A4724" s="59">
        <v>89907</v>
      </c>
      <c r="B4724" s="63" t="s">
        <v>4901</v>
      </c>
      <c r="C4724" s="64" t="s">
        <v>26</v>
      </c>
      <c r="D4724" s="65">
        <v>7.27</v>
      </c>
      <c r="E4724" s="3"/>
    </row>
    <row r="4725" spans="1:5" ht="45">
      <c r="A4725" s="59">
        <v>89908</v>
      </c>
      <c r="B4725" s="66" t="s">
        <v>4902</v>
      </c>
      <c r="C4725" s="67" t="s">
        <v>26</v>
      </c>
      <c r="D4725" s="68">
        <v>9.9600000000000009</v>
      </c>
      <c r="E4725" s="3"/>
    </row>
    <row r="4726" spans="1:5" ht="45">
      <c r="A4726" s="59">
        <v>89911</v>
      </c>
      <c r="B4726" s="66" t="s">
        <v>4903</v>
      </c>
      <c r="C4726" s="67" t="s">
        <v>26</v>
      </c>
      <c r="D4726" s="68">
        <v>12.16</v>
      </c>
      <c r="E4726" s="3"/>
    </row>
    <row r="4727" spans="1:5" ht="45">
      <c r="A4727" s="59">
        <v>89912</v>
      </c>
      <c r="B4727" s="66" t="s">
        <v>4904</v>
      </c>
      <c r="C4727" s="67" t="s">
        <v>26</v>
      </c>
      <c r="D4727" s="68">
        <v>12.99</v>
      </c>
      <c r="E4727" s="3"/>
    </row>
    <row r="4728" spans="1:5" ht="45">
      <c r="A4728" s="59">
        <v>89913</v>
      </c>
      <c r="B4728" s="66" t="s">
        <v>4905</v>
      </c>
      <c r="C4728" s="67" t="s">
        <v>26</v>
      </c>
      <c r="D4728" s="68">
        <v>15.8</v>
      </c>
      <c r="E4728" s="3"/>
    </row>
    <row r="4729" spans="1:5" ht="45">
      <c r="A4729" s="59">
        <v>89921</v>
      </c>
      <c r="B4729" s="66" t="s">
        <v>4906</v>
      </c>
      <c r="C4729" s="67" t="s">
        <v>26</v>
      </c>
      <c r="D4729" s="68">
        <v>5.82</v>
      </c>
      <c r="E4729" s="3"/>
    </row>
    <row r="4730" spans="1:5" ht="45">
      <c r="A4730" s="59">
        <v>89922</v>
      </c>
      <c r="B4730" s="66" t="s">
        <v>4907</v>
      </c>
      <c r="C4730" s="67" t="s">
        <v>26</v>
      </c>
      <c r="D4730" s="68">
        <v>5.86</v>
      </c>
      <c r="E4730" s="3"/>
    </row>
    <row r="4731" spans="1:5" ht="45">
      <c r="A4731" s="59">
        <v>89923</v>
      </c>
      <c r="B4731" s="63" t="s">
        <v>4908</v>
      </c>
      <c r="C4731" s="64" t="s">
        <v>26</v>
      </c>
      <c r="D4731" s="65">
        <v>6.12</v>
      </c>
      <c r="E4731" s="3"/>
    </row>
    <row r="4732" spans="1:5" ht="45">
      <c r="A4732" s="59">
        <v>89924</v>
      </c>
      <c r="B4732" s="63" t="s">
        <v>4909</v>
      </c>
      <c r="C4732" s="64" t="s">
        <v>26</v>
      </c>
      <c r="D4732" s="65">
        <v>6.04</v>
      </c>
      <c r="E4732" s="3"/>
    </row>
    <row r="4733" spans="1:5" ht="45">
      <c r="A4733" s="59">
        <v>89925</v>
      </c>
      <c r="B4733" s="63" t="s">
        <v>4910</v>
      </c>
      <c r="C4733" s="64" t="s">
        <v>26</v>
      </c>
      <c r="D4733" s="65">
        <v>6.31</v>
      </c>
      <c r="E4733" s="3"/>
    </row>
    <row r="4734" spans="1:5" ht="45">
      <c r="A4734" s="59">
        <v>89926</v>
      </c>
      <c r="B4734" s="63" t="s">
        <v>4911</v>
      </c>
      <c r="C4734" s="64" t="s">
        <v>26</v>
      </c>
      <c r="D4734" s="65">
        <v>9.52</v>
      </c>
      <c r="E4734" s="3"/>
    </row>
    <row r="4735" spans="1:5" ht="45">
      <c r="A4735" s="59">
        <v>89929</v>
      </c>
      <c r="B4735" s="63" t="s">
        <v>4912</v>
      </c>
      <c r="C4735" s="64" t="s">
        <v>26</v>
      </c>
      <c r="D4735" s="65">
        <v>12.19</v>
      </c>
      <c r="E4735" s="3"/>
    </row>
    <row r="4736" spans="1:5" ht="45">
      <c r="A4736" s="59">
        <v>89930</v>
      </c>
      <c r="B4736" s="63" t="s">
        <v>4913</v>
      </c>
      <c r="C4736" s="64" t="s">
        <v>26</v>
      </c>
      <c r="D4736" s="65">
        <v>13.09</v>
      </c>
      <c r="E4736" s="3"/>
    </row>
    <row r="4737" spans="1:5" ht="45">
      <c r="A4737" s="59">
        <v>89931</v>
      </c>
      <c r="B4737" s="66" t="s">
        <v>4914</v>
      </c>
      <c r="C4737" s="67" t="s">
        <v>26</v>
      </c>
      <c r="D4737" s="68">
        <v>16.47</v>
      </c>
      <c r="E4737" s="3"/>
    </row>
    <row r="4738" spans="1:5" ht="45">
      <c r="A4738" s="59">
        <v>89939</v>
      </c>
      <c r="B4738" s="66" t="s">
        <v>4915</v>
      </c>
      <c r="C4738" s="67" t="s">
        <v>26</v>
      </c>
      <c r="D4738" s="68">
        <v>5.47</v>
      </c>
      <c r="E4738" s="3"/>
    </row>
    <row r="4739" spans="1:5" ht="45">
      <c r="A4739" s="59">
        <v>89940</v>
      </c>
      <c r="B4739" s="66" t="s">
        <v>4916</v>
      </c>
      <c r="C4739" s="67" t="s">
        <v>26</v>
      </c>
      <c r="D4739" s="68">
        <v>5.5</v>
      </c>
      <c r="E4739" s="3"/>
    </row>
    <row r="4740" spans="1:5" ht="45">
      <c r="A4740" s="59">
        <v>89941</v>
      </c>
      <c r="B4740" s="66" t="s">
        <v>4917</v>
      </c>
      <c r="C4740" s="67" t="s">
        <v>26</v>
      </c>
      <c r="D4740" s="68">
        <v>5.73</v>
      </c>
      <c r="E4740" s="3"/>
    </row>
    <row r="4741" spans="1:5" ht="45">
      <c r="A4741" s="59">
        <v>89942</v>
      </c>
      <c r="B4741" s="66" t="s">
        <v>4918</v>
      </c>
      <c r="C4741" s="67" t="s">
        <v>26</v>
      </c>
      <c r="D4741" s="68">
        <v>5.65</v>
      </c>
      <c r="E4741" s="3"/>
    </row>
    <row r="4742" spans="1:5" ht="45">
      <c r="A4742" s="59">
        <v>89943</v>
      </c>
      <c r="B4742" s="66" t="s">
        <v>4919</v>
      </c>
      <c r="C4742" s="67" t="s">
        <v>26</v>
      </c>
      <c r="D4742" s="68">
        <v>5.89</v>
      </c>
      <c r="E4742" s="3"/>
    </row>
    <row r="4743" spans="1:5" ht="45">
      <c r="A4743" s="59">
        <v>89944</v>
      </c>
      <c r="B4743" s="63" t="s">
        <v>4920</v>
      </c>
      <c r="C4743" s="64" t="s">
        <v>26</v>
      </c>
      <c r="D4743" s="65">
        <v>8.7799999999999994</v>
      </c>
      <c r="E4743" s="3"/>
    </row>
    <row r="4744" spans="1:5" ht="45">
      <c r="A4744" s="59">
        <v>89947</v>
      </c>
      <c r="B4744" s="63" t="s">
        <v>4921</v>
      </c>
      <c r="C4744" s="64" t="s">
        <v>26</v>
      </c>
      <c r="D4744" s="65">
        <v>10.84</v>
      </c>
      <c r="E4744" s="3"/>
    </row>
    <row r="4745" spans="1:5" ht="45">
      <c r="A4745" s="59">
        <v>89948</v>
      </c>
      <c r="B4745" s="63" t="s">
        <v>4922</v>
      </c>
      <c r="C4745" s="64" t="s">
        <v>26</v>
      </c>
      <c r="D4745" s="65">
        <v>11.99</v>
      </c>
      <c r="E4745" s="3"/>
    </row>
    <row r="4746" spans="1:5" ht="45">
      <c r="A4746" s="59">
        <v>89949</v>
      </c>
      <c r="B4746" s="63" t="s">
        <v>4923</v>
      </c>
      <c r="C4746" s="64" t="s">
        <v>26</v>
      </c>
      <c r="D4746" s="65">
        <v>14.66</v>
      </c>
      <c r="E4746" s="3"/>
    </row>
    <row r="4747" spans="1:5" ht="30">
      <c r="A4747" s="59">
        <v>96520</v>
      </c>
      <c r="B4747" s="63" t="s">
        <v>4924</v>
      </c>
      <c r="C4747" s="64" t="s">
        <v>26</v>
      </c>
      <c r="D4747" s="65">
        <v>70.39</v>
      </c>
      <c r="E4747" s="3"/>
    </row>
    <row r="4748" spans="1:5" ht="30">
      <c r="A4748" s="59">
        <v>96521</v>
      </c>
      <c r="B4748" s="63" t="s">
        <v>4925</v>
      </c>
      <c r="C4748" s="64" t="s">
        <v>26</v>
      </c>
      <c r="D4748" s="65">
        <v>29.68</v>
      </c>
      <c r="E4748" s="3"/>
    </row>
    <row r="4749" spans="1:5">
      <c r="A4749" s="89">
        <v>96522</v>
      </c>
      <c r="B4749" s="66" t="s">
        <v>4926</v>
      </c>
      <c r="C4749" s="67" t="s">
        <v>26</v>
      </c>
      <c r="D4749" s="68">
        <v>108.19</v>
      </c>
      <c r="E4749" s="3"/>
    </row>
    <row r="4750" spans="1:5">
      <c r="A4750" s="59">
        <v>96523</v>
      </c>
      <c r="B4750" s="63" t="s">
        <v>4927</v>
      </c>
      <c r="C4750" s="64" t="s">
        <v>26</v>
      </c>
      <c r="D4750" s="65">
        <v>68.59</v>
      </c>
      <c r="E4750" s="3"/>
    </row>
    <row r="4751" spans="1:5">
      <c r="A4751" s="59">
        <v>96524</v>
      </c>
      <c r="B4751" s="63" t="s">
        <v>4928</v>
      </c>
      <c r="C4751" s="64" t="s">
        <v>26</v>
      </c>
      <c r="D4751" s="65">
        <v>128.77000000000001</v>
      </c>
      <c r="E4751" s="3"/>
    </row>
    <row r="4752" spans="1:5">
      <c r="A4752" s="59">
        <v>96525</v>
      </c>
      <c r="B4752" s="66" t="s">
        <v>4929</v>
      </c>
      <c r="C4752" s="67" t="s">
        <v>26</v>
      </c>
      <c r="D4752" s="68">
        <v>26.29</v>
      </c>
      <c r="E4752" s="3"/>
    </row>
    <row r="4753" spans="1:5">
      <c r="A4753" s="59">
        <v>96526</v>
      </c>
      <c r="B4753" s="66" t="s">
        <v>4930</v>
      </c>
      <c r="C4753" s="67" t="s">
        <v>26</v>
      </c>
      <c r="D4753" s="68">
        <v>218.95</v>
      </c>
      <c r="E4753" s="3"/>
    </row>
    <row r="4754" spans="1:5">
      <c r="A4754" s="59">
        <v>96527</v>
      </c>
      <c r="B4754" s="66" t="s">
        <v>4931</v>
      </c>
      <c r="C4754" s="67" t="s">
        <v>26</v>
      </c>
      <c r="D4754" s="68">
        <v>89.89</v>
      </c>
      <c r="E4754" s="3"/>
    </row>
    <row r="4755" spans="1:5" ht="30">
      <c r="A4755" s="59">
        <v>96528</v>
      </c>
      <c r="B4755" s="63" t="s">
        <v>4932</v>
      </c>
      <c r="C4755" s="64" t="s">
        <v>79</v>
      </c>
      <c r="D4755" s="65">
        <v>141.02000000000001</v>
      </c>
      <c r="E4755" s="3"/>
    </row>
    <row r="4756" spans="1:5" ht="45">
      <c r="A4756" s="59">
        <v>98116</v>
      </c>
      <c r="B4756" s="63" t="s">
        <v>6671</v>
      </c>
      <c r="C4756" s="64" t="s">
        <v>26</v>
      </c>
      <c r="D4756" s="65">
        <v>11.06</v>
      </c>
      <c r="E4756" s="3"/>
    </row>
    <row r="4757" spans="1:5" ht="45">
      <c r="A4757" s="59">
        <v>98117</v>
      </c>
      <c r="B4757" s="63" t="s">
        <v>6672</v>
      </c>
      <c r="C4757" s="64" t="s">
        <v>26</v>
      </c>
      <c r="D4757" s="65">
        <v>10.39</v>
      </c>
      <c r="E4757" s="3"/>
    </row>
    <row r="4758" spans="1:5" ht="45">
      <c r="A4758" s="59">
        <v>98118</v>
      </c>
      <c r="B4758" s="66" t="s">
        <v>6673</v>
      </c>
      <c r="C4758" s="67" t="s">
        <v>26</v>
      </c>
      <c r="D4758" s="68">
        <v>10.37</v>
      </c>
      <c r="E4758" s="3"/>
    </row>
    <row r="4759" spans="1:5" ht="45">
      <c r="A4759" s="59">
        <v>98119</v>
      </c>
      <c r="B4759" s="66" t="s">
        <v>6674</v>
      </c>
      <c r="C4759" s="67" t="s">
        <v>26</v>
      </c>
      <c r="D4759" s="68">
        <v>9.1999999999999993</v>
      </c>
      <c r="E4759" s="3"/>
    </row>
    <row r="4760" spans="1:5" ht="30">
      <c r="A4760" s="59">
        <v>72915</v>
      </c>
      <c r="B4760" s="66" t="s">
        <v>4933</v>
      </c>
      <c r="C4760" s="67" t="s">
        <v>26</v>
      </c>
      <c r="D4760" s="68">
        <v>9.66</v>
      </c>
      <c r="E4760" s="3"/>
    </row>
    <row r="4761" spans="1:5" ht="30">
      <c r="A4761" s="59">
        <v>72917</v>
      </c>
      <c r="B4761" s="63" t="s">
        <v>846</v>
      </c>
      <c r="C4761" s="64" t="s">
        <v>26</v>
      </c>
      <c r="D4761" s="65">
        <v>11.03</v>
      </c>
      <c r="E4761" s="3"/>
    </row>
    <row r="4762" spans="1:5" ht="30">
      <c r="A4762" s="89">
        <v>72918</v>
      </c>
      <c r="B4762" s="66" t="s">
        <v>847</v>
      </c>
      <c r="C4762" s="67" t="s">
        <v>26</v>
      </c>
      <c r="D4762" s="68">
        <v>12.87</v>
      </c>
      <c r="E4762" s="3"/>
    </row>
    <row r="4763" spans="1:5">
      <c r="A4763" s="89" t="s">
        <v>1658</v>
      </c>
      <c r="B4763" s="63" t="s">
        <v>4934</v>
      </c>
      <c r="C4763" s="64" t="s">
        <v>26</v>
      </c>
      <c r="D4763" s="65">
        <v>146.30000000000001</v>
      </c>
      <c r="E4763" s="3"/>
    </row>
    <row r="4764" spans="1:5">
      <c r="A4764" s="89" t="s">
        <v>1659</v>
      </c>
      <c r="B4764" s="66" t="s">
        <v>848</v>
      </c>
      <c r="C4764" s="67" t="s">
        <v>26</v>
      </c>
      <c r="D4764" s="68">
        <v>219.45</v>
      </c>
      <c r="E4764" s="3"/>
    </row>
    <row r="4765" spans="1:5">
      <c r="A4765" s="89" t="s">
        <v>1660</v>
      </c>
      <c r="B4765" s="63" t="s">
        <v>4935</v>
      </c>
      <c r="C4765" s="64" t="s">
        <v>26</v>
      </c>
      <c r="D4765" s="65">
        <v>35.11</v>
      </c>
      <c r="E4765" s="3"/>
    </row>
    <row r="4766" spans="1:5">
      <c r="A4766" s="59" t="s">
        <v>1661</v>
      </c>
      <c r="B4766" s="66" t="s">
        <v>849</v>
      </c>
      <c r="C4766" s="67" t="s">
        <v>26</v>
      </c>
      <c r="D4766" s="68">
        <v>31.6</v>
      </c>
      <c r="E4766" s="3"/>
    </row>
    <row r="4767" spans="1:5">
      <c r="A4767" s="59">
        <v>83343</v>
      </c>
      <c r="B4767" s="66" t="s">
        <v>4936</v>
      </c>
      <c r="C4767" s="67" t="s">
        <v>26</v>
      </c>
      <c r="D4767" s="68">
        <v>12.23</v>
      </c>
      <c r="E4767" s="3"/>
    </row>
    <row r="4768" spans="1:5" ht="45">
      <c r="A4768" s="59">
        <v>90082</v>
      </c>
      <c r="B4768" s="63" t="s">
        <v>4937</v>
      </c>
      <c r="C4768" s="64" t="s">
        <v>26</v>
      </c>
      <c r="D4768" s="65">
        <v>7.49</v>
      </c>
      <c r="E4768" s="3"/>
    </row>
    <row r="4769" spans="1:5" ht="45">
      <c r="A4769" s="59">
        <v>90084</v>
      </c>
      <c r="B4769" s="63" t="s">
        <v>4938</v>
      </c>
      <c r="C4769" s="64" t="s">
        <v>26</v>
      </c>
      <c r="D4769" s="65">
        <v>7.28</v>
      </c>
      <c r="E4769" s="3"/>
    </row>
    <row r="4770" spans="1:5" ht="45">
      <c r="A4770" s="59">
        <v>90085</v>
      </c>
      <c r="B4770" s="66" t="s">
        <v>4939</v>
      </c>
      <c r="C4770" s="67" t="s">
        <v>26</v>
      </c>
      <c r="D4770" s="68">
        <v>6.84</v>
      </c>
      <c r="E4770" s="3"/>
    </row>
    <row r="4771" spans="1:5" ht="45">
      <c r="A4771" s="59">
        <v>90086</v>
      </c>
      <c r="B4771" s="63" t="s">
        <v>4940</v>
      </c>
      <c r="C4771" s="64" t="s">
        <v>26</v>
      </c>
      <c r="D4771" s="65">
        <v>6.92</v>
      </c>
      <c r="E4771" s="3"/>
    </row>
    <row r="4772" spans="1:5" ht="45">
      <c r="A4772" s="59">
        <v>90087</v>
      </c>
      <c r="B4772" s="63" t="s">
        <v>4941</v>
      </c>
      <c r="C4772" s="64" t="s">
        <v>26</v>
      </c>
      <c r="D4772" s="65">
        <v>6.04</v>
      </c>
      <c r="E4772" s="3"/>
    </row>
    <row r="4773" spans="1:5" ht="45">
      <c r="A4773" s="59">
        <v>90088</v>
      </c>
      <c r="B4773" s="66" t="s">
        <v>4942</v>
      </c>
      <c r="C4773" s="67" t="s">
        <v>26</v>
      </c>
      <c r="D4773" s="68">
        <v>6.17</v>
      </c>
      <c r="E4773" s="3"/>
    </row>
    <row r="4774" spans="1:5" ht="45">
      <c r="A4774" s="59">
        <v>90090</v>
      </c>
      <c r="B4774" s="66" t="s">
        <v>4943</v>
      </c>
      <c r="C4774" s="67" t="s">
        <v>26</v>
      </c>
      <c r="D4774" s="68">
        <v>5.92</v>
      </c>
      <c r="E4774" s="3"/>
    </row>
    <row r="4775" spans="1:5" ht="45">
      <c r="A4775" s="59">
        <v>90091</v>
      </c>
      <c r="B4775" s="66" t="s">
        <v>850</v>
      </c>
      <c r="C4775" s="67" t="s">
        <v>26</v>
      </c>
      <c r="D4775" s="68">
        <v>4.47</v>
      </c>
      <c r="E4775" s="3"/>
    </row>
    <row r="4776" spans="1:5" ht="45">
      <c r="A4776" s="59">
        <v>90092</v>
      </c>
      <c r="B4776" s="66" t="s">
        <v>4944</v>
      </c>
      <c r="C4776" s="67" t="s">
        <v>26</v>
      </c>
      <c r="D4776" s="68">
        <v>4.33</v>
      </c>
      <c r="E4776" s="3"/>
    </row>
    <row r="4777" spans="1:5" ht="45">
      <c r="A4777" s="59">
        <v>90093</v>
      </c>
      <c r="B4777" s="66" t="s">
        <v>4945</v>
      </c>
      <c r="C4777" s="67" t="s">
        <v>26</v>
      </c>
      <c r="D4777" s="68">
        <v>4.08</v>
      </c>
      <c r="E4777" s="3"/>
    </row>
    <row r="4778" spans="1:5" ht="45">
      <c r="A4778" s="59">
        <v>90094</v>
      </c>
      <c r="B4778" s="66" t="s">
        <v>4946</v>
      </c>
      <c r="C4778" s="67" t="s">
        <v>26</v>
      </c>
      <c r="D4778" s="68">
        <v>4.1100000000000003</v>
      </c>
      <c r="E4778" s="3"/>
    </row>
    <row r="4779" spans="1:5" ht="45">
      <c r="A4779" s="59">
        <v>90095</v>
      </c>
      <c r="B4779" s="63" t="s">
        <v>4947</v>
      </c>
      <c r="C4779" s="64" t="s">
        <v>26</v>
      </c>
      <c r="D4779" s="65">
        <v>3.6</v>
      </c>
      <c r="E4779" s="3"/>
    </row>
    <row r="4780" spans="1:5" ht="45">
      <c r="A4780" s="59">
        <v>90096</v>
      </c>
      <c r="B4780" s="63" t="s">
        <v>4948</v>
      </c>
      <c r="C4780" s="64" t="s">
        <v>26</v>
      </c>
      <c r="D4780" s="65">
        <v>3.68</v>
      </c>
      <c r="E4780" s="3"/>
    </row>
    <row r="4781" spans="1:5" ht="45">
      <c r="A4781" s="59">
        <v>90098</v>
      </c>
      <c r="B4781" s="63" t="s">
        <v>4949</v>
      </c>
      <c r="C4781" s="64" t="s">
        <v>26</v>
      </c>
      <c r="D4781" s="65">
        <v>3.52</v>
      </c>
      <c r="E4781" s="3"/>
    </row>
    <row r="4782" spans="1:5" ht="45">
      <c r="A4782" s="59">
        <v>90099</v>
      </c>
      <c r="B4782" s="63" t="s">
        <v>4950</v>
      </c>
      <c r="C4782" s="64" t="s">
        <v>26</v>
      </c>
      <c r="D4782" s="65">
        <v>10.119999999999999</v>
      </c>
      <c r="E4782" s="3"/>
    </row>
    <row r="4783" spans="1:5" ht="45">
      <c r="A4783" s="59">
        <v>90100</v>
      </c>
      <c r="B4783" s="63" t="s">
        <v>4951</v>
      </c>
      <c r="C4783" s="64" t="s">
        <v>26</v>
      </c>
      <c r="D4783" s="65">
        <v>8.6</v>
      </c>
      <c r="E4783" s="3"/>
    </row>
    <row r="4784" spans="1:5" ht="45">
      <c r="A4784" s="59">
        <v>90101</v>
      </c>
      <c r="B4784" s="66" t="s">
        <v>4952</v>
      </c>
      <c r="C4784" s="67" t="s">
        <v>26</v>
      </c>
      <c r="D4784" s="68">
        <v>8.49</v>
      </c>
      <c r="E4784" s="3"/>
    </row>
    <row r="4785" spans="1:5" ht="45">
      <c r="A4785" s="59">
        <v>90102</v>
      </c>
      <c r="B4785" s="63" t="s">
        <v>4953</v>
      </c>
      <c r="C4785" s="64" t="s">
        <v>26</v>
      </c>
      <c r="D4785" s="65">
        <v>7.73</v>
      </c>
      <c r="E4785" s="3"/>
    </row>
    <row r="4786" spans="1:5" ht="45">
      <c r="A4786" s="59">
        <v>90105</v>
      </c>
      <c r="B4786" s="66" t="s">
        <v>4954</v>
      </c>
      <c r="C4786" s="67" t="s">
        <v>26</v>
      </c>
      <c r="D4786" s="68">
        <v>6.03</v>
      </c>
      <c r="E4786" s="3"/>
    </row>
    <row r="4787" spans="1:5" ht="45">
      <c r="A4787" s="59">
        <v>90106</v>
      </c>
      <c r="B4787" s="63" t="s">
        <v>4955</v>
      </c>
      <c r="C4787" s="64" t="s">
        <v>26</v>
      </c>
      <c r="D4787" s="65">
        <v>5.13</v>
      </c>
      <c r="E4787" s="3"/>
    </row>
    <row r="4788" spans="1:5" ht="45">
      <c r="A4788" s="59">
        <v>90107</v>
      </c>
      <c r="B4788" s="70" t="s">
        <v>6675</v>
      </c>
      <c r="C4788" s="71" t="s">
        <v>26</v>
      </c>
      <c r="D4788" s="14">
        <v>5.07</v>
      </c>
      <c r="E4788" s="3"/>
    </row>
    <row r="4789" spans="1:5" ht="45">
      <c r="A4789" s="59">
        <v>90108</v>
      </c>
      <c r="B4789" s="63" t="s">
        <v>4956</v>
      </c>
      <c r="C4789" s="64" t="s">
        <v>26</v>
      </c>
      <c r="D4789" s="65">
        <v>4.5999999999999996</v>
      </c>
      <c r="E4789" s="3"/>
    </row>
    <row r="4790" spans="1:5">
      <c r="A4790" s="59">
        <v>93358</v>
      </c>
      <c r="B4790" s="63" t="s">
        <v>6676</v>
      </c>
      <c r="C4790" s="64" t="s">
        <v>26</v>
      </c>
      <c r="D4790" s="65">
        <v>57.87</v>
      </c>
      <c r="E4790" s="3"/>
    </row>
    <row r="4791" spans="1:5">
      <c r="A4791" s="59">
        <v>79482</v>
      </c>
      <c r="B4791" s="66" t="s">
        <v>851</v>
      </c>
      <c r="C4791" s="67" t="s">
        <v>26</v>
      </c>
      <c r="D4791" s="68">
        <v>77.91</v>
      </c>
      <c r="E4791" s="3"/>
    </row>
    <row r="4792" spans="1:5" ht="30">
      <c r="A4792" s="59">
        <v>94304</v>
      </c>
      <c r="B4792" s="63" t="s">
        <v>4957</v>
      </c>
      <c r="C4792" s="64" t="s">
        <v>26</v>
      </c>
      <c r="D4792" s="65">
        <v>23.82</v>
      </c>
      <c r="E4792" s="3"/>
    </row>
    <row r="4793" spans="1:5" ht="30">
      <c r="A4793" s="59">
        <v>94305</v>
      </c>
      <c r="B4793" s="66" t="s">
        <v>4958</v>
      </c>
      <c r="C4793" s="67" t="s">
        <v>26</v>
      </c>
      <c r="D4793" s="68">
        <v>21.45</v>
      </c>
      <c r="E4793" s="3"/>
    </row>
    <row r="4794" spans="1:5" ht="30">
      <c r="A4794" s="59">
        <v>94306</v>
      </c>
      <c r="B4794" s="63" t="s">
        <v>4959</v>
      </c>
      <c r="C4794" s="64" t="s">
        <v>26</v>
      </c>
      <c r="D4794" s="65">
        <v>18.43</v>
      </c>
      <c r="E4794" s="3"/>
    </row>
    <row r="4795" spans="1:5" ht="30">
      <c r="A4795" s="59">
        <v>94307</v>
      </c>
      <c r="B4795" s="66" t="s">
        <v>4960</v>
      </c>
      <c r="C4795" s="67" t="s">
        <v>26</v>
      </c>
      <c r="D4795" s="68">
        <v>19.12</v>
      </c>
      <c r="E4795" s="3"/>
    </row>
    <row r="4796" spans="1:5" ht="30">
      <c r="A4796" s="59">
        <v>94308</v>
      </c>
      <c r="B4796" s="66" t="s">
        <v>4961</v>
      </c>
      <c r="C4796" s="67" t="s">
        <v>26</v>
      </c>
      <c r="D4796" s="68">
        <v>17.260000000000002</v>
      </c>
      <c r="E4796" s="3"/>
    </row>
    <row r="4797" spans="1:5" ht="30">
      <c r="A4797" s="59">
        <v>94309</v>
      </c>
      <c r="B4797" s="63" t="s">
        <v>4962</v>
      </c>
      <c r="C4797" s="64" t="s">
        <v>26</v>
      </c>
      <c r="D4797" s="65">
        <v>18.11</v>
      </c>
      <c r="E4797" s="3"/>
    </row>
    <row r="4798" spans="1:5" ht="30">
      <c r="A4798" s="59">
        <v>94310</v>
      </c>
      <c r="B4798" s="66" t="s">
        <v>4963</v>
      </c>
      <c r="C4798" s="67" t="s">
        <v>26</v>
      </c>
      <c r="D4798" s="68">
        <v>16.690000000000001</v>
      </c>
      <c r="E4798" s="3"/>
    </row>
    <row r="4799" spans="1:5" ht="30">
      <c r="A4799" s="59">
        <v>94315</v>
      </c>
      <c r="B4799" s="63" t="s">
        <v>852</v>
      </c>
      <c r="C4799" s="64" t="s">
        <v>26</v>
      </c>
      <c r="D4799" s="65">
        <v>28.73</v>
      </c>
      <c r="E4799" s="3"/>
    </row>
    <row r="4800" spans="1:5" ht="30">
      <c r="A4800" s="59">
        <v>94316</v>
      </c>
      <c r="B4800" s="66" t="s">
        <v>4964</v>
      </c>
      <c r="C4800" s="67" t="s">
        <v>26</v>
      </c>
      <c r="D4800" s="68">
        <v>23.15</v>
      </c>
      <c r="E4800" s="3"/>
    </row>
    <row r="4801" spans="1:5" ht="30">
      <c r="A4801" s="59">
        <v>94317</v>
      </c>
      <c r="B4801" s="66" t="s">
        <v>853</v>
      </c>
      <c r="C4801" s="67" t="s">
        <v>26</v>
      </c>
      <c r="D4801" s="68">
        <v>20.68</v>
      </c>
      <c r="E4801" s="3"/>
    </row>
    <row r="4802" spans="1:5" ht="30">
      <c r="A4802" s="59">
        <v>94318</v>
      </c>
      <c r="B4802" s="63" t="s">
        <v>4965</v>
      </c>
      <c r="C4802" s="64" t="s">
        <v>26</v>
      </c>
      <c r="D4802" s="65">
        <v>17.510000000000002</v>
      </c>
      <c r="E4802" s="3"/>
    </row>
    <row r="4803" spans="1:5">
      <c r="A4803" s="59">
        <v>94319</v>
      </c>
      <c r="B4803" s="66" t="s">
        <v>4966</v>
      </c>
      <c r="C4803" s="67" t="s">
        <v>26</v>
      </c>
      <c r="D4803" s="68">
        <v>31.79</v>
      </c>
      <c r="E4803" s="3"/>
    </row>
    <row r="4804" spans="1:5" ht="30">
      <c r="A4804" s="59">
        <v>94327</v>
      </c>
      <c r="B4804" s="66" t="s">
        <v>4967</v>
      </c>
      <c r="C4804" s="67" t="s">
        <v>26</v>
      </c>
      <c r="D4804" s="68">
        <v>82.87</v>
      </c>
      <c r="E4804" s="3"/>
    </row>
    <row r="4805" spans="1:5" ht="30">
      <c r="A4805" s="59">
        <v>94328</v>
      </c>
      <c r="B4805" s="66" t="s">
        <v>4968</v>
      </c>
      <c r="C4805" s="67" t="s">
        <v>26</v>
      </c>
      <c r="D4805" s="68">
        <v>80.5</v>
      </c>
      <c r="E4805" s="3"/>
    </row>
    <row r="4806" spans="1:5" ht="30">
      <c r="A4806" s="59">
        <v>94329</v>
      </c>
      <c r="B4806" s="66" t="s">
        <v>4969</v>
      </c>
      <c r="C4806" s="67" t="s">
        <v>26</v>
      </c>
      <c r="D4806" s="68">
        <v>77.48</v>
      </c>
      <c r="E4806" s="3"/>
    </row>
    <row r="4807" spans="1:5" ht="30">
      <c r="A4807" s="59">
        <v>94330</v>
      </c>
      <c r="B4807" s="63" t="s">
        <v>4970</v>
      </c>
      <c r="C4807" s="64" t="s">
        <v>26</v>
      </c>
      <c r="D4807" s="65">
        <v>78.17</v>
      </c>
      <c r="E4807" s="3"/>
    </row>
    <row r="4808" spans="1:5" ht="30">
      <c r="A4808" s="59">
        <v>94331</v>
      </c>
      <c r="B4808" s="63" t="s">
        <v>4971</v>
      </c>
      <c r="C4808" s="64" t="s">
        <v>26</v>
      </c>
      <c r="D4808" s="65">
        <v>76.31</v>
      </c>
      <c r="E4808" s="3"/>
    </row>
    <row r="4809" spans="1:5" ht="30">
      <c r="A4809" s="59">
        <v>94332</v>
      </c>
      <c r="B4809" s="63" t="s">
        <v>4972</v>
      </c>
      <c r="C4809" s="64" t="s">
        <v>26</v>
      </c>
      <c r="D4809" s="65">
        <v>77.16</v>
      </c>
      <c r="E4809" s="3"/>
    </row>
    <row r="4810" spans="1:5" ht="30">
      <c r="A4810" s="59">
        <v>94333</v>
      </c>
      <c r="B4810" s="66" t="s">
        <v>4973</v>
      </c>
      <c r="C4810" s="67" t="s">
        <v>26</v>
      </c>
      <c r="D4810" s="68">
        <v>75.739999999999995</v>
      </c>
      <c r="E4810" s="3"/>
    </row>
    <row r="4811" spans="1:5" ht="30">
      <c r="A4811" s="59">
        <v>94338</v>
      </c>
      <c r="B4811" s="66" t="s">
        <v>854</v>
      </c>
      <c r="C4811" s="67" t="s">
        <v>26</v>
      </c>
      <c r="D4811" s="68">
        <v>87.78</v>
      </c>
      <c r="E4811" s="3"/>
    </row>
    <row r="4812" spans="1:5" ht="30">
      <c r="A4812" s="59">
        <v>94339</v>
      </c>
      <c r="B4812" s="66" t="s">
        <v>4974</v>
      </c>
      <c r="C4812" s="67" t="s">
        <v>26</v>
      </c>
      <c r="D4812" s="68">
        <v>82.2</v>
      </c>
      <c r="E4812" s="3"/>
    </row>
    <row r="4813" spans="1:5" ht="30">
      <c r="A4813" s="59">
        <v>94340</v>
      </c>
      <c r="B4813" s="66" t="s">
        <v>855</v>
      </c>
      <c r="C4813" s="67" t="s">
        <v>26</v>
      </c>
      <c r="D4813" s="68">
        <v>79.73</v>
      </c>
      <c r="E4813" s="3"/>
    </row>
    <row r="4814" spans="1:5" ht="30">
      <c r="A4814" s="59">
        <v>94341</v>
      </c>
      <c r="B4814" s="66" t="s">
        <v>4975</v>
      </c>
      <c r="C4814" s="67" t="s">
        <v>26</v>
      </c>
      <c r="D4814" s="68">
        <v>76.56</v>
      </c>
      <c r="E4814" s="3"/>
    </row>
    <row r="4815" spans="1:5">
      <c r="A4815" s="59">
        <v>94342</v>
      </c>
      <c r="B4815" s="63" t="s">
        <v>856</v>
      </c>
      <c r="C4815" s="64" t="s">
        <v>26</v>
      </c>
      <c r="D4815" s="65">
        <v>90.84</v>
      </c>
      <c r="E4815" s="3"/>
    </row>
    <row r="4816" spans="1:5" ht="30">
      <c r="A4816" s="59">
        <v>96385</v>
      </c>
      <c r="B4816" s="66" t="s">
        <v>4976</v>
      </c>
      <c r="C4816" s="67" t="s">
        <v>26</v>
      </c>
      <c r="D4816" s="68">
        <v>4.93</v>
      </c>
      <c r="E4816" s="3"/>
    </row>
    <row r="4817" spans="1:5" ht="30">
      <c r="A4817" s="59">
        <v>96386</v>
      </c>
      <c r="B4817" s="63" t="s">
        <v>4977</v>
      </c>
      <c r="C4817" s="64" t="s">
        <v>26</v>
      </c>
      <c r="D4817" s="65">
        <v>4.7300000000000004</v>
      </c>
      <c r="E4817" s="3"/>
    </row>
    <row r="4818" spans="1:5">
      <c r="A4818" s="59">
        <v>83346</v>
      </c>
      <c r="B4818" s="63" t="s">
        <v>857</v>
      </c>
      <c r="C4818" s="64" t="s">
        <v>26</v>
      </c>
      <c r="D4818" s="65">
        <v>0.88</v>
      </c>
      <c r="E4818" s="3"/>
    </row>
    <row r="4819" spans="1:5" ht="45">
      <c r="A4819" s="59">
        <v>93360</v>
      </c>
      <c r="B4819" s="66" t="s">
        <v>4978</v>
      </c>
      <c r="C4819" s="67" t="s">
        <v>26</v>
      </c>
      <c r="D4819" s="68">
        <v>13.43</v>
      </c>
      <c r="E4819" s="3"/>
    </row>
    <row r="4820" spans="1:5" ht="45">
      <c r="A4820" s="59">
        <v>93361</v>
      </c>
      <c r="B4820" s="66" t="s">
        <v>4979</v>
      </c>
      <c r="C4820" s="67" t="s">
        <v>26</v>
      </c>
      <c r="D4820" s="68">
        <v>11.13</v>
      </c>
      <c r="E4820" s="3"/>
    </row>
    <row r="4821" spans="1:5" ht="45">
      <c r="A4821" s="59">
        <v>93362</v>
      </c>
      <c r="B4821" s="66" t="s">
        <v>4980</v>
      </c>
      <c r="C4821" s="67" t="s">
        <v>26</v>
      </c>
      <c r="D4821" s="68">
        <v>8.06</v>
      </c>
      <c r="E4821" s="3"/>
    </row>
    <row r="4822" spans="1:5" ht="45">
      <c r="A4822" s="59">
        <v>93363</v>
      </c>
      <c r="B4822" s="66" t="s">
        <v>4981</v>
      </c>
      <c r="C4822" s="67" t="s">
        <v>26</v>
      </c>
      <c r="D4822" s="68">
        <v>8.74</v>
      </c>
      <c r="E4822" s="3"/>
    </row>
    <row r="4823" spans="1:5" ht="45">
      <c r="A4823" s="59">
        <v>93364</v>
      </c>
      <c r="B4823" s="63" t="s">
        <v>4982</v>
      </c>
      <c r="C4823" s="64" t="s">
        <v>26</v>
      </c>
      <c r="D4823" s="65">
        <v>6.89</v>
      </c>
      <c r="E4823" s="3"/>
    </row>
    <row r="4824" spans="1:5" ht="45">
      <c r="A4824" s="59">
        <v>93365</v>
      </c>
      <c r="B4824" s="63" t="s">
        <v>4983</v>
      </c>
      <c r="C4824" s="64" t="s">
        <v>26</v>
      </c>
      <c r="D4824" s="65">
        <v>7.67</v>
      </c>
      <c r="E4824" s="3"/>
    </row>
    <row r="4825" spans="1:5" ht="45">
      <c r="A4825" s="59">
        <v>93366</v>
      </c>
      <c r="B4825" s="66" t="s">
        <v>4984</v>
      </c>
      <c r="C4825" s="67" t="s">
        <v>26</v>
      </c>
      <c r="D4825" s="68">
        <v>6.3</v>
      </c>
      <c r="E4825" s="3"/>
    </row>
    <row r="4826" spans="1:5" ht="45">
      <c r="A4826" s="59">
        <v>93367</v>
      </c>
      <c r="B4826" s="63" t="s">
        <v>4985</v>
      </c>
      <c r="C4826" s="64" t="s">
        <v>26</v>
      </c>
      <c r="D4826" s="65">
        <v>12.55</v>
      </c>
      <c r="E4826" s="3"/>
    </row>
    <row r="4827" spans="1:5" ht="45">
      <c r="A4827" s="59">
        <v>93368</v>
      </c>
      <c r="B4827" s="63" t="s">
        <v>4986</v>
      </c>
      <c r="C4827" s="64" t="s">
        <v>26</v>
      </c>
      <c r="D4827" s="65">
        <v>10.19</v>
      </c>
      <c r="E4827" s="3"/>
    </row>
    <row r="4828" spans="1:5" ht="45">
      <c r="A4828" s="59">
        <v>93369</v>
      </c>
      <c r="B4828" s="66" t="s">
        <v>4987</v>
      </c>
      <c r="C4828" s="67" t="s">
        <v>26</v>
      </c>
      <c r="D4828" s="68">
        <v>7.17</v>
      </c>
      <c r="E4828" s="3"/>
    </row>
    <row r="4829" spans="1:5" ht="45">
      <c r="A4829" s="59">
        <v>93370</v>
      </c>
      <c r="B4829" s="66" t="s">
        <v>4988</v>
      </c>
      <c r="C4829" s="67" t="s">
        <v>26</v>
      </c>
      <c r="D4829" s="68">
        <v>7.86</v>
      </c>
      <c r="E4829" s="3"/>
    </row>
    <row r="4830" spans="1:5" ht="45">
      <c r="A4830" s="59">
        <v>93371</v>
      </c>
      <c r="B4830" s="63" t="s">
        <v>4989</v>
      </c>
      <c r="C4830" s="64" t="s">
        <v>26</v>
      </c>
      <c r="D4830" s="65">
        <v>6</v>
      </c>
      <c r="E4830" s="3"/>
    </row>
    <row r="4831" spans="1:5" ht="45">
      <c r="A4831" s="59">
        <v>93372</v>
      </c>
      <c r="B4831" s="66" t="s">
        <v>4990</v>
      </c>
      <c r="C4831" s="67" t="s">
        <v>26</v>
      </c>
      <c r="D4831" s="68">
        <v>6.85</v>
      </c>
      <c r="E4831" s="3"/>
    </row>
    <row r="4832" spans="1:5" ht="45">
      <c r="A4832" s="59">
        <v>93373</v>
      </c>
      <c r="B4832" s="66" t="s">
        <v>4991</v>
      </c>
      <c r="C4832" s="67" t="s">
        <v>26</v>
      </c>
      <c r="D4832" s="68">
        <v>5.44</v>
      </c>
      <c r="E4832" s="3"/>
    </row>
    <row r="4833" spans="1:5" ht="45">
      <c r="A4833" s="59">
        <v>93374</v>
      </c>
      <c r="B4833" s="66" t="s">
        <v>4992</v>
      </c>
      <c r="C4833" s="67" t="s">
        <v>26</v>
      </c>
      <c r="D4833" s="68">
        <v>16.03</v>
      </c>
      <c r="E4833" s="3"/>
    </row>
    <row r="4834" spans="1:5" ht="45">
      <c r="A4834" s="59">
        <v>93375</v>
      </c>
      <c r="B4834" s="63" t="s">
        <v>4993</v>
      </c>
      <c r="C4834" s="64" t="s">
        <v>26</v>
      </c>
      <c r="D4834" s="65">
        <v>12.31</v>
      </c>
      <c r="E4834" s="3"/>
    </row>
    <row r="4835" spans="1:5" ht="45">
      <c r="A4835" s="59">
        <v>93376</v>
      </c>
      <c r="B4835" s="63" t="s">
        <v>4994</v>
      </c>
      <c r="C4835" s="64" t="s">
        <v>26</v>
      </c>
      <c r="D4835" s="65">
        <v>10.039999999999999</v>
      </c>
      <c r="E4835" s="3"/>
    </row>
    <row r="4836" spans="1:5" ht="45">
      <c r="A4836" s="59">
        <v>93377</v>
      </c>
      <c r="B4836" s="63" t="s">
        <v>4995</v>
      </c>
      <c r="C4836" s="64" t="s">
        <v>26</v>
      </c>
      <c r="D4836" s="65">
        <v>6.71</v>
      </c>
      <c r="E4836" s="3"/>
    </row>
    <row r="4837" spans="1:5" ht="45">
      <c r="A4837" s="59">
        <v>93378</v>
      </c>
      <c r="B4837" s="66" t="s">
        <v>4996</v>
      </c>
      <c r="C4837" s="67" t="s">
        <v>26</v>
      </c>
      <c r="D4837" s="68">
        <v>14.97</v>
      </c>
      <c r="E4837" s="3"/>
    </row>
    <row r="4838" spans="1:5" ht="45">
      <c r="A4838" s="59">
        <v>93379</v>
      </c>
      <c r="B4838" s="63" t="s">
        <v>4997</v>
      </c>
      <c r="C4838" s="64" t="s">
        <v>26</v>
      </c>
      <c r="D4838" s="65">
        <v>11.49</v>
      </c>
      <c r="E4838" s="3"/>
    </row>
    <row r="4839" spans="1:5" ht="45">
      <c r="A4839" s="59">
        <v>93380</v>
      </c>
      <c r="B4839" s="63" t="s">
        <v>4998</v>
      </c>
      <c r="C4839" s="64" t="s">
        <v>26</v>
      </c>
      <c r="D4839" s="65">
        <v>9.41</v>
      </c>
      <c r="E4839" s="3"/>
    </row>
    <row r="4840" spans="1:5" ht="45">
      <c r="A4840" s="59">
        <v>93381</v>
      </c>
      <c r="B4840" s="66" t="s">
        <v>4999</v>
      </c>
      <c r="C4840" s="67" t="s">
        <v>26</v>
      </c>
      <c r="D4840" s="68">
        <v>6.25</v>
      </c>
      <c r="E4840" s="3"/>
    </row>
    <row r="4841" spans="1:5">
      <c r="A4841" s="59">
        <v>93382</v>
      </c>
      <c r="B4841" s="66" t="s">
        <v>858</v>
      </c>
      <c r="C4841" s="67" t="s">
        <v>26</v>
      </c>
      <c r="D4841" s="68">
        <v>20.52</v>
      </c>
      <c r="E4841" s="3"/>
    </row>
    <row r="4842" spans="1:5">
      <c r="A4842" s="59">
        <v>96995</v>
      </c>
      <c r="B4842" s="66" t="s">
        <v>6062</v>
      </c>
      <c r="C4842" s="67" t="s">
        <v>26</v>
      </c>
      <c r="D4842" s="68">
        <v>35.090000000000003</v>
      </c>
      <c r="E4842" s="3"/>
    </row>
    <row r="4843" spans="1:5">
      <c r="A4843" s="59">
        <v>72838</v>
      </c>
      <c r="B4843" s="63" t="s">
        <v>5000</v>
      </c>
      <c r="C4843" s="64" t="s">
        <v>859</v>
      </c>
      <c r="D4843" s="65">
        <v>0.85</v>
      </c>
      <c r="E4843" s="3"/>
    </row>
    <row r="4844" spans="1:5">
      <c r="A4844" s="59">
        <v>72839</v>
      </c>
      <c r="B4844" s="66" t="s">
        <v>5001</v>
      </c>
      <c r="C4844" s="67" t="s">
        <v>859</v>
      </c>
      <c r="D4844" s="68">
        <v>0.69</v>
      </c>
      <c r="E4844" s="3"/>
    </row>
    <row r="4845" spans="1:5">
      <c r="A4845" s="59">
        <v>72840</v>
      </c>
      <c r="B4845" s="63" t="s">
        <v>860</v>
      </c>
      <c r="C4845" s="64" t="s">
        <v>859</v>
      </c>
      <c r="D4845" s="65">
        <v>0.56999999999999995</v>
      </c>
      <c r="E4845" s="3"/>
    </row>
    <row r="4846" spans="1:5">
      <c r="A4846" s="59">
        <v>72844</v>
      </c>
      <c r="B4846" s="66" t="s">
        <v>5002</v>
      </c>
      <c r="C4846" s="67" t="s">
        <v>861</v>
      </c>
      <c r="D4846" s="68">
        <v>0.75</v>
      </c>
      <c r="E4846" s="3"/>
    </row>
    <row r="4847" spans="1:5">
      <c r="A4847" s="59">
        <v>72845</v>
      </c>
      <c r="B4847" s="63" t="s">
        <v>862</v>
      </c>
      <c r="C4847" s="64" t="s">
        <v>861</v>
      </c>
      <c r="D4847" s="65">
        <v>4.49</v>
      </c>
      <c r="E4847" s="3"/>
    </row>
    <row r="4848" spans="1:5">
      <c r="A4848" s="59">
        <v>72846</v>
      </c>
      <c r="B4848" s="63" t="s">
        <v>5003</v>
      </c>
      <c r="C4848" s="64" t="s">
        <v>861</v>
      </c>
      <c r="D4848" s="65">
        <v>3.71</v>
      </c>
      <c r="E4848" s="3"/>
    </row>
    <row r="4849" spans="1:5">
      <c r="A4849" s="59">
        <v>72847</v>
      </c>
      <c r="B4849" s="66" t="s">
        <v>863</v>
      </c>
      <c r="C4849" s="67" t="s">
        <v>861</v>
      </c>
      <c r="D4849" s="68">
        <v>7.99</v>
      </c>
      <c r="E4849" s="3"/>
    </row>
    <row r="4850" spans="1:5">
      <c r="A4850" s="59">
        <v>72848</v>
      </c>
      <c r="B4850" s="63" t="s">
        <v>5004</v>
      </c>
      <c r="C4850" s="64" t="s">
        <v>861</v>
      </c>
      <c r="D4850" s="65">
        <v>1.99</v>
      </c>
      <c r="E4850" s="3"/>
    </row>
    <row r="4851" spans="1:5" ht="30">
      <c r="A4851" s="59">
        <v>72849</v>
      </c>
      <c r="B4851" s="66" t="s">
        <v>5005</v>
      </c>
      <c r="C4851" s="67" t="s">
        <v>861</v>
      </c>
      <c r="D4851" s="68">
        <v>2.5499999999999998</v>
      </c>
      <c r="E4851" s="3"/>
    </row>
    <row r="4852" spans="1:5">
      <c r="A4852" s="59">
        <v>72850</v>
      </c>
      <c r="B4852" s="63" t="s">
        <v>5006</v>
      </c>
      <c r="C4852" s="64" t="s">
        <v>861</v>
      </c>
      <c r="D4852" s="65">
        <v>10.78</v>
      </c>
      <c r="E4852" s="3"/>
    </row>
    <row r="4853" spans="1:5">
      <c r="A4853" s="59">
        <v>72882</v>
      </c>
      <c r="B4853" s="66" t="s">
        <v>5000</v>
      </c>
      <c r="C4853" s="67" t="s">
        <v>864</v>
      </c>
      <c r="D4853" s="68">
        <v>1.27</v>
      </c>
      <c r="E4853" s="3"/>
    </row>
    <row r="4854" spans="1:5">
      <c r="A4854" s="59">
        <v>72883</v>
      </c>
      <c r="B4854" s="66" t="s">
        <v>5001</v>
      </c>
      <c r="C4854" s="67" t="s">
        <v>864</v>
      </c>
      <c r="D4854" s="68">
        <v>1.02</v>
      </c>
      <c r="E4854" s="3"/>
    </row>
    <row r="4855" spans="1:5">
      <c r="A4855" s="59">
        <v>72884</v>
      </c>
      <c r="B4855" s="63" t="s">
        <v>860</v>
      </c>
      <c r="C4855" s="64" t="s">
        <v>864</v>
      </c>
      <c r="D4855" s="65">
        <v>0.85</v>
      </c>
      <c r="E4855" s="3"/>
    </row>
    <row r="4856" spans="1:5">
      <c r="A4856" s="59">
        <v>72888</v>
      </c>
      <c r="B4856" s="66" t="s">
        <v>5002</v>
      </c>
      <c r="C4856" s="67" t="s">
        <v>26</v>
      </c>
      <c r="D4856" s="68">
        <v>1.1100000000000001</v>
      </c>
      <c r="E4856" s="3"/>
    </row>
    <row r="4857" spans="1:5" ht="30">
      <c r="A4857" s="59">
        <v>72890</v>
      </c>
      <c r="B4857" s="63" t="s">
        <v>865</v>
      </c>
      <c r="C4857" s="64" t="s">
        <v>26</v>
      </c>
      <c r="D4857" s="65">
        <v>6.75</v>
      </c>
      <c r="E4857" s="3"/>
    </row>
    <row r="4858" spans="1:5" ht="30">
      <c r="A4858" s="59">
        <v>72891</v>
      </c>
      <c r="B4858" s="66" t="s">
        <v>5007</v>
      </c>
      <c r="C4858" s="67" t="s">
        <v>26</v>
      </c>
      <c r="D4858" s="68">
        <v>5.56</v>
      </c>
      <c r="E4858" s="3"/>
    </row>
    <row r="4859" spans="1:5" ht="30">
      <c r="A4859" s="59">
        <v>72892</v>
      </c>
      <c r="B4859" s="63" t="s">
        <v>5008</v>
      </c>
      <c r="C4859" s="64" t="s">
        <v>26</v>
      </c>
      <c r="D4859" s="65">
        <v>11.99</v>
      </c>
      <c r="E4859" s="3"/>
    </row>
    <row r="4860" spans="1:5" ht="30">
      <c r="A4860" s="59">
        <v>72893</v>
      </c>
      <c r="B4860" s="66" t="s">
        <v>5009</v>
      </c>
      <c r="C4860" s="67" t="s">
        <v>26</v>
      </c>
      <c r="D4860" s="68">
        <v>2.99</v>
      </c>
      <c r="E4860" s="3"/>
    </row>
    <row r="4861" spans="1:5" ht="30">
      <c r="A4861" s="59">
        <v>72894</v>
      </c>
      <c r="B4861" s="63" t="s">
        <v>5010</v>
      </c>
      <c r="C4861" s="64" t="s">
        <v>26</v>
      </c>
      <c r="D4861" s="65">
        <v>3.83</v>
      </c>
      <c r="E4861" s="3"/>
    </row>
    <row r="4862" spans="1:5">
      <c r="A4862" s="59">
        <v>72895</v>
      </c>
      <c r="B4862" s="66" t="s">
        <v>5011</v>
      </c>
      <c r="C4862" s="67" t="s">
        <v>26</v>
      </c>
      <c r="D4862" s="68">
        <v>20.23</v>
      </c>
      <c r="E4862" s="3"/>
    </row>
    <row r="4863" spans="1:5">
      <c r="A4863" s="59">
        <v>72897</v>
      </c>
      <c r="B4863" s="63" t="s">
        <v>866</v>
      </c>
      <c r="C4863" s="64" t="s">
        <v>26</v>
      </c>
      <c r="D4863" s="65">
        <v>18.010000000000002</v>
      </c>
      <c r="E4863" s="3"/>
    </row>
    <row r="4864" spans="1:5">
      <c r="A4864" s="59">
        <v>72898</v>
      </c>
      <c r="B4864" s="66" t="s">
        <v>867</v>
      </c>
      <c r="C4864" s="67" t="s">
        <v>26</v>
      </c>
      <c r="D4864" s="68">
        <v>3.66</v>
      </c>
      <c r="E4864" s="3"/>
    </row>
    <row r="4865" spans="1:5">
      <c r="A4865" s="59">
        <v>72899</v>
      </c>
      <c r="B4865" s="63" t="s">
        <v>5012</v>
      </c>
      <c r="C4865" s="64" t="s">
        <v>26</v>
      </c>
      <c r="D4865" s="65">
        <v>5.23</v>
      </c>
      <c r="E4865" s="3"/>
    </row>
    <row r="4866" spans="1:5">
      <c r="A4866" s="59">
        <v>72900</v>
      </c>
      <c r="B4866" s="66" t="s">
        <v>5013</v>
      </c>
      <c r="C4866" s="67" t="s">
        <v>26</v>
      </c>
      <c r="D4866" s="68">
        <v>5.75</v>
      </c>
      <c r="E4866" s="3"/>
    </row>
    <row r="4867" spans="1:5" ht="30">
      <c r="A4867" s="59" t="s">
        <v>1662</v>
      </c>
      <c r="B4867" s="66" t="s">
        <v>5014</v>
      </c>
      <c r="C4867" s="67" t="s">
        <v>26</v>
      </c>
      <c r="D4867" s="68">
        <v>1.59</v>
      </c>
      <c r="E4867" s="3"/>
    </row>
    <row r="4868" spans="1:5">
      <c r="A4868" s="59" t="s">
        <v>1663</v>
      </c>
      <c r="B4868" s="63" t="s">
        <v>5015</v>
      </c>
      <c r="C4868" s="64" t="s">
        <v>26</v>
      </c>
      <c r="D4868" s="65">
        <v>2.91</v>
      </c>
      <c r="E4868" s="3"/>
    </row>
    <row r="4869" spans="1:5">
      <c r="A4869" s="59">
        <v>83356</v>
      </c>
      <c r="B4869" s="66" t="s">
        <v>868</v>
      </c>
      <c r="C4869" s="67" t="s">
        <v>864</v>
      </c>
      <c r="D4869" s="68">
        <v>0.76</v>
      </c>
      <c r="E4869" s="3"/>
    </row>
    <row r="4870" spans="1:5">
      <c r="A4870" s="59">
        <v>83358</v>
      </c>
      <c r="B4870" s="63" t="s">
        <v>869</v>
      </c>
      <c r="C4870" s="64" t="s">
        <v>864</v>
      </c>
      <c r="D4870" s="65">
        <v>1.57</v>
      </c>
      <c r="E4870" s="3"/>
    </row>
    <row r="4871" spans="1:5">
      <c r="A4871" s="59">
        <v>95303</v>
      </c>
      <c r="B4871" s="63" t="s">
        <v>5016</v>
      </c>
      <c r="C4871" s="64" t="s">
        <v>864</v>
      </c>
      <c r="D4871" s="65">
        <v>0.97</v>
      </c>
      <c r="E4871" s="3"/>
    </row>
    <row r="4872" spans="1:5">
      <c r="A4872" s="59">
        <v>97912</v>
      </c>
      <c r="B4872" s="66" t="s">
        <v>6677</v>
      </c>
      <c r="C4872" s="67" t="s">
        <v>864</v>
      </c>
      <c r="D4872" s="68">
        <v>2.08</v>
      </c>
      <c r="E4872" s="3"/>
    </row>
    <row r="4873" spans="1:5" ht="30">
      <c r="A4873" s="59">
        <v>97913</v>
      </c>
      <c r="B4873" s="63" t="s">
        <v>6678</v>
      </c>
      <c r="C4873" s="64" t="s">
        <v>864</v>
      </c>
      <c r="D4873" s="65">
        <v>1.6</v>
      </c>
      <c r="E4873" s="3"/>
    </row>
    <row r="4874" spans="1:5" ht="30">
      <c r="A4874" s="59">
        <v>97914</v>
      </c>
      <c r="B4874" s="63" t="s">
        <v>6679</v>
      </c>
      <c r="C4874" s="64" t="s">
        <v>864</v>
      </c>
      <c r="D4874" s="65">
        <v>1.49</v>
      </c>
      <c r="E4874" s="3"/>
    </row>
    <row r="4875" spans="1:5" ht="30">
      <c r="A4875" s="59">
        <v>97915</v>
      </c>
      <c r="B4875" s="63" t="s">
        <v>6680</v>
      </c>
      <c r="C4875" s="64" t="s">
        <v>864</v>
      </c>
      <c r="D4875" s="65">
        <v>1.06</v>
      </c>
      <c r="E4875" s="3"/>
    </row>
    <row r="4876" spans="1:5">
      <c r="A4876" s="59">
        <v>97916</v>
      </c>
      <c r="B4876" s="66" t="s">
        <v>6681</v>
      </c>
      <c r="C4876" s="67" t="s">
        <v>859</v>
      </c>
      <c r="D4876" s="68">
        <v>1.39</v>
      </c>
      <c r="E4876" s="3"/>
    </row>
    <row r="4877" spans="1:5">
      <c r="A4877" s="59">
        <v>97917</v>
      </c>
      <c r="B4877" s="66" t="s">
        <v>6682</v>
      </c>
      <c r="C4877" s="67" t="s">
        <v>859</v>
      </c>
      <c r="D4877" s="68">
        <v>1.06</v>
      </c>
      <c r="E4877" s="3"/>
    </row>
    <row r="4878" spans="1:5" ht="30">
      <c r="A4878" s="59">
        <v>97918</v>
      </c>
      <c r="B4878" s="63" t="s">
        <v>6683</v>
      </c>
      <c r="C4878" s="64" t="s">
        <v>859</v>
      </c>
      <c r="D4878" s="65">
        <v>1</v>
      </c>
      <c r="E4878" s="3"/>
    </row>
    <row r="4879" spans="1:5" ht="30">
      <c r="A4879" s="59">
        <v>97919</v>
      </c>
      <c r="B4879" s="63" t="s">
        <v>6684</v>
      </c>
      <c r="C4879" s="64" t="s">
        <v>859</v>
      </c>
      <c r="D4879" s="65">
        <v>0.7</v>
      </c>
      <c r="E4879" s="3"/>
    </row>
    <row r="4880" spans="1:5">
      <c r="A4880" s="59">
        <v>94097</v>
      </c>
      <c r="B4880" s="66" t="s">
        <v>5017</v>
      </c>
      <c r="C4880" s="67" t="s">
        <v>79</v>
      </c>
      <c r="D4880" s="68">
        <v>4.4800000000000004</v>
      </c>
      <c r="E4880" s="3"/>
    </row>
    <row r="4881" spans="1:5">
      <c r="A4881" s="59">
        <v>94098</v>
      </c>
      <c r="B4881" s="66" t="s">
        <v>5018</v>
      </c>
      <c r="C4881" s="67" t="s">
        <v>79</v>
      </c>
      <c r="D4881" s="68">
        <v>5.1100000000000003</v>
      </c>
      <c r="E4881" s="3"/>
    </row>
    <row r="4882" spans="1:5" ht="30">
      <c r="A4882" s="59">
        <v>94099</v>
      </c>
      <c r="B4882" s="63" t="s">
        <v>5019</v>
      </c>
      <c r="C4882" s="64" t="s">
        <v>79</v>
      </c>
      <c r="D4882" s="65">
        <v>2.25</v>
      </c>
      <c r="E4882" s="3"/>
    </row>
    <row r="4883" spans="1:5" ht="30">
      <c r="A4883" s="59">
        <v>94100</v>
      </c>
      <c r="B4883" s="63" t="s">
        <v>5020</v>
      </c>
      <c r="C4883" s="64" t="s">
        <v>79</v>
      </c>
      <c r="D4883" s="65">
        <v>2.87</v>
      </c>
      <c r="E4883" s="3"/>
    </row>
    <row r="4884" spans="1:5" ht="30">
      <c r="A4884" s="59">
        <v>94102</v>
      </c>
      <c r="B4884" s="66" t="s">
        <v>5021</v>
      </c>
      <c r="C4884" s="67" t="s">
        <v>26</v>
      </c>
      <c r="D4884" s="68">
        <v>196.58</v>
      </c>
      <c r="E4884" s="3"/>
    </row>
    <row r="4885" spans="1:5" ht="30">
      <c r="A4885" s="59">
        <v>94103</v>
      </c>
      <c r="B4885" s="66" t="s">
        <v>5022</v>
      </c>
      <c r="C4885" s="67" t="s">
        <v>26</v>
      </c>
      <c r="D4885" s="68">
        <v>220.61</v>
      </c>
      <c r="E4885" s="3"/>
    </row>
    <row r="4886" spans="1:5" ht="30">
      <c r="A4886" s="59">
        <v>94104</v>
      </c>
      <c r="B4886" s="66" t="s">
        <v>5023</v>
      </c>
      <c r="C4886" s="67" t="s">
        <v>26</v>
      </c>
      <c r="D4886" s="68">
        <v>200.13</v>
      </c>
      <c r="E4886" s="3"/>
    </row>
    <row r="4887" spans="1:5" ht="30">
      <c r="A4887" s="59">
        <v>94105</v>
      </c>
      <c r="B4887" s="70" t="s">
        <v>5024</v>
      </c>
      <c r="C4887" s="71" t="s">
        <v>26</v>
      </c>
      <c r="D4887" s="14">
        <v>224.19</v>
      </c>
      <c r="E4887" s="3"/>
    </row>
    <row r="4888" spans="1:5" ht="30">
      <c r="A4888" s="59">
        <v>94106</v>
      </c>
      <c r="B4888" s="63" t="s">
        <v>5025</v>
      </c>
      <c r="C4888" s="64" t="s">
        <v>26</v>
      </c>
      <c r="D4888" s="65">
        <v>178.74</v>
      </c>
      <c r="E4888" s="3"/>
    </row>
    <row r="4889" spans="1:5" ht="30">
      <c r="A4889" s="59">
        <v>94107</v>
      </c>
      <c r="B4889" s="66" t="s">
        <v>5026</v>
      </c>
      <c r="C4889" s="67" t="s">
        <v>26</v>
      </c>
      <c r="D4889" s="68">
        <v>202.78</v>
      </c>
      <c r="E4889" s="3"/>
    </row>
    <row r="4890" spans="1:5" ht="30">
      <c r="A4890" s="59">
        <v>94108</v>
      </c>
      <c r="B4890" s="63" t="s">
        <v>5027</v>
      </c>
      <c r="C4890" s="64" t="s">
        <v>26</v>
      </c>
      <c r="D4890" s="65">
        <v>182.31</v>
      </c>
      <c r="E4890" s="3"/>
    </row>
    <row r="4891" spans="1:5" ht="30">
      <c r="A4891" s="59">
        <v>94110</v>
      </c>
      <c r="B4891" s="66" t="s">
        <v>5028</v>
      </c>
      <c r="C4891" s="67" t="s">
        <v>26</v>
      </c>
      <c r="D4891" s="68">
        <v>206.33</v>
      </c>
      <c r="E4891" s="3"/>
    </row>
    <row r="4892" spans="1:5" ht="30">
      <c r="A4892" s="59">
        <v>94111</v>
      </c>
      <c r="B4892" s="63" t="s">
        <v>5029</v>
      </c>
      <c r="C4892" s="64" t="s">
        <v>26</v>
      </c>
      <c r="D4892" s="65">
        <v>170.72</v>
      </c>
      <c r="E4892" s="3"/>
    </row>
    <row r="4893" spans="1:5" ht="30">
      <c r="A4893" s="59">
        <v>94112</v>
      </c>
      <c r="B4893" s="66" t="s">
        <v>5030</v>
      </c>
      <c r="C4893" s="67" t="s">
        <v>26</v>
      </c>
      <c r="D4893" s="68">
        <v>188.75</v>
      </c>
      <c r="E4893" s="3"/>
    </row>
    <row r="4894" spans="1:5" ht="30">
      <c r="A4894" s="59">
        <v>94113</v>
      </c>
      <c r="B4894" s="63" t="s">
        <v>5031</v>
      </c>
      <c r="C4894" s="64" t="s">
        <v>26</v>
      </c>
      <c r="D4894" s="65">
        <v>176.29</v>
      </c>
      <c r="E4894" s="3"/>
    </row>
    <row r="4895" spans="1:5" ht="30">
      <c r="A4895" s="59">
        <v>94114</v>
      </c>
      <c r="B4895" s="66" t="s">
        <v>5032</v>
      </c>
      <c r="C4895" s="67" t="s">
        <v>26</v>
      </c>
      <c r="D4895" s="68">
        <v>195.03</v>
      </c>
      <c r="E4895" s="3"/>
    </row>
    <row r="4896" spans="1:5" ht="30">
      <c r="A4896" s="59">
        <v>94115</v>
      </c>
      <c r="B4896" s="63" t="s">
        <v>5033</v>
      </c>
      <c r="C4896" s="64" t="s">
        <v>26</v>
      </c>
      <c r="D4896" s="65">
        <v>144.63999999999999</v>
      </c>
      <c r="E4896" s="3"/>
    </row>
    <row r="4897" spans="1:5" ht="30">
      <c r="A4897" s="59">
        <v>94116</v>
      </c>
      <c r="B4897" s="66" t="s">
        <v>5034</v>
      </c>
      <c r="C4897" s="67" t="s">
        <v>26</v>
      </c>
      <c r="D4897" s="68">
        <v>158.86000000000001</v>
      </c>
      <c r="E4897" s="3"/>
    </row>
    <row r="4898" spans="1:5" ht="30">
      <c r="A4898" s="59">
        <v>94117</v>
      </c>
      <c r="B4898" s="63" t="s">
        <v>5035</v>
      </c>
      <c r="C4898" s="64" t="s">
        <v>26</v>
      </c>
      <c r="D4898" s="65">
        <v>149.83000000000001</v>
      </c>
      <c r="E4898" s="3"/>
    </row>
    <row r="4899" spans="1:5" ht="30">
      <c r="A4899" s="59">
        <v>94118</v>
      </c>
      <c r="B4899" s="66" t="s">
        <v>5036</v>
      </c>
      <c r="C4899" s="67" t="s">
        <v>26</v>
      </c>
      <c r="D4899" s="68">
        <v>164.96</v>
      </c>
      <c r="E4899" s="3"/>
    </row>
    <row r="4900" spans="1:5">
      <c r="A4900" s="59">
        <v>6514</v>
      </c>
      <c r="B4900" s="63" t="s">
        <v>870</v>
      </c>
      <c r="C4900" s="64" t="s">
        <v>26</v>
      </c>
      <c r="D4900" s="65">
        <v>119.81</v>
      </c>
      <c r="E4900" s="3"/>
    </row>
    <row r="4901" spans="1:5">
      <c r="A4901" s="59">
        <v>88549</v>
      </c>
      <c r="B4901" s="66" t="s">
        <v>871</v>
      </c>
      <c r="C4901" s="67" t="s">
        <v>26</v>
      </c>
      <c r="D4901" s="68">
        <v>97.63</v>
      </c>
      <c r="E4901" s="3"/>
    </row>
    <row r="4902" spans="1:5">
      <c r="A4902" s="59">
        <v>41721</v>
      </c>
      <c r="B4902" s="63" t="s">
        <v>872</v>
      </c>
      <c r="C4902" s="64" t="s">
        <v>26</v>
      </c>
      <c r="D4902" s="65">
        <v>2.84</v>
      </c>
      <c r="E4902" s="3"/>
    </row>
    <row r="4903" spans="1:5">
      <c r="A4903" s="59">
        <v>41722</v>
      </c>
      <c r="B4903" s="66" t="s">
        <v>873</v>
      </c>
      <c r="C4903" s="67" t="s">
        <v>26</v>
      </c>
      <c r="D4903" s="68">
        <v>4.1100000000000003</v>
      </c>
      <c r="E4903" s="3"/>
    </row>
    <row r="4904" spans="1:5">
      <c r="A4904" s="59" t="s">
        <v>1664</v>
      </c>
      <c r="B4904" s="63" t="s">
        <v>874</v>
      </c>
      <c r="C4904" s="64" t="s">
        <v>26</v>
      </c>
      <c r="D4904" s="65">
        <v>4.26</v>
      </c>
      <c r="E4904" s="3"/>
    </row>
    <row r="4905" spans="1:5" ht="30">
      <c r="A4905" s="59" t="s">
        <v>1665</v>
      </c>
      <c r="B4905" s="66" t="s">
        <v>5037</v>
      </c>
      <c r="C4905" s="67" t="s">
        <v>26</v>
      </c>
      <c r="D4905" s="68">
        <v>4.8899999999999997</v>
      </c>
      <c r="E4905" s="3"/>
    </row>
    <row r="4906" spans="1:5">
      <c r="A4906" s="59" t="s">
        <v>1666</v>
      </c>
      <c r="B4906" s="66" t="s">
        <v>5038</v>
      </c>
      <c r="C4906" s="67" t="s">
        <v>26</v>
      </c>
      <c r="D4906" s="68">
        <v>1.53</v>
      </c>
      <c r="E4906" s="3"/>
    </row>
    <row r="4907" spans="1:5">
      <c r="A4907" s="89">
        <v>83344</v>
      </c>
      <c r="B4907" s="66" t="s">
        <v>5039</v>
      </c>
      <c r="C4907" s="67" t="s">
        <v>26</v>
      </c>
      <c r="D4907" s="68">
        <v>0.86</v>
      </c>
      <c r="E4907" s="3"/>
    </row>
    <row r="4908" spans="1:5">
      <c r="A4908" s="59">
        <v>95606</v>
      </c>
      <c r="B4908" s="63" t="s">
        <v>5040</v>
      </c>
      <c r="C4908" s="64" t="s">
        <v>26</v>
      </c>
      <c r="D4908" s="65">
        <v>1.18</v>
      </c>
      <c r="E4908" s="3"/>
    </row>
    <row r="4909" spans="1:5" ht="30">
      <c r="A4909" s="59">
        <v>72131</v>
      </c>
      <c r="B4909" s="66" t="s">
        <v>875</v>
      </c>
      <c r="C4909" s="67" t="s">
        <v>79</v>
      </c>
      <c r="D4909" s="68">
        <v>115.47</v>
      </c>
      <c r="E4909" s="3"/>
    </row>
    <row r="4910" spans="1:5" ht="30">
      <c r="A4910" s="59">
        <v>72132</v>
      </c>
      <c r="B4910" s="63" t="s">
        <v>5041</v>
      </c>
      <c r="C4910" s="64" t="s">
        <v>79</v>
      </c>
      <c r="D4910" s="65">
        <v>59.33</v>
      </c>
      <c r="E4910" s="3"/>
    </row>
    <row r="4911" spans="1:5" ht="30">
      <c r="A4911" s="59">
        <v>72133</v>
      </c>
      <c r="B4911" s="66" t="s">
        <v>5042</v>
      </c>
      <c r="C4911" s="67" t="s">
        <v>79</v>
      </c>
      <c r="D4911" s="68">
        <v>205.68</v>
      </c>
      <c r="E4911" s="3"/>
    </row>
    <row r="4912" spans="1:5" ht="30">
      <c r="A4912" s="59">
        <v>87471</v>
      </c>
      <c r="B4912" s="66" t="s">
        <v>5043</v>
      </c>
      <c r="C4912" s="67" t="s">
        <v>79</v>
      </c>
      <c r="D4912" s="68">
        <v>37.619999999999997</v>
      </c>
      <c r="E4912" s="3"/>
    </row>
    <row r="4913" spans="1:5" ht="30">
      <c r="A4913" s="59">
        <v>87472</v>
      </c>
      <c r="B4913" s="63" t="s">
        <v>5044</v>
      </c>
      <c r="C4913" s="64" t="s">
        <v>79</v>
      </c>
      <c r="D4913" s="65">
        <v>38.5</v>
      </c>
      <c r="E4913" s="3"/>
    </row>
    <row r="4914" spans="1:5" ht="30">
      <c r="A4914" s="59">
        <v>87473</v>
      </c>
      <c r="B4914" s="63" t="s">
        <v>5045</v>
      </c>
      <c r="C4914" s="64" t="s">
        <v>79</v>
      </c>
      <c r="D4914" s="65">
        <v>52.1</v>
      </c>
      <c r="E4914" s="3"/>
    </row>
    <row r="4915" spans="1:5" ht="30">
      <c r="A4915" s="59">
        <v>87474</v>
      </c>
      <c r="B4915" s="63" t="s">
        <v>5046</v>
      </c>
      <c r="C4915" s="64" t="s">
        <v>79</v>
      </c>
      <c r="D4915" s="65">
        <v>53.1</v>
      </c>
      <c r="E4915" s="3"/>
    </row>
    <row r="4916" spans="1:5" ht="30">
      <c r="A4916" s="59">
        <v>87475</v>
      </c>
      <c r="B4916" s="63" t="s">
        <v>5047</v>
      </c>
      <c r="C4916" s="64" t="s">
        <v>79</v>
      </c>
      <c r="D4916" s="65">
        <v>61.23</v>
      </c>
      <c r="E4916" s="3"/>
    </row>
    <row r="4917" spans="1:5" ht="30">
      <c r="A4917" s="59">
        <v>87476</v>
      </c>
      <c r="B4917" s="66" t="s">
        <v>5048</v>
      </c>
      <c r="C4917" s="67" t="s">
        <v>79</v>
      </c>
      <c r="D4917" s="68">
        <v>62.4</v>
      </c>
      <c r="E4917" s="3"/>
    </row>
    <row r="4918" spans="1:5" ht="30">
      <c r="A4918" s="59">
        <v>87477</v>
      </c>
      <c r="B4918" s="66" t="s">
        <v>5049</v>
      </c>
      <c r="C4918" s="67" t="s">
        <v>79</v>
      </c>
      <c r="D4918" s="68">
        <v>33.97</v>
      </c>
      <c r="E4918" s="3"/>
    </row>
    <row r="4919" spans="1:5" ht="30">
      <c r="A4919" s="59">
        <v>87478</v>
      </c>
      <c r="B4919" s="66" t="s">
        <v>5050</v>
      </c>
      <c r="C4919" s="67" t="s">
        <v>79</v>
      </c>
      <c r="D4919" s="68">
        <v>34.85</v>
      </c>
      <c r="E4919" s="3"/>
    </row>
    <row r="4920" spans="1:5" ht="30">
      <c r="A4920" s="59">
        <v>87479</v>
      </c>
      <c r="B4920" s="63" t="s">
        <v>5051</v>
      </c>
      <c r="C4920" s="64" t="s">
        <v>79</v>
      </c>
      <c r="D4920" s="65">
        <v>47.96</v>
      </c>
      <c r="E4920" s="3"/>
    </row>
    <row r="4921" spans="1:5" ht="30">
      <c r="A4921" s="59">
        <v>87480</v>
      </c>
      <c r="B4921" s="66" t="s">
        <v>5052</v>
      </c>
      <c r="C4921" s="67" t="s">
        <v>79</v>
      </c>
      <c r="D4921" s="68">
        <v>48.96</v>
      </c>
      <c r="E4921" s="3"/>
    </row>
    <row r="4922" spans="1:5" ht="30">
      <c r="A4922" s="59">
        <v>87481</v>
      </c>
      <c r="B4922" s="66" t="s">
        <v>5053</v>
      </c>
      <c r="C4922" s="67" t="s">
        <v>79</v>
      </c>
      <c r="D4922" s="68">
        <v>57.12</v>
      </c>
      <c r="E4922" s="3"/>
    </row>
    <row r="4923" spans="1:5" ht="30">
      <c r="A4923" s="59">
        <v>87482</v>
      </c>
      <c r="B4923" s="63" t="s">
        <v>5054</v>
      </c>
      <c r="C4923" s="64" t="s">
        <v>79</v>
      </c>
      <c r="D4923" s="65">
        <v>58.29</v>
      </c>
      <c r="E4923" s="3"/>
    </row>
    <row r="4924" spans="1:5" ht="30">
      <c r="A4924" s="59">
        <v>87483</v>
      </c>
      <c r="B4924" s="66" t="s">
        <v>5055</v>
      </c>
      <c r="C4924" s="67" t="s">
        <v>79</v>
      </c>
      <c r="D4924" s="68">
        <v>43.41</v>
      </c>
      <c r="E4924" s="3"/>
    </row>
    <row r="4925" spans="1:5" ht="30">
      <c r="A4925" s="59">
        <v>87484</v>
      </c>
      <c r="B4925" s="63" t="s">
        <v>5056</v>
      </c>
      <c r="C4925" s="64" t="s">
        <v>79</v>
      </c>
      <c r="D4925" s="65">
        <v>44.29</v>
      </c>
      <c r="E4925" s="3"/>
    </row>
    <row r="4926" spans="1:5" ht="30">
      <c r="A4926" s="89">
        <v>87485</v>
      </c>
      <c r="B4926" s="63" t="s">
        <v>5057</v>
      </c>
      <c r="C4926" s="64" t="s">
        <v>79</v>
      </c>
      <c r="D4926" s="65">
        <v>57.98</v>
      </c>
      <c r="E4926" s="3"/>
    </row>
    <row r="4927" spans="1:5" ht="30">
      <c r="A4927" s="59">
        <v>87487</v>
      </c>
      <c r="B4927" s="63" t="s">
        <v>5058</v>
      </c>
      <c r="C4927" s="64" t="s">
        <v>79</v>
      </c>
      <c r="D4927" s="65">
        <v>66.94</v>
      </c>
      <c r="E4927" s="3"/>
    </row>
    <row r="4928" spans="1:5" ht="30">
      <c r="A4928" s="59">
        <v>87488</v>
      </c>
      <c r="B4928" s="66" t="s">
        <v>5059</v>
      </c>
      <c r="C4928" s="67" t="s">
        <v>79</v>
      </c>
      <c r="D4928" s="68">
        <v>68.11</v>
      </c>
      <c r="E4928" s="3"/>
    </row>
    <row r="4929" spans="1:5" ht="30">
      <c r="A4929" s="59">
        <v>87489</v>
      </c>
      <c r="B4929" s="66" t="s">
        <v>5060</v>
      </c>
      <c r="C4929" s="67" t="s">
        <v>79</v>
      </c>
      <c r="D4929" s="68">
        <v>37.28</v>
      </c>
      <c r="E4929" s="3"/>
    </row>
    <row r="4930" spans="1:5" ht="30">
      <c r="A4930" s="59">
        <v>87490</v>
      </c>
      <c r="B4930" s="63" t="s">
        <v>5061</v>
      </c>
      <c r="C4930" s="64" t="s">
        <v>79</v>
      </c>
      <c r="D4930" s="65">
        <v>38.159999999999997</v>
      </c>
      <c r="E4930" s="3"/>
    </row>
    <row r="4931" spans="1:5" ht="30">
      <c r="A4931" s="59">
        <v>87491</v>
      </c>
      <c r="B4931" s="66" t="s">
        <v>5062</v>
      </c>
      <c r="C4931" s="67" t="s">
        <v>79</v>
      </c>
      <c r="D4931" s="68">
        <v>51.39</v>
      </c>
      <c r="E4931" s="3"/>
    </row>
    <row r="4932" spans="1:5" ht="30">
      <c r="A4932" s="59">
        <v>87492</v>
      </c>
      <c r="B4932" s="63" t="s">
        <v>5063</v>
      </c>
      <c r="C4932" s="64" t="s">
        <v>79</v>
      </c>
      <c r="D4932" s="65">
        <v>52.39</v>
      </c>
      <c r="E4932" s="3"/>
    </row>
    <row r="4933" spans="1:5" ht="30">
      <c r="A4933" s="59">
        <v>87493</v>
      </c>
      <c r="B4933" s="66" t="s">
        <v>5064</v>
      </c>
      <c r="C4933" s="67" t="s">
        <v>79</v>
      </c>
      <c r="D4933" s="68">
        <v>60.63</v>
      </c>
      <c r="E4933" s="3"/>
    </row>
    <row r="4934" spans="1:5" ht="30">
      <c r="A4934" s="59">
        <v>87494</v>
      </c>
      <c r="B4934" s="66" t="s">
        <v>5065</v>
      </c>
      <c r="C4934" s="67" t="s">
        <v>79</v>
      </c>
      <c r="D4934" s="68">
        <v>61.8</v>
      </c>
      <c r="E4934" s="3"/>
    </row>
    <row r="4935" spans="1:5" ht="30">
      <c r="A4935" s="59">
        <v>87495</v>
      </c>
      <c r="B4935" s="63" t="s">
        <v>5066</v>
      </c>
      <c r="C4935" s="64" t="s">
        <v>79</v>
      </c>
      <c r="D4935" s="65">
        <v>65.37</v>
      </c>
      <c r="E4935" s="3"/>
    </row>
    <row r="4936" spans="1:5" ht="30">
      <c r="A4936" s="59">
        <v>87496</v>
      </c>
      <c r="B4936" s="66" t="s">
        <v>5067</v>
      </c>
      <c r="C4936" s="67" t="s">
        <v>79</v>
      </c>
      <c r="D4936" s="68">
        <v>66.2</v>
      </c>
      <c r="E4936" s="3"/>
    </row>
    <row r="4937" spans="1:5" ht="30">
      <c r="A4937" s="59">
        <v>87497</v>
      </c>
      <c r="B4937" s="63" t="s">
        <v>5068</v>
      </c>
      <c r="C4937" s="64" t="s">
        <v>79</v>
      </c>
      <c r="D4937" s="65">
        <v>62.85</v>
      </c>
      <c r="E4937" s="3"/>
    </row>
    <row r="4938" spans="1:5" ht="30">
      <c r="A4938" s="59">
        <v>87498</v>
      </c>
      <c r="B4938" s="63" t="s">
        <v>5069</v>
      </c>
      <c r="C4938" s="64" t="s">
        <v>79</v>
      </c>
      <c r="D4938" s="65">
        <v>63.91</v>
      </c>
      <c r="E4938" s="3"/>
    </row>
    <row r="4939" spans="1:5" ht="30">
      <c r="A4939" s="59">
        <v>87499</v>
      </c>
      <c r="B4939" s="63" t="s">
        <v>5070</v>
      </c>
      <c r="C4939" s="64" t="s">
        <v>79</v>
      </c>
      <c r="D4939" s="65">
        <v>71.73</v>
      </c>
      <c r="E4939" s="3"/>
    </row>
    <row r="4940" spans="1:5" ht="30">
      <c r="A4940" s="59">
        <v>87500</v>
      </c>
      <c r="B4940" s="66" t="s">
        <v>5071</v>
      </c>
      <c r="C4940" s="67" t="s">
        <v>79</v>
      </c>
      <c r="D4940" s="68">
        <v>72.63</v>
      </c>
      <c r="E4940" s="3"/>
    </row>
    <row r="4941" spans="1:5" ht="45">
      <c r="A4941" s="59">
        <v>87501</v>
      </c>
      <c r="B4941" s="63" t="s">
        <v>5072</v>
      </c>
      <c r="C4941" s="64" t="s">
        <v>79</v>
      </c>
      <c r="D4941" s="65">
        <v>111.27</v>
      </c>
      <c r="E4941" s="3"/>
    </row>
    <row r="4942" spans="1:5" ht="30">
      <c r="A4942" s="59">
        <v>87502</v>
      </c>
      <c r="B4942" s="66" t="s">
        <v>5073</v>
      </c>
      <c r="C4942" s="67" t="s">
        <v>79</v>
      </c>
      <c r="D4942" s="68">
        <v>112.41</v>
      </c>
      <c r="E4942" s="3"/>
    </row>
    <row r="4943" spans="1:5" ht="30">
      <c r="A4943" s="59">
        <v>87503</v>
      </c>
      <c r="B4943" s="63" t="s">
        <v>5074</v>
      </c>
      <c r="C4943" s="64" t="s">
        <v>79</v>
      </c>
      <c r="D4943" s="65">
        <v>55.95</v>
      </c>
      <c r="E4943" s="3"/>
    </row>
    <row r="4944" spans="1:5" ht="30">
      <c r="A4944" s="59">
        <v>87504</v>
      </c>
      <c r="B4944" s="63" t="s">
        <v>5075</v>
      </c>
      <c r="C4944" s="64" t="s">
        <v>79</v>
      </c>
      <c r="D4944" s="65">
        <v>56.78</v>
      </c>
      <c r="E4944" s="3"/>
    </row>
    <row r="4945" spans="1:5" ht="30">
      <c r="A4945" s="59">
        <v>87505</v>
      </c>
      <c r="B4945" s="63" t="s">
        <v>5076</v>
      </c>
      <c r="C4945" s="64" t="s">
        <v>79</v>
      </c>
      <c r="D4945" s="65">
        <v>53.49</v>
      </c>
      <c r="E4945" s="3"/>
    </row>
    <row r="4946" spans="1:5" ht="30">
      <c r="A4946" s="59">
        <v>87506</v>
      </c>
      <c r="B4946" s="66" t="s">
        <v>5077</v>
      </c>
      <c r="C4946" s="67" t="s">
        <v>79</v>
      </c>
      <c r="D4946" s="68">
        <v>54.55</v>
      </c>
      <c r="E4946" s="3"/>
    </row>
    <row r="4947" spans="1:5" ht="30">
      <c r="A4947" s="59">
        <v>87507</v>
      </c>
      <c r="B4947" s="63" t="s">
        <v>5078</v>
      </c>
      <c r="C4947" s="64" t="s">
        <v>79</v>
      </c>
      <c r="D4947" s="65">
        <v>59.27</v>
      </c>
      <c r="E4947" s="3"/>
    </row>
    <row r="4948" spans="1:5" ht="30">
      <c r="A4948" s="59">
        <v>87508</v>
      </c>
      <c r="B4948" s="66" t="s">
        <v>5079</v>
      </c>
      <c r="C4948" s="67" t="s">
        <v>79</v>
      </c>
      <c r="D4948" s="68">
        <v>60.17</v>
      </c>
      <c r="E4948" s="3"/>
    </row>
    <row r="4949" spans="1:5" ht="45">
      <c r="A4949" s="59">
        <v>87509</v>
      </c>
      <c r="B4949" s="63" t="s">
        <v>5080</v>
      </c>
      <c r="C4949" s="64" t="s">
        <v>79</v>
      </c>
      <c r="D4949" s="65">
        <v>91.16</v>
      </c>
      <c r="E4949" s="3"/>
    </row>
    <row r="4950" spans="1:5" ht="45">
      <c r="A4950" s="59">
        <v>87510</v>
      </c>
      <c r="B4950" s="63" t="s">
        <v>5081</v>
      </c>
      <c r="C4950" s="64" t="s">
        <v>79</v>
      </c>
      <c r="D4950" s="65">
        <v>92.3</v>
      </c>
      <c r="E4950" s="3"/>
    </row>
    <row r="4951" spans="1:5" ht="30">
      <c r="A4951" s="59">
        <v>87511</v>
      </c>
      <c r="B4951" s="66" t="s">
        <v>5082</v>
      </c>
      <c r="C4951" s="67" t="s">
        <v>79</v>
      </c>
      <c r="D4951" s="68">
        <v>73.52</v>
      </c>
      <c r="E4951" s="3"/>
    </row>
    <row r="4952" spans="1:5" ht="30">
      <c r="A4952" s="59">
        <v>87512</v>
      </c>
      <c r="B4952" s="66" t="s">
        <v>5083</v>
      </c>
      <c r="C4952" s="67" t="s">
        <v>79</v>
      </c>
      <c r="D4952" s="68">
        <v>74.349999999999994</v>
      </c>
      <c r="E4952" s="3"/>
    </row>
    <row r="4953" spans="1:5" ht="30">
      <c r="A4953" s="59">
        <v>87513</v>
      </c>
      <c r="B4953" s="63" t="s">
        <v>5084</v>
      </c>
      <c r="C4953" s="64" t="s">
        <v>79</v>
      </c>
      <c r="D4953" s="65">
        <v>71.319999999999993</v>
      </c>
      <c r="E4953" s="3"/>
    </row>
    <row r="4954" spans="1:5" ht="30">
      <c r="A4954" s="59">
        <v>87514</v>
      </c>
      <c r="B4954" s="66" t="s">
        <v>5085</v>
      </c>
      <c r="C4954" s="67" t="s">
        <v>79</v>
      </c>
      <c r="D4954" s="68">
        <v>72.38</v>
      </c>
      <c r="E4954" s="3"/>
    </row>
    <row r="4955" spans="1:5" ht="30">
      <c r="A4955" s="59">
        <v>87515</v>
      </c>
      <c r="B4955" s="63" t="s">
        <v>5086</v>
      </c>
      <c r="C4955" s="64" t="s">
        <v>79</v>
      </c>
      <c r="D4955" s="65">
        <v>83.06</v>
      </c>
      <c r="E4955" s="3"/>
    </row>
    <row r="4956" spans="1:5" ht="30">
      <c r="A4956" s="59">
        <v>87516</v>
      </c>
      <c r="B4956" s="66" t="s">
        <v>5087</v>
      </c>
      <c r="C4956" s="67" t="s">
        <v>79</v>
      </c>
      <c r="D4956" s="68">
        <v>83.96</v>
      </c>
      <c r="E4956" s="3"/>
    </row>
    <row r="4957" spans="1:5" ht="45">
      <c r="A4957" s="59">
        <v>87517</v>
      </c>
      <c r="B4957" s="66" t="s">
        <v>5088</v>
      </c>
      <c r="C4957" s="67" t="s">
        <v>79</v>
      </c>
      <c r="D4957" s="68">
        <v>128.91999999999999</v>
      </c>
      <c r="E4957" s="3"/>
    </row>
    <row r="4958" spans="1:5" ht="30">
      <c r="A4958" s="59">
        <v>87518</v>
      </c>
      <c r="B4958" s="66" t="s">
        <v>5089</v>
      </c>
      <c r="C4958" s="67" t="s">
        <v>79</v>
      </c>
      <c r="D4958" s="68">
        <v>130.06</v>
      </c>
      <c r="E4958" s="3"/>
    </row>
    <row r="4959" spans="1:5" ht="30">
      <c r="A4959" s="59">
        <v>87519</v>
      </c>
      <c r="B4959" s="66" t="s">
        <v>5090</v>
      </c>
      <c r="C4959" s="67" t="s">
        <v>79</v>
      </c>
      <c r="D4959" s="68">
        <v>61.08</v>
      </c>
      <c r="E4959" s="3"/>
    </row>
    <row r="4960" spans="1:5" ht="30">
      <c r="A4960" s="59">
        <v>87520</v>
      </c>
      <c r="B4960" s="66" t="s">
        <v>5091</v>
      </c>
      <c r="C4960" s="67" t="s">
        <v>79</v>
      </c>
      <c r="D4960" s="68">
        <v>61.91</v>
      </c>
      <c r="E4960" s="3"/>
    </row>
    <row r="4961" spans="1:5" ht="45">
      <c r="A4961" s="59">
        <v>87521</v>
      </c>
      <c r="B4961" s="63" t="s">
        <v>5092</v>
      </c>
      <c r="C4961" s="64" t="s">
        <v>79</v>
      </c>
      <c r="D4961" s="65">
        <v>58.66</v>
      </c>
      <c r="E4961" s="3"/>
    </row>
    <row r="4962" spans="1:5" ht="30">
      <c r="A4962" s="59">
        <v>87522</v>
      </c>
      <c r="B4962" s="66" t="s">
        <v>5093</v>
      </c>
      <c r="C4962" s="67" t="s">
        <v>79</v>
      </c>
      <c r="D4962" s="68">
        <v>59.72</v>
      </c>
      <c r="E4962" s="3"/>
    </row>
    <row r="4963" spans="1:5" ht="30">
      <c r="A4963" s="59">
        <v>87523</v>
      </c>
      <c r="B4963" s="66" t="s">
        <v>5094</v>
      </c>
      <c r="C4963" s="67" t="s">
        <v>79</v>
      </c>
      <c r="D4963" s="68">
        <v>66.17</v>
      </c>
      <c r="E4963" s="3"/>
    </row>
    <row r="4964" spans="1:5" ht="30">
      <c r="A4964" s="59">
        <v>87524</v>
      </c>
      <c r="B4964" s="66" t="s">
        <v>5095</v>
      </c>
      <c r="C4964" s="67" t="s">
        <v>79</v>
      </c>
      <c r="D4964" s="68">
        <v>67.069999999999993</v>
      </c>
      <c r="E4964" s="3"/>
    </row>
    <row r="4965" spans="1:5" ht="45">
      <c r="A4965" s="59">
        <v>87525</v>
      </c>
      <c r="B4965" s="66" t="s">
        <v>5096</v>
      </c>
      <c r="C4965" s="67" t="s">
        <v>79</v>
      </c>
      <c r="D4965" s="68">
        <v>101.86</v>
      </c>
      <c r="E4965" s="3"/>
    </row>
    <row r="4966" spans="1:5" ht="45">
      <c r="A4966" s="59">
        <v>87526</v>
      </c>
      <c r="B4966" s="63" t="s">
        <v>5097</v>
      </c>
      <c r="C4966" s="64" t="s">
        <v>79</v>
      </c>
      <c r="D4966" s="65">
        <v>103</v>
      </c>
      <c r="E4966" s="3"/>
    </row>
    <row r="4967" spans="1:5" ht="30">
      <c r="A4967" s="59">
        <v>89043</v>
      </c>
      <c r="B4967" s="66" t="s">
        <v>5098</v>
      </c>
      <c r="C4967" s="67" t="s">
        <v>79</v>
      </c>
      <c r="D4967" s="68">
        <v>62.25</v>
      </c>
      <c r="E4967" s="3"/>
    </row>
    <row r="4968" spans="1:5" ht="30">
      <c r="A4968" s="59">
        <v>89168</v>
      </c>
      <c r="B4968" s="63" t="s">
        <v>5099</v>
      </c>
      <c r="C4968" s="64" t="s">
        <v>79</v>
      </c>
      <c r="D4968" s="65">
        <v>64.09</v>
      </c>
      <c r="E4968" s="3"/>
    </row>
    <row r="4969" spans="1:5" ht="45">
      <c r="A4969" s="59">
        <v>89977</v>
      </c>
      <c r="B4969" s="66" t="s">
        <v>5100</v>
      </c>
      <c r="C4969" s="67" t="s">
        <v>79</v>
      </c>
      <c r="D4969" s="68">
        <v>108.55</v>
      </c>
      <c r="E4969" s="3"/>
    </row>
    <row r="4970" spans="1:5" ht="30">
      <c r="A4970" s="59">
        <v>90112</v>
      </c>
      <c r="B4970" s="63" t="s">
        <v>5101</v>
      </c>
      <c r="C4970" s="64" t="s">
        <v>79</v>
      </c>
      <c r="D4970" s="65">
        <v>58.98</v>
      </c>
      <c r="E4970" s="3"/>
    </row>
    <row r="4971" spans="1:5" ht="30">
      <c r="A4971" s="59">
        <v>95474</v>
      </c>
      <c r="B4971" s="66" t="s">
        <v>5102</v>
      </c>
      <c r="C4971" s="67" t="s">
        <v>26</v>
      </c>
      <c r="D4971" s="68">
        <v>603.86</v>
      </c>
      <c r="E4971" s="3"/>
    </row>
    <row r="4972" spans="1:5" ht="30">
      <c r="A4972" s="59">
        <v>89282</v>
      </c>
      <c r="B4972" s="63" t="s">
        <v>5103</v>
      </c>
      <c r="C4972" s="64" t="s">
        <v>79</v>
      </c>
      <c r="D4972" s="65">
        <v>47.78</v>
      </c>
      <c r="E4972" s="3"/>
    </row>
    <row r="4973" spans="1:5" ht="30">
      <c r="A4973" s="59">
        <v>89283</v>
      </c>
      <c r="B4973" s="66" t="s">
        <v>5104</v>
      </c>
      <c r="C4973" s="67" t="s">
        <v>79</v>
      </c>
      <c r="D4973" s="68">
        <v>49.58</v>
      </c>
      <c r="E4973" s="3"/>
    </row>
    <row r="4974" spans="1:5" ht="30">
      <c r="A4974" s="59">
        <v>89284</v>
      </c>
      <c r="B4974" s="63" t="s">
        <v>5105</v>
      </c>
      <c r="C4974" s="64" t="s">
        <v>79</v>
      </c>
      <c r="D4974" s="65">
        <v>43.61</v>
      </c>
      <c r="E4974" s="3"/>
    </row>
    <row r="4975" spans="1:5" ht="30">
      <c r="A4975" s="59">
        <v>89285</v>
      </c>
      <c r="B4975" s="63" t="s">
        <v>5106</v>
      </c>
      <c r="C4975" s="64" t="s">
        <v>79</v>
      </c>
      <c r="D4975" s="65">
        <v>45.41</v>
      </c>
      <c r="E4975" s="3"/>
    </row>
    <row r="4976" spans="1:5" ht="30">
      <c r="A4976" s="59">
        <v>89286</v>
      </c>
      <c r="B4976" s="66" t="s">
        <v>5107</v>
      </c>
      <c r="C4976" s="67" t="s">
        <v>79</v>
      </c>
      <c r="D4976" s="68">
        <v>51.9</v>
      </c>
      <c r="E4976" s="3"/>
    </row>
    <row r="4977" spans="1:5" ht="30">
      <c r="A4977" s="59">
        <v>89287</v>
      </c>
      <c r="B4977" s="66" t="s">
        <v>5108</v>
      </c>
      <c r="C4977" s="67" t="s">
        <v>79</v>
      </c>
      <c r="D4977" s="68">
        <v>53.7</v>
      </c>
      <c r="E4977" s="3"/>
    </row>
    <row r="4978" spans="1:5" ht="30">
      <c r="A4978" s="59">
        <v>89288</v>
      </c>
      <c r="B4978" s="63" t="s">
        <v>5109</v>
      </c>
      <c r="C4978" s="64" t="s">
        <v>79</v>
      </c>
      <c r="D4978" s="65">
        <v>46.05</v>
      </c>
      <c r="E4978" s="3"/>
    </row>
    <row r="4979" spans="1:5" ht="30">
      <c r="A4979" s="59">
        <v>89289</v>
      </c>
      <c r="B4979" s="66" t="s">
        <v>5110</v>
      </c>
      <c r="C4979" s="67" t="s">
        <v>79</v>
      </c>
      <c r="D4979" s="68">
        <v>47.85</v>
      </c>
      <c r="E4979" s="3"/>
    </row>
    <row r="4980" spans="1:5" ht="30">
      <c r="A4980" s="59">
        <v>89290</v>
      </c>
      <c r="B4980" s="63" t="s">
        <v>5111</v>
      </c>
      <c r="C4980" s="64" t="s">
        <v>79</v>
      </c>
      <c r="D4980" s="65">
        <v>56.1</v>
      </c>
      <c r="E4980" s="3"/>
    </row>
    <row r="4981" spans="1:5" ht="30">
      <c r="A4981" s="59">
        <v>89291</v>
      </c>
      <c r="B4981" s="66" t="s">
        <v>5112</v>
      </c>
      <c r="C4981" s="67" t="s">
        <v>79</v>
      </c>
      <c r="D4981" s="68">
        <v>58.11</v>
      </c>
      <c r="E4981" s="3"/>
    </row>
    <row r="4982" spans="1:5" ht="30">
      <c r="A4982" s="59">
        <v>89292</v>
      </c>
      <c r="B4982" s="63" t="s">
        <v>5113</v>
      </c>
      <c r="C4982" s="64" t="s">
        <v>79</v>
      </c>
      <c r="D4982" s="65">
        <v>51.97</v>
      </c>
      <c r="E4982" s="3"/>
    </row>
    <row r="4983" spans="1:5" ht="30">
      <c r="A4983" s="59">
        <v>89293</v>
      </c>
      <c r="B4983" s="70" t="s">
        <v>5114</v>
      </c>
      <c r="C4983" s="71" t="s">
        <v>79</v>
      </c>
      <c r="D4983" s="14">
        <v>53.98</v>
      </c>
      <c r="E4983" s="3"/>
    </row>
    <row r="4984" spans="1:5" ht="30">
      <c r="A4984" s="59">
        <v>89294</v>
      </c>
      <c r="B4984" s="63" t="s">
        <v>5115</v>
      </c>
      <c r="C4984" s="64" t="s">
        <v>79</v>
      </c>
      <c r="D4984" s="65">
        <v>61.72</v>
      </c>
      <c r="E4984" s="3"/>
    </row>
    <row r="4985" spans="1:5" ht="30">
      <c r="A4985" s="59">
        <v>89295</v>
      </c>
      <c r="B4985" s="63" t="s">
        <v>5116</v>
      </c>
      <c r="C4985" s="64" t="s">
        <v>79</v>
      </c>
      <c r="D4985" s="65">
        <v>63.73</v>
      </c>
      <c r="E4985" s="3"/>
    </row>
    <row r="4986" spans="1:5" ht="30">
      <c r="A4986" s="59">
        <v>89296</v>
      </c>
      <c r="B4986" s="66" t="s">
        <v>5117</v>
      </c>
      <c r="C4986" s="67" t="s">
        <v>79</v>
      </c>
      <c r="D4986" s="68">
        <v>55.2</v>
      </c>
      <c r="E4986" s="3"/>
    </row>
    <row r="4987" spans="1:5" ht="30">
      <c r="A4987" s="59">
        <v>89297</v>
      </c>
      <c r="B4987" s="66" t="s">
        <v>5118</v>
      </c>
      <c r="C4987" s="67" t="s">
        <v>79</v>
      </c>
      <c r="D4987" s="68">
        <v>57.21</v>
      </c>
      <c r="E4987" s="3"/>
    </row>
    <row r="4988" spans="1:5" ht="30">
      <c r="A4988" s="59">
        <v>89298</v>
      </c>
      <c r="B4988" s="63" t="s">
        <v>5119</v>
      </c>
      <c r="C4988" s="64" t="s">
        <v>79</v>
      </c>
      <c r="D4988" s="65">
        <v>57.44</v>
      </c>
      <c r="E4988" s="3"/>
    </row>
    <row r="4989" spans="1:5" ht="30">
      <c r="A4989" s="59">
        <v>89299</v>
      </c>
      <c r="B4989" s="63" t="s">
        <v>5120</v>
      </c>
      <c r="C4989" s="64" t="s">
        <v>79</v>
      </c>
      <c r="D4989" s="65">
        <v>59.99</v>
      </c>
      <c r="E4989" s="3"/>
    </row>
    <row r="4990" spans="1:5" ht="45">
      <c r="A4990" s="59">
        <v>89300</v>
      </c>
      <c r="B4990" s="66" t="s">
        <v>5121</v>
      </c>
      <c r="C4990" s="67" t="s">
        <v>79</v>
      </c>
      <c r="D4990" s="68">
        <v>53.26</v>
      </c>
      <c r="E4990" s="3"/>
    </row>
    <row r="4991" spans="1:5" ht="30">
      <c r="A4991" s="59">
        <v>89301</v>
      </c>
      <c r="B4991" s="66" t="s">
        <v>5122</v>
      </c>
      <c r="C4991" s="67" t="s">
        <v>79</v>
      </c>
      <c r="D4991" s="68">
        <v>55.81</v>
      </c>
      <c r="E4991" s="3"/>
    </row>
    <row r="4992" spans="1:5" ht="30">
      <c r="A4992" s="59">
        <v>89302</v>
      </c>
      <c r="B4992" s="63" t="s">
        <v>5123</v>
      </c>
      <c r="C4992" s="64" t="s">
        <v>79</v>
      </c>
      <c r="D4992" s="65">
        <v>64.45</v>
      </c>
      <c r="E4992" s="3"/>
    </row>
    <row r="4993" spans="1:5" ht="30">
      <c r="A4993" s="59">
        <v>89303</v>
      </c>
      <c r="B4993" s="66" t="s">
        <v>5124</v>
      </c>
      <c r="C4993" s="67" t="s">
        <v>79</v>
      </c>
      <c r="D4993" s="68">
        <v>67</v>
      </c>
      <c r="E4993" s="3"/>
    </row>
    <row r="4994" spans="1:5" ht="45">
      <c r="A4994" s="59">
        <v>89304</v>
      </c>
      <c r="B4994" s="63" t="s">
        <v>5125</v>
      </c>
      <c r="C4994" s="64" t="s">
        <v>79</v>
      </c>
      <c r="D4994" s="65">
        <v>57.51</v>
      </c>
      <c r="E4994" s="3"/>
    </row>
    <row r="4995" spans="1:5" ht="45">
      <c r="A4995" s="59">
        <v>89305</v>
      </c>
      <c r="B4995" s="66" t="s">
        <v>5126</v>
      </c>
      <c r="C4995" s="67" t="s">
        <v>79</v>
      </c>
      <c r="D4995" s="68">
        <v>60.06</v>
      </c>
      <c r="E4995" s="3"/>
    </row>
    <row r="4996" spans="1:5" ht="30">
      <c r="A4996" s="59">
        <v>89306</v>
      </c>
      <c r="B4996" s="66" t="s">
        <v>5127</v>
      </c>
      <c r="C4996" s="67" t="s">
        <v>79</v>
      </c>
      <c r="D4996" s="68">
        <v>65.97</v>
      </c>
      <c r="E4996" s="3"/>
    </row>
    <row r="4997" spans="1:5" ht="30">
      <c r="A4997" s="59">
        <v>89307</v>
      </c>
      <c r="B4997" s="70" t="s">
        <v>5128</v>
      </c>
      <c r="C4997" s="71" t="s">
        <v>79</v>
      </c>
      <c r="D4997" s="14">
        <v>68.8</v>
      </c>
      <c r="E4997" s="3"/>
    </row>
    <row r="4998" spans="1:5" ht="45">
      <c r="A4998" s="59">
        <v>89308</v>
      </c>
      <c r="B4998" s="66" t="s">
        <v>5129</v>
      </c>
      <c r="C4998" s="67" t="s">
        <v>79</v>
      </c>
      <c r="D4998" s="68">
        <v>61.84</v>
      </c>
      <c r="E4998" s="3"/>
    </row>
    <row r="4999" spans="1:5" ht="30">
      <c r="A4999" s="89">
        <v>89309</v>
      </c>
      <c r="B4999" s="63" t="s">
        <v>5130</v>
      </c>
      <c r="C4999" s="64" t="s">
        <v>79</v>
      </c>
      <c r="D4999" s="65">
        <v>64.67</v>
      </c>
      <c r="E4999" s="3"/>
    </row>
    <row r="5000" spans="1:5" ht="30">
      <c r="A5000" s="89">
        <v>89310</v>
      </c>
      <c r="B5000" s="63" t="s">
        <v>5131</v>
      </c>
      <c r="C5000" s="64" t="s">
        <v>79</v>
      </c>
      <c r="D5000" s="65">
        <v>74.42</v>
      </c>
      <c r="E5000" s="3"/>
    </row>
    <row r="5001" spans="1:5" ht="30">
      <c r="A5001" s="59">
        <v>89311</v>
      </c>
      <c r="B5001" s="63" t="s">
        <v>5132</v>
      </c>
      <c r="C5001" s="64" t="s">
        <v>79</v>
      </c>
      <c r="D5001" s="65">
        <v>77.25</v>
      </c>
      <c r="E5001" s="3"/>
    </row>
    <row r="5002" spans="1:5" ht="45">
      <c r="A5002" s="59">
        <v>89312</v>
      </c>
      <c r="B5002" s="66" t="s">
        <v>5133</v>
      </c>
      <c r="C5002" s="67" t="s">
        <v>79</v>
      </c>
      <c r="D5002" s="68">
        <v>66.86</v>
      </c>
      <c r="E5002" s="3"/>
    </row>
    <row r="5003" spans="1:5" ht="45">
      <c r="A5003" s="59">
        <v>89313</v>
      </c>
      <c r="B5003" s="66" t="s">
        <v>5134</v>
      </c>
      <c r="C5003" s="67" t="s">
        <v>79</v>
      </c>
      <c r="D5003" s="68">
        <v>69.69</v>
      </c>
      <c r="E5003" s="3"/>
    </row>
    <row r="5004" spans="1:5">
      <c r="A5004" s="59">
        <v>95465</v>
      </c>
      <c r="B5004" s="63" t="s">
        <v>876</v>
      </c>
      <c r="C5004" s="64" t="s">
        <v>79</v>
      </c>
      <c r="D5004" s="65">
        <v>122.04</v>
      </c>
      <c r="E5004" s="3"/>
    </row>
    <row r="5005" spans="1:5" ht="30">
      <c r="A5005" s="59">
        <v>87447</v>
      </c>
      <c r="B5005" s="66" t="s">
        <v>5135</v>
      </c>
      <c r="C5005" s="67" t="s">
        <v>79</v>
      </c>
      <c r="D5005" s="68">
        <v>44.91</v>
      </c>
      <c r="E5005" s="3"/>
    </row>
    <row r="5006" spans="1:5" ht="30">
      <c r="A5006" s="89">
        <v>87448</v>
      </c>
      <c r="B5006" s="63" t="s">
        <v>5136</v>
      </c>
      <c r="C5006" s="64" t="s">
        <v>79</v>
      </c>
      <c r="D5006" s="65">
        <v>45.27</v>
      </c>
      <c r="E5006" s="3"/>
    </row>
    <row r="5007" spans="1:5" ht="30">
      <c r="A5007" s="89">
        <v>87449</v>
      </c>
      <c r="B5007" s="63" t="s">
        <v>5137</v>
      </c>
      <c r="C5007" s="64" t="s">
        <v>79</v>
      </c>
      <c r="D5007" s="65">
        <v>57.45</v>
      </c>
      <c r="E5007" s="3"/>
    </row>
    <row r="5008" spans="1:5" ht="30">
      <c r="A5008" s="89">
        <v>87450</v>
      </c>
      <c r="B5008" s="66" t="s">
        <v>5138</v>
      </c>
      <c r="C5008" s="67" t="s">
        <v>79</v>
      </c>
      <c r="D5008" s="68">
        <v>58.32</v>
      </c>
      <c r="E5008" s="3"/>
    </row>
    <row r="5009" spans="1:5" ht="30">
      <c r="A5009" s="89">
        <v>87451</v>
      </c>
      <c r="B5009" s="63" t="s">
        <v>5139</v>
      </c>
      <c r="C5009" s="64" t="s">
        <v>79</v>
      </c>
      <c r="D5009" s="65">
        <v>69.67</v>
      </c>
      <c r="E5009" s="3"/>
    </row>
    <row r="5010" spans="1:5" ht="30">
      <c r="A5010" s="89">
        <v>87452</v>
      </c>
      <c r="B5010" s="66" t="s">
        <v>5140</v>
      </c>
      <c r="C5010" s="67" t="s">
        <v>79</v>
      </c>
      <c r="D5010" s="68">
        <v>70.010000000000005</v>
      </c>
      <c r="E5010" s="3"/>
    </row>
    <row r="5011" spans="1:5" ht="30">
      <c r="A5011" s="89">
        <v>87453</v>
      </c>
      <c r="B5011" s="63" t="s">
        <v>5141</v>
      </c>
      <c r="C5011" s="64" t="s">
        <v>79</v>
      </c>
      <c r="D5011" s="65">
        <v>41.53</v>
      </c>
      <c r="E5011" s="3"/>
    </row>
    <row r="5012" spans="1:5" ht="30">
      <c r="A5012" s="59">
        <v>87454</v>
      </c>
      <c r="B5012" s="63" t="s">
        <v>5142</v>
      </c>
      <c r="C5012" s="64" t="s">
        <v>79</v>
      </c>
      <c r="D5012" s="65">
        <v>42.28</v>
      </c>
      <c r="E5012" s="3"/>
    </row>
    <row r="5013" spans="1:5" ht="30">
      <c r="A5013" s="89">
        <v>87455</v>
      </c>
      <c r="B5013" s="66" t="s">
        <v>5143</v>
      </c>
      <c r="C5013" s="67" t="s">
        <v>79</v>
      </c>
      <c r="D5013" s="68">
        <v>53.33</v>
      </c>
      <c r="E5013" s="3"/>
    </row>
    <row r="5014" spans="1:5" ht="30">
      <c r="A5014" s="59">
        <v>87456</v>
      </c>
      <c r="B5014" s="63" t="s">
        <v>5144</v>
      </c>
      <c r="C5014" s="64" t="s">
        <v>79</v>
      </c>
      <c r="D5014" s="65">
        <v>54.47</v>
      </c>
      <c r="E5014" s="3"/>
    </row>
    <row r="5015" spans="1:5" ht="30">
      <c r="A5015" s="59">
        <v>87457</v>
      </c>
      <c r="B5015" s="66" t="s">
        <v>5145</v>
      </c>
      <c r="C5015" s="67" t="s">
        <v>79</v>
      </c>
      <c r="D5015" s="68">
        <v>64.75</v>
      </c>
      <c r="E5015" s="3"/>
    </row>
    <row r="5016" spans="1:5" ht="30">
      <c r="A5016" s="59">
        <v>87458</v>
      </c>
      <c r="B5016" s="63" t="s">
        <v>5146</v>
      </c>
      <c r="C5016" s="64" t="s">
        <v>79</v>
      </c>
      <c r="D5016" s="65">
        <v>65.84</v>
      </c>
      <c r="E5016" s="3"/>
    </row>
    <row r="5017" spans="1:5" ht="30">
      <c r="A5017" s="59">
        <v>87459</v>
      </c>
      <c r="B5017" s="63" t="s">
        <v>5147</v>
      </c>
      <c r="C5017" s="64" t="s">
        <v>79</v>
      </c>
      <c r="D5017" s="65">
        <v>50.54</v>
      </c>
      <c r="E5017" s="3"/>
    </row>
    <row r="5018" spans="1:5" ht="30">
      <c r="A5018" s="59">
        <v>87460</v>
      </c>
      <c r="B5018" s="66" t="s">
        <v>5148</v>
      </c>
      <c r="C5018" s="67" t="s">
        <v>79</v>
      </c>
      <c r="D5018" s="68">
        <v>51.29</v>
      </c>
      <c r="E5018" s="3"/>
    </row>
    <row r="5019" spans="1:5" ht="30">
      <c r="A5019" s="89">
        <v>87461</v>
      </c>
      <c r="B5019" s="63" t="s">
        <v>5149</v>
      </c>
      <c r="C5019" s="64" t="s">
        <v>79</v>
      </c>
      <c r="D5019" s="65">
        <v>63.11</v>
      </c>
      <c r="E5019" s="3"/>
    </row>
    <row r="5020" spans="1:5" ht="30">
      <c r="A5020" s="59">
        <v>87462</v>
      </c>
      <c r="B5020" s="63" t="s">
        <v>5150</v>
      </c>
      <c r="C5020" s="64" t="s">
        <v>79</v>
      </c>
      <c r="D5020" s="65">
        <v>63.98</v>
      </c>
      <c r="E5020" s="3"/>
    </row>
    <row r="5021" spans="1:5" ht="30">
      <c r="A5021" s="59">
        <v>87463</v>
      </c>
      <c r="B5021" s="66" t="s">
        <v>5151</v>
      </c>
      <c r="C5021" s="67" t="s">
        <v>79</v>
      </c>
      <c r="D5021" s="68">
        <v>74.64</v>
      </c>
      <c r="E5021" s="3"/>
    </row>
    <row r="5022" spans="1:5" ht="30">
      <c r="A5022" s="59">
        <v>87464</v>
      </c>
      <c r="B5022" s="66" t="s">
        <v>5152</v>
      </c>
      <c r="C5022" s="67" t="s">
        <v>79</v>
      </c>
      <c r="D5022" s="68">
        <v>75.73</v>
      </c>
      <c r="E5022" s="3"/>
    </row>
    <row r="5023" spans="1:5" ht="30">
      <c r="A5023" s="89">
        <v>87465</v>
      </c>
      <c r="B5023" s="63" t="s">
        <v>5153</v>
      </c>
      <c r="C5023" s="64" t="s">
        <v>79</v>
      </c>
      <c r="D5023" s="65">
        <v>44.69</v>
      </c>
      <c r="E5023" s="3"/>
    </row>
    <row r="5024" spans="1:5" ht="30">
      <c r="A5024" s="59">
        <v>87466</v>
      </c>
      <c r="B5024" s="66" t="s">
        <v>5154</v>
      </c>
      <c r="C5024" s="67" t="s">
        <v>79</v>
      </c>
      <c r="D5024" s="68">
        <v>45.44</v>
      </c>
      <c r="E5024" s="3"/>
    </row>
    <row r="5025" spans="1:5" ht="30">
      <c r="A5025" s="59">
        <v>87467</v>
      </c>
      <c r="B5025" s="63" t="s">
        <v>5155</v>
      </c>
      <c r="C5025" s="64" t="s">
        <v>79</v>
      </c>
      <c r="D5025" s="65">
        <v>56.79</v>
      </c>
      <c r="E5025" s="3"/>
    </row>
    <row r="5026" spans="1:5" ht="30">
      <c r="A5026" s="59">
        <v>87468</v>
      </c>
      <c r="B5026" s="66" t="s">
        <v>5156</v>
      </c>
      <c r="C5026" s="67" t="s">
        <v>79</v>
      </c>
      <c r="D5026" s="68">
        <v>57.66</v>
      </c>
      <c r="E5026" s="3"/>
    </row>
    <row r="5027" spans="1:5" ht="30">
      <c r="A5027" s="59">
        <v>87469</v>
      </c>
      <c r="B5027" s="63" t="s">
        <v>5157</v>
      </c>
      <c r="C5027" s="64" t="s">
        <v>79</v>
      </c>
      <c r="D5027" s="65">
        <v>68.33</v>
      </c>
      <c r="E5027" s="3"/>
    </row>
    <row r="5028" spans="1:5" ht="30">
      <c r="A5028" s="59">
        <v>87470</v>
      </c>
      <c r="B5028" s="66" t="s">
        <v>5158</v>
      </c>
      <c r="C5028" s="67" t="s">
        <v>79</v>
      </c>
      <c r="D5028" s="68">
        <v>69.42</v>
      </c>
      <c r="E5028" s="3"/>
    </row>
    <row r="5029" spans="1:5" ht="30">
      <c r="A5029" s="59">
        <v>89044</v>
      </c>
      <c r="B5029" s="63" t="s">
        <v>5159</v>
      </c>
      <c r="C5029" s="64" t="s">
        <v>79</v>
      </c>
      <c r="D5029" s="65">
        <v>44.79</v>
      </c>
      <c r="E5029" s="3"/>
    </row>
    <row r="5030" spans="1:5" ht="30">
      <c r="A5030" s="59">
        <v>89169</v>
      </c>
      <c r="B5030" s="66" t="s">
        <v>5160</v>
      </c>
      <c r="C5030" s="67" t="s">
        <v>79</v>
      </c>
      <c r="D5030" s="68">
        <v>45.53</v>
      </c>
      <c r="E5030" s="3"/>
    </row>
    <row r="5031" spans="1:5" ht="30">
      <c r="A5031" s="59">
        <v>89978</v>
      </c>
      <c r="B5031" s="63" t="s">
        <v>5161</v>
      </c>
      <c r="C5031" s="64" t="s">
        <v>79</v>
      </c>
      <c r="D5031" s="65">
        <v>57.78</v>
      </c>
      <c r="E5031" s="3"/>
    </row>
    <row r="5032" spans="1:5">
      <c r="A5032" s="59" t="s">
        <v>1667</v>
      </c>
      <c r="B5032" s="66" t="s">
        <v>5162</v>
      </c>
      <c r="C5032" s="67" t="s">
        <v>79</v>
      </c>
      <c r="D5032" s="68">
        <v>99.05</v>
      </c>
      <c r="E5032" s="3"/>
    </row>
    <row r="5033" spans="1:5">
      <c r="A5033" s="59" t="s">
        <v>1668</v>
      </c>
      <c r="B5033" s="63" t="s">
        <v>5163</v>
      </c>
      <c r="C5033" s="64" t="s">
        <v>79</v>
      </c>
      <c r="D5033" s="65">
        <v>99.18</v>
      </c>
      <c r="E5033" s="3"/>
    </row>
    <row r="5034" spans="1:5" ht="30">
      <c r="A5034" s="59" t="s">
        <v>1669</v>
      </c>
      <c r="B5034" s="66" t="s">
        <v>5164</v>
      </c>
      <c r="C5034" s="67" t="s">
        <v>79</v>
      </c>
      <c r="D5034" s="68">
        <v>171.09</v>
      </c>
      <c r="E5034" s="3"/>
    </row>
    <row r="5035" spans="1:5" ht="30">
      <c r="A5035" s="59">
        <v>89453</v>
      </c>
      <c r="B5035" s="63" t="s">
        <v>5165</v>
      </c>
      <c r="C5035" s="64" t="s">
        <v>79</v>
      </c>
      <c r="D5035" s="65">
        <v>49.99</v>
      </c>
      <c r="E5035" s="3"/>
    </row>
    <row r="5036" spans="1:5" ht="30">
      <c r="A5036" s="59">
        <v>89454</v>
      </c>
      <c r="B5036" s="66" t="s">
        <v>5166</v>
      </c>
      <c r="C5036" s="67" t="s">
        <v>79</v>
      </c>
      <c r="D5036" s="68">
        <v>47.7</v>
      </c>
      <c r="E5036" s="3"/>
    </row>
    <row r="5037" spans="1:5" ht="30">
      <c r="A5037" s="59">
        <v>89455</v>
      </c>
      <c r="B5037" s="63" t="s">
        <v>5167</v>
      </c>
      <c r="C5037" s="64" t="s">
        <v>79</v>
      </c>
      <c r="D5037" s="65">
        <v>61.22</v>
      </c>
      <c r="E5037" s="3"/>
    </row>
    <row r="5038" spans="1:5" ht="30">
      <c r="A5038" s="59">
        <v>89456</v>
      </c>
      <c r="B5038" s="66" t="s">
        <v>5168</v>
      </c>
      <c r="C5038" s="67" t="s">
        <v>79</v>
      </c>
      <c r="D5038" s="68">
        <v>58.4</v>
      </c>
      <c r="E5038" s="3"/>
    </row>
    <row r="5039" spans="1:5" ht="30">
      <c r="A5039" s="59">
        <v>89457</v>
      </c>
      <c r="B5039" s="63" t="s">
        <v>5169</v>
      </c>
      <c r="C5039" s="64" t="s">
        <v>79</v>
      </c>
      <c r="D5039" s="65">
        <v>53.45</v>
      </c>
      <c r="E5039" s="3"/>
    </row>
    <row r="5040" spans="1:5" ht="30">
      <c r="A5040" s="59">
        <v>89458</v>
      </c>
      <c r="B5040" s="66" t="s">
        <v>5170</v>
      </c>
      <c r="C5040" s="67" t="s">
        <v>79</v>
      </c>
      <c r="D5040" s="68">
        <v>49.64</v>
      </c>
      <c r="E5040" s="3"/>
    </row>
    <row r="5041" spans="1:5" ht="30">
      <c r="A5041" s="59">
        <v>89459</v>
      </c>
      <c r="B5041" s="63" t="s">
        <v>5171</v>
      </c>
      <c r="C5041" s="64" t="s">
        <v>79</v>
      </c>
      <c r="D5041" s="65">
        <v>65.89</v>
      </c>
      <c r="E5041" s="3"/>
    </row>
    <row r="5042" spans="1:5" ht="30">
      <c r="A5042" s="59">
        <v>89460</v>
      </c>
      <c r="B5042" s="66" t="s">
        <v>5172</v>
      </c>
      <c r="C5042" s="67" t="s">
        <v>79</v>
      </c>
      <c r="D5042" s="68">
        <v>61.24</v>
      </c>
      <c r="E5042" s="3"/>
    </row>
    <row r="5043" spans="1:5" ht="30">
      <c r="A5043" s="59">
        <v>89462</v>
      </c>
      <c r="B5043" s="63" t="s">
        <v>5173</v>
      </c>
      <c r="C5043" s="64" t="s">
        <v>79</v>
      </c>
      <c r="D5043" s="65">
        <v>57.82</v>
      </c>
      <c r="E5043" s="3"/>
    </row>
    <row r="5044" spans="1:5" ht="30">
      <c r="A5044" s="59">
        <v>89463</v>
      </c>
      <c r="B5044" s="66" t="s">
        <v>5174</v>
      </c>
      <c r="C5044" s="67" t="s">
        <v>79</v>
      </c>
      <c r="D5044" s="68">
        <v>55.74</v>
      </c>
      <c r="E5044" s="3"/>
    </row>
    <row r="5045" spans="1:5" ht="30">
      <c r="A5045" s="59">
        <v>89464</v>
      </c>
      <c r="B5045" s="63" t="s">
        <v>5175</v>
      </c>
      <c r="C5045" s="64" t="s">
        <v>79</v>
      </c>
      <c r="D5045" s="65">
        <v>75.790000000000006</v>
      </c>
      <c r="E5045" s="3"/>
    </row>
    <row r="5046" spans="1:5" ht="30">
      <c r="A5046" s="59">
        <v>89465</v>
      </c>
      <c r="B5046" s="66" t="s">
        <v>5176</v>
      </c>
      <c r="C5046" s="67" t="s">
        <v>79</v>
      </c>
      <c r="D5046" s="68">
        <v>73.290000000000006</v>
      </c>
      <c r="E5046" s="3"/>
    </row>
    <row r="5047" spans="1:5" ht="30">
      <c r="A5047" s="59">
        <v>89466</v>
      </c>
      <c r="B5047" s="63" t="s">
        <v>5177</v>
      </c>
      <c r="C5047" s="64" t="s">
        <v>79</v>
      </c>
      <c r="D5047" s="65">
        <v>61.57</v>
      </c>
      <c r="E5047" s="3"/>
    </row>
    <row r="5048" spans="1:5" ht="30">
      <c r="A5048" s="59">
        <v>89467</v>
      </c>
      <c r="B5048" s="66" t="s">
        <v>5178</v>
      </c>
      <c r="C5048" s="67" t="s">
        <v>79</v>
      </c>
      <c r="D5048" s="68">
        <v>57.76</v>
      </c>
      <c r="E5048" s="3"/>
    </row>
    <row r="5049" spans="1:5" ht="30">
      <c r="A5049" s="59">
        <v>89468</v>
      </c>
      <c r="B5049" s="63" t="s">
        <v>5179</v>
      </c>
      <c r="C5049" s="64" t="s">
        <v>79</v>
      </c>
      <c r="D5049" s="65">
        <v>80.290000000000006</v>
      </c>
      <c r="E5049" s="3"/>
    </row>
    <row r="5050" spans="1:5" ht="30">
      <c r="A5050" s="59">
        <v>89469</v>
      </c>
      <c r="B5050" s="66" t="s">
        <v>5180</v>
      </c>
      <c r="C5050" s="67" t="s">
        <v>79</v>
      </c>
      <c r="D5050" s="68">
        <v>75.75</v>
      </c>
      <c r="E5050" s="3"/>
    </row>
    <row r="5051" spans="1:5" ht="30">
      <c r="A5051" s="59">
        <v>89470</v>
      </c>
      <c r="B5051" s="63" t="s">
        <v>5181</v>
      </c>
      <c r="C5051" s="64" t="s">
        <v>79</v>
      </c>
      <c r="D5051" s="65">
        <v>61.58</v>
      </c>
      <c r="E5051" s="3"/>
    </row>
    <row r="5052" spans="1:5" ht="30">
      <c r="A5052" s="59">
        <v>89471</v>
      </c>
      <c r="B5052" s="66" t="s">
        <v>5182</v>
      </c>
      <c r="C5052" s="67" t="s">
        <v>79</v>
      </c>
      <c r="D5052" s="68">
        <v>59.28</v>
      </c>
      <c r="E5052" s="3"/>
    </row>
    <row r="5053" spans="1:5" ht="30">
      <c r="A5053" s="59">
        <v>89472</v>
      </c>
      <c r="B5053" s="63" t="s">
        <v>5183</v>
      </c>
      <c r="C5053" s="64" t="s">
        <v>79</v>
      </c>
      <c r="D5053" s="65">
        <v>72.42</v>
      </c>
      <c r="E5053" s="3"/>
    </row>
    <row r="5054" spans="1:5" ht="30">
      <c r="A5054" s="59">
        <v>89473</v>
      </c>
      <c r="B5054" s="66" t="s">
        <v>5184</v>
      </c>
      <c r="C5054" s="67" t="s">
        <v>79</v>
      </c>
      <c r="D5054" s="68">
        <v>69.8</v>
      </c>
      <c r="E5054" s="3"/>
    </row>
    <row r="5055" spans="1:5" ht="30">
      <c r="A5055" s="59">
        <v>89474</v>
      </c>
      <c r="B5055" s="66" t="s">
        <v>5185</v>
      </c>
      <c r="C5055" s="67" t="s">
        <v>79</v>
      </c>
      <c r="D5055" s="68">
        <v>68.209999999999994</v>
      </c>
      <c r="E5055" s="3"/>
    </row>
    <row r="5056" spans="1:5" ht="30">
      <c r="A5056" s="89">
        <v>89475</v>
      </c>
      <c r="B5056" s="70" t="s">
        <v>5186</v>
      </c>
      <c r="C5056" s="71" t="s">
        <v>79</v>
      </c>
      <c r="D5056" s="14">
        <v>62.97</v>
      </c>
      <c r="E5056" s="3"/>
    </row>
    <row r="5057" spans="1:5" ht="30">
      <c r="A5057" s="59">
        <v>89476</v>
      </c>
      <c r="B5057" s="66" t="s">
        <v>5187</v>
      </c>
      <c r="C5057" s="67" t="s">
        <v>79</v>
      </c>
      <c r="D5057" s="68">
        <v>80.48</v>
      </c>
      <c r="E5057" s="3"/>
    </row>
    <row r="5058" spans="1:5" ht="30">
      <c r="A5058" s="59">
        <v>89477</v>
      </c>
      <c r="B5058" s="63" t="s">
        <v>5188</v>
      </c>
      <c r="C5058" s="64" t="s">
        <v>79</v>
      </c>
      <c r="D5058" s="65">
        <v>74.569999999999993</v>
      </c>
      <c r="E5058" s="3"/>
    </row>
    <row r="5059" spans="1:5" ht="30">
      <c r="A5059" s="59">
        <v>89478</v>
      </c>
      <c r="B5059" s="70" t="s">
        <v>5189</v>
      </c>
      <c r="C5059" s="71" t="s">
        <v>79</v>
      </c>
      <c r="D5059" s="14">
        <v>69.650000000000006</v>
      </c>
    </row>
    <row r="5060" spans="1:5" ht="30">
      <c r="A5060" s="59">
        <v>89479</v>
      </c>
      <c r="B5060" s="70" t="s">
        <v>5190</v>
      </c>
      <c r="C5060" s="71" t="s">
        <v>79</v>
      </c>
      <c r="D5060" s="14">
        <v>67.56</v>
      </c>
    </row>
    <row r="5061" spans="1:5" ht="30">
      <c r="A5061" s="59">
        <v>89480</v>
      </c>
      <c r="B5061" s="70" t="s">
        <v>5191</v>
      </c>
      <c r="C5061" s="71" t="s">
        <v>79</v>
      </c>
      <c r="D5061" s="14">
        <v>87.2</v>
      </c>
    </row>
    <row r="5062" spans="1:5" ht="30">
      <c r="A5062" s="59">
        <v>89483</v>
      </c>
      <c r="B5062" s="70" t="s">
        <v>5192</v>
      </c>
      <c r="C5062" s="71" t="s">
        <v>79</v>
      </c>
      <c r="D5062" s="14">
        <v>84.89</v>
      </c>
    </row>
    <row r="5063" spans="1:5" ht="30">
      <c r="A5063" s="59">
        <v>89484</v>
      </c>
      <c r="B5063" s="70" t="s">
        <v>5193</v>
      </c>
      <c r="C5063" s="71" t="s">
        <v>79</v>
      </c>
      <c r="D5063" s="14">
        <v>76.58</v>
      </c>
    </row>
    <row r="5064" spans="1:5" ht="30">
      <c r="A5064" s="59">
        <v>89486</v>
      </c>
      <c r="B5064" s="70" t="s">
        <v>5194</v>
      </c>
      <c r="C5064" s="71" t="s">
        <v>79</v>
      </c>
      <c r="D5064" s="14">
        <v>71.52</v>
      </c>
    </row>
    <row r="5065" spans="1:5" ht="30">
      <c r="A5065" s="59">
        <v>89487</v>
      </c>
      <c r="B5065" s="70" t="s">
        <v>5195</v>
      </c>
      <c r="C5065" s="71" t="s">
        <v>79</v>
      </c>
      <c r="D5065" s="14">
        <v>95.07</v>
      </c>
    </row>
    <row r="5066" spans="1:5" ht="30">
      <c r="A5066" s="59">
        <v>89488</v>
      </c>
      <c r="B5066" s="70" t="s">
        <v>5196</v>
      </c>
      <c r="C5066" s="71" t="s">
        <v>79</v>
      </c>
      <c r="D5066" s="14">
        <v>89.3</v>
      </c>
    </row>
    <row r="5067" spans="1:5" ht="30">
      <c r="A5067" s="59">
        <v>91815</v>
      </c>
      <c r="B5067" s="70" t="s">
        <v>5197</v>
      </c>
      <c r="C5067" s="71" t="s">
        <v>79</v>
      </c>
      <c r="D5067" s="14">
        <v>50.08</v>
      </c>
    </row>
    <row r="5068" spans="1:5" ht="30">
      <c r="A5068" s="59">
        <v>91816</v>
      </c>
      <c r="B5068" s="70" t="s">
        <v>5198</v>
      </c>
      <c r="C5068" s="71" t="s">
        <v>79</v>
      </c>
      <c r="D5068" s="14">
        <v>58.09</v>
      </c>
    </row>
    <row r="5069" spans="1:5" ht="30">
      <c r="A5069" s="59">
        <v>72139</v>
      </c>
      <c r="B5069" s="63" t="s">
        <v>5199</v>
      </c>
      <c r="C5069" s="64" t="s">
        <v>79</v>
      </c>
      <c r="D5069" s="65">
        <v>449.56</v>
      </c>
      <c r="E5069" s="3"/>
    </row>
    <row r="5070" spans="1:5" ht="30">
      <c r="A5070" s="59">
        <v>72175</v>
      </c>
      <c r="B5070" s="63" t="s">
        <v>5200</v>
      </c>
      <c r="C5070" s="64" t="s">
        <v>79</v>
      </c>
      <c r="D5070" s="65">
        <v>452.81</v>
      </c>
      <c r="E5070" s="3"/>
    </row>
    <row r="5071" spans="1:5" ht="30">
      <c r="A5071" s="59">
        <v>72176</v>
      </c>
      <c r="B5071" s="66" t="s">
        <v>5201</v>
      </c>
      <c r="C5071" s="67" t="s">
        <v>79</v>
      </c>
      <c r="D5071" s="68">
        <v>456.06</v>
      </c>
      <c r="E5071" s="3"/>
    </row>
    <row r="5072" spans="1:5">
      <c r="A5072" s="59">
        <v>72178</v>
      </c>
      <c r="B5072" s="66" t="s">
        <v>877</v>
      </c>
      <c r="C5072" s="67" t="s">
        <v>79</v>
      </c>
      <c r="D5072" s="68">
        <v>24.06</v>
      </c>
      <c r="E5072" s="3"/>
    </row>
    <row r="5073" spans="1:5">
      <c r="A5073" s="59">
        <v>72179</v>
      </c>
      <c r="B5073" s="63" t="s">
        <v>5202</v>
      </c>
      <c r="C5073" s="64" t="s">
        <v>79</v>
      </c>
      <c r="D5073" s="65">
        <v>50.32</v>
      </c>
      <c r="E5073" s="3"/>
    </row>
    <row r="5074" spans="1:5" ht="30">
      <c r="A5074" s="89">
        <v>72180</v>
      </c>
      <c r="B5074" s="66" t="s">
        <v>5203</v>
      </c>
      <c r="C5074" s="67" t="s">
        <v>79</v>
      </c>
      <c r="D5074" s="68">
        <v>14.62</v>
      </c>
      <c r="E5074" s="3"/>
    </row>
    <row r="5075" spans="1:5" ht="30">
      <c r="A5075" s="89">
        <v>72181</v>
      </c>
      <c r="B5075" s="66" t="s">
        <v>5204</v>
      </c>
      <c r="C5075" s="67" t="s">
        <v>79</v>
      </c>
      <c r="D5075" s="68">
        <v>29.63</v>
      </c>
      <c r="E5075" s="3"/>
    </row>
    <row r="5076" spans="1:5" ht="30">
      <c r="A5076" s="59" t="s">
        <v>1670</v>
      </c>
      <c r="B5076" s="63" t="s">
        <v>5205</v>
      </c>
      <c r="C5076" s="64" t="s">
        <v>79</v>
      </c>
      <c r="D5076" s="65">
        <v>255.4</v>
      </c>
      <c r="E5076" s="3"/>
    </row>
    <row r="5077" spans="1:5">
      <c r="A5077" s="59" t="s">
        <v>1671</v>
      </c>
      <c r="B5077" s="63" t="s">
        <v>878</v>
      </c>
      <c r="C5077" s="64" t="s">
        <v>79</v>
      </c>
      <c r="D5077" s="65">
        <v>197.15</v>
      </c>
      <c r="E5077" s="3"/>
    </row>
    <row r="5078" spans="1:5" ht="30">
      <c r="A5078" s="59" t="s">
        <v>1672</v>
      </c>
      <c r="B5078" s="63" t="s">
        <v>5206</v>
      </c>
      <c r="C5078" s="64" t="s">
        <v>79</v>
      </c>
      <c r="D5078" s="65">
        <v>360.24</v>
      </c>
      <c r="E5078" s="3"/>
    </row>
    <row r="5079" spans="1:5" ht="30">
      <c r="A5079" s="59">
        <v>79627</v>
      </c>
      <c r="B5079" s="66" t="s">
        <v>879</v>
      </c>
      <c r="C5079" s="67" t="s">
        <v>79</v>
      </c>
      <c r="D5079" s="68">
        <v>448.44</v>
      </c>
      <c r="E5079" s="3"/>
    </row>
    <row r="5080" spans="1:5" ht="30">
      <c r="A5080" s="59">
        <v>96358</v>
      </c>
      <c r="B5080" s="66" t="s">
        <v>5207</v>
      </c>
      <c r="C5080" s="67" t="s">
        <v>79</v>
      </c>
      <c r="D5080" s="68">
        <v>71.5</v>
      </c>
      <c r="E5080" s="3"/>
    </row>
    <row r="5081" spans="1:5" ht="30">
      <c r="A5081" s="59">
        <v>96359</v>
      </c>
      <c r="B5081" s="66" t="s">
        <v>5208</v>
      </c>
      <c r="C5081" s="67" t="s">
        <v>79</v>
      </c>
      <c r="D5081" s="68">
        <v>78.150000000000006</v>
      </c>
      <c r="E5081" s="3"/>
    </row>
    <row r="5082" spans="1:5" ht="30">
      <c r="A5082" s="59">
        <v>96360</v>
      </c>
      <c r="B5082" s="66" t="s">
        <v>5209</v>
      </c>
      <c r="C5082" s="67" t="s">
        <v>79</v>
      </c>
      <c r="D5082" s="68">
        <v>89.43</v>
      </c>
      <c r="E5082" s="3"/>
    </row>
    <row r="5083" spans="1:5" ht="30">
      <c r="A5083" s="59">
        <v>96361</v>
      </c>
      <c r="B5083" s="63" t="s">
        <v>5210</v>
      </c>
      <c r="C5083" s="64" t="s">
        <v>79</v>
      </c>
      <c r="D5083" s="65">
        <v>102.29</v>
      </c>
      <c r="E5083" s="3"/>
    </row>
    <row r="5084" spans="1:5" ht="30">
      <c r="A5084" s="89">
        <v>96362</v>
      </c>
      <c r="B5084" s="66" t="s">
        <v>5211</v>
      </c>
      <c r="C5084" s="67" t="s">
        <v>79</v>
      </c>
      <c r="D5084" s="68">
        <v>94.7</v>
      </c>
      <c r="E5084" s="3"/>
    </row>
    <row r="5085" spans="1:5" ht="30">
      <c r="A5085" s="59">
        <v>96363</v>
      </c>
      <c r="B5085" s="63" t="s">
        <v>5212</v>
      </c>
      <c r="C5085" s="64" t="s">
        <v>79</v>
      </c>
      <c r="D5085" s="65">
        <v>101.63</v>
      </c>
      <c r="E5085" s="3"/>
    </row>
    <row r="5086" spans="1:5" ht="30">
      <c r="A5086" s="89">
        <v>96364</v>
      </c>
      <c r="B5086" s="63" t="s">
        <v>5213</v>
      </c>
      <c r="C5086" s="64" t="s">
        <v>79</v>
      </c>
      <c r="D5086" s="65">
        <v>112.62</v>
      </c>
      <c r="E5086" s="3"/>
    </row>
    <row r="5087" spans="1:5" ht="30">
      <c r="A5087" s="59">
        <v>96365</v>
      </c>
      <c r="B5087" s="70" t="s">
        <v>5214</v>
      </c>
      <c r="C5087" s="71" t="s">
        <v>79</v>
      </c>
      <c r="D5087" s="14">
        <v>125.75</v>
      </c>
      <c r="E5087" s="3"/>
    </row>
    <row r="5088" spans="1:5" ht="30">
      <c r="A5088" s="59">
        <v>96366</v>
      </c>
      <c r="B5088" s="66" t="s">
        <v>5215</v>
      </c>
      <c r="C5088" s="67" t="s">
        <v>79</v>
      </c>
      <c r="D5088" s="68">
        <v>117.9</v>
      </c>
      <c r="E5088" s="3"/>
    </row>
    <row r="5089" spans="1:5" ht="30">
      <c r="A5089" s="59">
        <v>96367</v>
      </c>
      <c r="B5089" s="66" t="s">
        <v>5216</v>
      </c>
      <c r="C5089" s="67" t="s">
        <v>79</v>
      </c>
      <c r="D5089" s="68">
        <v>125.09</v>
      </c>
      <c r="E5089" s="3"/>
    </row>
    <row r="5090" spans="1:5" ht="30">
      <c r="A5090" s="59">
        <v>96368</v>
      </c>
      <c r="B5090" s="63" t="s">
        <v>5217</v>
      </c>
      <c r="C5090" s="64" t="s">
        <v>79</v>
      </c>
      <c r="D5090" s="65">
        <v>135.83000000000001</v>
      </c>
      <c r="E5090" s="3"/>
    </row>
    <row r="5091" spans="1:5" ht="30">
      <c r="A5091" s="59">
        <v>96369</v>
      </c>
      <c r="B5091" s="63" t="s">
        <v>5218</v>
      </c>
      <c r="C5091" s="64" t="s">
        <v>79</v>
      </c>
      <c r="D5091" s="65">
        <v>149.22999999999999</v>
      </c>
      <c r="E5091" s="3"/>
    </row>
    <row r="5092" spans="1:5" ht="30">
      <c r="A5092" s="59">
        <v>96370</v>
      </c>
      <c r="B5092" s="63" t="s">
        <v>5219</v>
      </c>
      <c r="C5092" s="64" t="s">
        <v>79</v>
      </c>
      <c r="D5092" s="65">
        <v>45.09</v>
      </c>
      <c r="E5092" s="3"/>
    </row>
    <row r="5093" spans="1:5" ht="30">
      <c r="A5093" s="59">
        <v>96371</v>
      </c>
      <c r="B5093" s="66" t="s">
        <v>5220</v>
      </c>
      <c r="C5093" s="67" t="s">
        <v>79</v>
      </c>
      <c r="D5093" s="68">
        <v>51.6</v>
      </c>
      <c r="E5093" s="3"/>
    </row>
    <row r="5094" spans="1:5">
      <c r="A5094" s="59">
        <v>96372</v>
      </c>
      <c r="B5094" s="66" t="s">
        <v>5221</v>
      </c>
      <c r="C5094" s="67" t="s">
        <v>79</v>
      </c>
      <c r="D5094" s="68">
        <v>26.05</v>
      </c>
      <c r="E5094" s="3"/>
    </row>
    <row r="5095" spans="1:5">
      <c r="A5095" s="59">
        <v>96373</v>
      </c>
      <c r="B5095" s="63" t="s">
        <v>5222</v>
      </c>
      <c r="C5095" s="64" t="s">
        <v>30</v>
      </c>
      <c r="D5095" s="65">
        <v>6.15</v>
      </c>
      <c r="E5095" s="3"/>
    </row>
    <row r="5096" spans="1:5">
      <c r="A5096" s="59">
        <v>96374</v>
      </c>
      <c r="B5096" s="66" t="s">
        <v>5223</v>
      </c>
      <c r="C5096" s="67" t="s">
        <v>30</v>
      </c>
      <c r="D5096" s="68">
        <v>25.19</v>
      </c>
      <c r="E5096" s="3"/>
    </row>
    <row r="5097" spans="1:5" ht="30">
      <c r="A5097" s="59" t="s">
        <v>1673</v>
      </c>
      <c r="B5097" s="63" t="s">
        <v>5224</v>
      </c>
      <c r="C5097" s="64" t="s">
        <v>79</v>
      </c>
      <c r="D5097" s="65">
        <v>55.48</v>
      </c>
      <c r="E5097" s="3"/>
    </row>
    <row r="5098" spans="1:5" ht="30">
      <c r="A5098" s="59" t="s">
        <v>1674</v>
      </c>
      <c r="B5098" s="66" t="s">
        <v>5225</v>
      </c>
      <c r="C5098" s="67" t="s">
        <v>79</v>
      </c>
      <c r="D5098" s="68">
        <v>113.42</v>
      </c>
      <c r="E5098" s="3"/>
    </row>
    <row r="5099" spans="1:5" ht="30">
      <c r="A5099" s="59" t="s">
        <v>1675</v>
      </c>
      <c r="B5099" s="63" t="s">
        <v>5226</v>
      </c>
      <c r="C5099" s="64" t="s">
        <v>79</v>
      </c>
      <c r="D5099" s="65">
        <v>46.8</v>
      </c>
      <c r="E5099" s="3"/>
    </row>
    <row r="5100" spans="1:5" ht="30">
      <c r="A5100" s="59" t="s">
        <v>1676</v>
      </c>
      <c r="B5100" s="63" t="s">
        <v>5227</v>
      </c>
      <c r="C5100" s="64" t="s">
        <v>79</v>
      </c>
      <c r="D5100" s="65">
        <v>41.21</v>
      </c>
      <c r="E5100" s="3"/>
    </row>
    <row r="5101" spans="1:5">
      <c r="A5101" s="59">
        <v>83694</v>
      </c>
      <c r="B5101" s="66" t="s">
        <v>5228</v>
      </c>
      <c r="C5101" s="67" t="s">
        <v>79</v>
      </c>
      <c r="D5101" s="68">
        <v>18.07</v>
      </c>
      <c r="E5101" s="3"/>
    </row>
    <row r="5102" spans="1:5">
      <c r="A5102" s="59" t="s">
        <v>1677</v>
      </c>
      <c r="B5102" s="66" t="s">
        <v>880</v>
      </c>
      <c r="C5102" s="67" t="s">
        <v>79</v>
      </c>
      <c r="D5102" s="68">
        <v>20.02</v>
      </c>
      <c r="E5102" s="3"/>
    </row>
    <row r="5103" spans="1:5">
      <c r="A5103" s="59">
        <v>83771</v>
      </c>
      <c r="B5103" s="66" t="s">
        <v>881</v>
      </c>
      <c r="C5103" s="67" t="s">
        <v>26</v>
      </c>
      <c r="D5103" s="68">
        <v>6.81</v>
      </c>
      <c r="E5103" s="3"/>
    </row>
    <row r="5104" spans="1:5" ht="30">
      <c r="A5104" s="59">
        <v>92970</v>
      </c>
      <c r="B5104" s="63" t="s">
        <v>5229</v>
      </c>
      <c r="C5104" s="64" t="s">
        <v>79</v>
      </c>
      <c r="D5104" s="65">
        <v>11.32</v>
      </c>
      <c r="E5104" s="3"/>
    </row>
    <row r="5105" spans="1:5">
      <c r="A5105" s="59">
        <v>41879</v>
      </c>
      <c r="B5105" s="63" t="s">
        <v>5230</v>
      </c>
      <c r="C5105" s="64" t="s">
        <v>79</v>
      </c>
      <c r="D5105" s="65">
        <v>0.11</v>
      </c>
      <c r="E5105" s="3"/>
    </row>
    <row r="5106" spans="1:5" ht="30">
      <c r="A5106" s="59">
        <v>72916</v>
      </c>
      <c r="B5106" s="66" t="s">
        <v>5231</v>
      </c>
      <c r="C5106" s="67" t="s">
        <v>26</v>
      </c>
      <c r="D5106" s="68">
        <v>26.63</v>
      </c>
      <c r="E5106" s="3"/>
    </row>
    <row r="5107" spans="1:5" ht="30">
      <c r="A5107" s="59">
        <v>72919</v>
      </c>
      <c r="B5107" s="66" t="s">
        <v>5232</v>
      </c>
      <c r="C5107" s="67" t="s">
        <v>26</v>
      </c>
      <c r="D5107" s="68">
        <v>38.200000000000003</v>
      </c>
      <c r="E5107" s="3"/>
    </row>
    <row r="5108" spans="1:5" ht="30">
      <c r="A5108" s="59">
        <v>72922</v>
      </c>
      <c r="B5108" s="63" t="s">
        <v>882</v>
      </c>
      <c r="C5108" s="64" t="s">
        <v>26</v>
      </c>
      <c r="D5108" s="65">
        <v>52.14</v>
      </c>
      <c r="E5108" s="3"/>
    </row>
    <row r="5109" spans="1:5" ht="30">
      <c r="A5109" s="59">
        <v>72923</v>
      </c>
      <c r="B5109" s="63" t="s">
        <v>5233</v>
      </c>
      <c r="C5109" s="64" t="s">
        <v>26</v>
      </c>
      <c r="D5109" s="65">
        <v>78.599999999999994</v>
      </c>
      <c r="E5109" s="3"/>
    </row>
    <row r="5110" spans="1:5" ht="30">
      <c r="A5110" s="59">
        <v>72924</v>
      </c>
      <c r="B5110" s="63" t="s">
        <v>5234</v>
      </c>
      <c r="C5110" s="64" t="s">
        <v>26</v>
      </c>
      <c r="D5110" s="65">
        <v>66.959999999999994</v>
      </c>
      <c r="E5110" s="3"/>
    </row>
    <row r="5111" spans="1:5">
      <c r="A5111" s="59">
        <v>72961</v>
      </c>
      <c r="B5111" s="66" t="s">
        <v>883</v>
      </c>
      <c r="C5111" s="67" t="s">
        <v>79</v>
      </c>
      <c r="D5111" s="68">
        <v>1.19</v>
      </c>
      <c r="E5111" s="3"/>
    </row>
    <row r="5112" spans="1:5" ht="30">
      <c r="A5112" s="59">
        <v>96387</v>
      </c>
      <c r="B5112" s="66" t="s">
        <v>5235</v>
      </c>
      <c r="C5112" s="67" t="s">
        <v>26</v>
      </c>
      <c r="D5112" s="68">
        <v>6.16</v>
      </c>
      <c r="E5112" s="3"/>
    </row>
    <row r="5113" spans="1:5" ht="30">
      <c r="A5113" s="59">
        <v>96388</v>
      </c>
      <c r="B5113" s="63" t="s">
        <v>5236</v>
      </c>
      <c r="C5113" s="64" t="s">
        <v>26</v>
      </c>
      <c r="D5113" s="65">
        <v>5.89</v>
      </c>
      <c r="E5113" s="3"/>
    </row>
    <row r="5114" spans="1:5" ht="30">
      <c r="A5114" s="59">
        <v>96389</v>
      </c>
      <c r="B5114" s="63" t="s">
        <v>5237</v>
      </c>
      <c r="C5114" s="64" t="s">
        <v>26</v>
      </c>
      <c r="D5114" s="65">
        <v>27.47</v>
      </c>
      <c r="E5114" s="3"/>
    </row>
    <row r="5115" spans="1:5" ht="30">
      <c r="A5115" s="59">
        <v>96390</v>
      </c>
      <c r="B5115" s="66" t="s">
        <v>5238</v>
      </c>
      <c r="C5115" s="67" t="s">
        <v>26</v>
      </c>
      <c r="D5115" s="68">
        <v>45.92</v>
      </c>
      <c r="E5115" s="3"/>
    </row>
    <row r="5116" spans="1:5" ht="30">
      <c r="A5116" s="59">
        <v>96391</v>
      </c>
      <c r="B5116" s="66" t="s">
        <v>5239</v>
      </c>
      <c r="C5116" s="67" t="s">
        <v>26</v>
      </c>
      <c r="D5116" s="68">
        <v>64.12</v>
      </c>
      <c r="E5116" s="3"/>
    </row>
    <row r="5117" spans="1:5" ht="30">
      <c r="A5117" s="59">
        <v>96392</v>
      </c>
      <c r="B5117" s="66" t="s">
        <v>5240</v>
      </c>
      <c r="C5117" s="67" t="s">
        <v>26</v>
      </c>
      <c r="D5117" s="68">
        <v>85.64</v>
      </c>
      <c r="E5117" s="3"/>
    </row>
    <row r="5118" spans="1:5" ht="30">
      <c r="A5118" s="59">
        <v>96396</v>
      </c>
      <c r="B5118" s="63" t="s">
        <v>5241</v>
      </c>
      <c r="C5118" s="64" t="s">
        <v>26</v>
      </c>
      <c r="D5118" s="65">
        <v>135.69999999999999</v>
      </c>
      <c r="E5118" s="3"/>
    </row>
    <row r="5119" spans="1:5" ht="30">
      <c r="A5119" s="59">
        <v>96397</v>
      </c>
      <c r="B5119" s="63" t="s">
        <v>5242</v>
      </c>
      <c r="C5119" s="64" t="s">
        <v>26</v>
      </c>
      <c r="D5119" s="65">
        <v>167.36</v>
      </c>
      <c r="E5119" s="3"/>
    </row>
    <row r="5120" spans="1:5" ht="30">
      <c r="A5120" s="59">
        <v>96398</v>
      </c>
      <c r="B5120" s="66" t="s">
        <v>5243</v>
      </c>
      <c r="C5120" s="67" t="s">
        <v>26</v>
      </c>
      <c r="D5120" s="68">
        <v>180.82</v>
      </c>
      <c r="E5120" s="3"/>
    </row>
    <row r="5121" spans="1:5" ht="30">
      <c r="A5121" s="59">
        <v>96399</v>
      </c>
      <c r="B5121" s="63" t="s">
        <v>5244</v>
      </c>
      <c r="C5121" s="64" t="s">
        <v>26</v>
      </c>
      <c r="D5121" s="65">
        <v>112.61</v>
      </c>
      <c r="E5121" s="3"/>
    </row>
    <row r="5122" spans="1:5" ht="30">
      <c r="A5122" s="59">
        <v>96400</v>
      </c>
      <c r="B5122" s="66" t="s">
        <v>5245</v>
      </c>
      <c r="C5122" s="67" t="s">
        <v>26</v>
      </c>
      <c r="D5122" s="68">
        <v>122.68</v>
      </c>
      <c r="E5122" s="3"/>
    </row>
    <row r="5123" spans="1:5">
      <c r="A5123" s="59">
        <v>96401</v>
      </c>
      <c r="B5123" s="66" t="s">
        <v>5246</v>
      </c>
      <c r="C5123" s="67" t="s">
        <v>79</v>
      </c>
      <c r="D5123" s="68">
        <v>4.59</v>
      </c>
      <c r="E5123" s="3"/>
    </row>
    <row r="5124" spans="1:5">
      <c r="A5124" s="59">
        <v>96402</v>
      </c>
      <c r="B5124" s="66" t="s">
        <v>5247</v>
      </c>
      <c r="C5124" s="67" t="s">
        <v>79</v>
      </c>
      <c r="D5124" s="68">
        <v>2.61</v>
      </c>
      <c r="E5124" s="3"/>
    </row>
    <row r="5125" spans="1:5" ht="30">
      <c r="A5125" s="59">
        <v>72799</v>
      </c>
      <c r="B5125" s="63" t="s">
        <v>5248</v>
      </c>
      <c r="C5125" s="64" t="s">
        <v>79</v>
      </c>
      <c r="D5125" s="65">
        <v>78.260000000000005</v>
      </c>
      <c r="E5125" s="3"/>
    </row>
    <row r="5126" spans="1:5">
      <c r="A5126" s="59">
        <v>72942</v>
      </c>
      <c r="B5126" s="66" t="s">
        <v>884</v>
      </c>
      <c r="C5126" s="67" t="s">
        <v>79</v>
      </c>
      <c r="D5126" s="68">
        <v>1.28</v>
      </c>
      <c r="E5126" s="3"/>
    </row>
    <row r="5127" spans="1:5">
      <c r="A5127" s="59">
        <v>72943</v>
      </c>
      <c r="B5127" s="63" t="s">
        <v>885</v>
      </c>
      <c r="C5127" s="64" t="s">
        <v>79</v>
      </c>
      <c r="D5127" s="65">
        <v>1.43</v>
      </c>
      <c r="E5127" s="3"/>
    </row>
    <row r="5128" spans="1:5">
      <c r="A5128" s="59">
        <v>72972</v>
      </c>
      <c r="B5128" s="66" t="s">
        <v>886</v>
      </c>
      <c r="C5128" s="67" t="s">
        <v>79</v>
      </c>
      <c r="D5128" s="68">
        <v>0.78</v>
      </c>
      <c r="E5128" s="3"/>
    </row>
    <row r="5129" spans="1:5">
      <c r="A5129" s="59">
        <v>72973</v>
      </c>
      <c r="B5129" s="63" t="s">
        <v>887</v>
      </c>
      <c r="C5129" s="64" t="s">
        <v>30</v>
      </c>
      <c r="D5129" s="65">
        <v>1.46</v>
      </c>
      <c r="E5129" s="3"/>
    </row>
    <row r="5130" spans="1:5">
      <c r="A5130" s="59">
        <v>72974</v>
      </c>
      <c r="B5130" s="63" t="s">
        <v>888</v>
      </c>
      <c r="C5130" s="64" t="s">
        <v>79</v>
      </c>
      <c r="D5130" s="65">
        <v>4.87</v>
      </c>
      <c r="E5130" s="3"/>
    </row>
    <row r="5131" spans="1:5">
      <c r="A5131" s="59">
        <v>72975</v>
      </c>
      <c r="B5131" s="63" t="s">
        <v>889</v>
      </c>
      <c r="C5131" s="64" t="s">
        <v>79</v>
      </c>
      <c r="D5131" s="65">
        <v>0.54</v>
      </c>
      <c r="E5131" s="3"/>
    </row>
    <row r="5132" spans="1:5" ht="30">
      <c r="A5132" s="59">
        <v>72978</v>
      </c>
      <c r="B5132" s="66" t="s">
        <v>5249</v>
      </c>
      <c r="C5132" s="67" t="s">
        <v>30</v>
      </c>
      <c r="D5132" s="68">
        <v>4.87</v>
      </c>
      <c r="E5132" s="3"/>
    </row>
    <row r="5133" spans="1:5" ht="30">
      <c r="A5133" s="59">
        <v>72979</v>
      </c>
      <c r="B5133" s="63" t="s">
        <v>5250</v>
      </c>
      <c r="C5133" s="64" t="s">
        <v>79</v>
      </c>
      <c r="D5133" s="65">
        <v>9.31</v>
      </c>
      <c r="E5133" s="3"/>
    </row>
    <row r="5134" spans="1:5" ht="30">
      <c r="A5134" s="59" t="s">
        <v>1678</v>
      </c>
      <c r="B5134" s="63" t="s">
        <v>890</v>
      </c>
      <c r="C5134" s="64" t="s">
        <v>79</v>
      </c>
      <c r="D5134" s="65">
        <v>3.47</v>
      </c>
      <c r="E5134" s="3"/>
    </row>
    <row r="5135" spans="1:5">
      <c r="A5135" s="59" t="s">
        <v>1679</v>
      </c>
      <c r="B5135" s="66" t="s">
        <v>5251</v>
      </c>
      <c r="C5135" s="67" t="s">
        <v>26</v>
      </c>
      <c r="D5135" s="68">
        <v>661.34</v>
      </c>
      <c r="E5135" s="3"/>
    </row>
    <row r="5136" spans="1:5">
      <c r="A5136" s="59" t="s">
        <v>1680</v>
      </c>
      <c r="B5136" s="63" t="s">
        <v>5252</v>
      </c>
      <c r="C5136" s="64" t="s">
        <v>26</v>
      </c>
      <c r="D5136" s="65">
        <v>509.01</v>
      </c>
      <c r="E5136" s="3"/>
    </row>
    <row r="5137" spans="1:5">
      <c r="A5137" s="59">
        <v>92391</v>
      </c>
      <c r="B5137" s="63" t="s">
        <v>891</v>
      </c>
      <c r="C5137" s="64" t="s">
        <v>79</v>
      </c>
      <c r="D5137" s="65">
        <v>54.71</v>
      </c>
      <c r="E5137" s="3"/>
    </row>
    <row r="5138" spans="1:5">
      <c r="A5138" s="59">
        <v>92392</v>
      </c>
      <c r="B5138" s="63" t="s">
        <v>892</v>
      </c>
      <c r="C5138" s="64" t="s">
        <v>79</v>
      </c>
      <c r="D5138" s="65">
        <v>57.36</v>
      </c>
      <c r="E5138" s="3"/>
    </row>
    <row r="5139" spans="1:5">
      <c r="A5139" s="59">
        <v>92393</v>
      </c>
      <c r="B5139" s="63" t="s">
        <v>893</v>
      </c>
      <c r="C5139" s="64" t="s">
        <v>79</v>
      </c>
      <c r="D5139" s="65">
        <v>49.46</v>
      </c>
      <c r="E5139" s="3"/>
    </row>
    <row r="5140" spans="1:5">
      <c r="A5140" s="59">
        <v>92394</v>
      </c>
      <c r="B5140" s="63" t="s">
        <v>894</v>
      </c>
      <c r="C5140" s="64" t="s">
        <v>79</v>
      </c>
      <c r="D5140" s="65">
        <v>53.15</v>
      </c>
      <c r="E5140" s="3"/>
    </row>
    <row r="5141" spans="1:5">
      <c r="A5141" s="59">
        <v>92395</v>
      </c>
      <c r="B5141" s="66" t="s">
        <v>895</v>
      </c>
      <c r="C5141" s="67" t="s">
        <v>79</v>
      </c>
      <c r="D5141" s="68">
        <v>66.8</v>
      </c>
      <c r="E5141" s="3"/>
    </row>
    <row r="5142" spans="1:5" ht="30">
      <c r="A5142" s="59">
        <v>92396</v>
      </c>
      <c r="B5142" s="63" t="s">
        <v>5253</v>
      </c>
      <c r="C5142" s="64" t="s">
        <v>79</v>
      </c>
      <c r="D5142" s="65">
        <v>59.2</v>
      </c>
      <c r="E5142" s="3"/>
    </row>
    <row r="5143" spans="1:5" ht="30">
      <c r="A5143" s="59">
        <v>92397</v>
      </c>
      <c r="B5143" s="66" t="s">
        <v>5254</v>
      </c>
      <c r="C5143" s="67" t="s">
        <v>79</v>
      </c>
      <c r="D5143" s="68">
        <v>48.95</v>
      </c>
      <c r="E5143" s="3"/>
    </row>
    <row r="5144" spans="1:5" ht="30">
      <c r="A5144" s="59">
        <v>92398</v>
      </c>
      <c r="B5144" s="66" t="s">
        <v>5255</v>
      </c>
      <c r="C5144" s="67" t="s">
        <v>79</v>
      </c>
      <c r="D5144" s="68">
        <v>57.14</v>
      </c>
      <c r="E5144" s="3"/>
    </row>
    <row r="5145" spans="1:5">
      <c r="A5145" s="59">
        <v>92399</v>
      </c>
      <c r="B5145" s="63" t="s">
        <v>896</v>
      </c>
      <c r="C5145" s="64" t="s">
        <v>79</v>
      </c>
      <c r="D5145" s="65">
        <v>58.24</v>
      </c>
      <c r="E5145" s="3"/>
    </row>
    <row r="5146" spans="1:5" ht="30">
      <c r="A5146" s="59">
        <v>92400</v>
      </c>
      <c r="B5146" s="63" t="s">
        <v>5256</v>
      </c>
      <c r="C5146" s="64" t="s">
        <v>79</v>
      </c>
      <c r="D5146" s="65">
        <v>67.010000000000005</v>
      </c>
      <c r="E5146" s="3"/>
    </row>
    <row r="5147" spans="1:5">
      <c r="A5147" s="59">
        <v>92401</v>
      </c>
      <c r="B5147" s="66" t="s">
        <v>897</v>
      </c>
      <c r="C5147" s="67" t="s">
        <v>79</v>
      </c>
      <c r="D5147" s="68">
        <v>68.17</v>
      </c>
      <c r="E5147" s="3"/>
    </row>
    <row r="5148" spans="1:5">
      <c r="A5148" s="59">
        <v>92402</v>
      </c>
      <c r="B5148" s="66" t="s">
        <v>5257</v>
      </c>
      <c r="C5148" s="67" t="s">
        <v>79</v>
      </c>
      <c r="D5148" s="68">
        <v>58.89</v>
      </c>
      <c r="E5148" s="3"/>
    </row>
    <row r="5149" spans="1:5" ht="30">
      <c r="A5149" s="59">
        <v>92403</v>
      </c>
      <c r="B5149" s="63" t="s">
        <v>5258</v>
      </c>
      <c r="C5149" s="64" t="s">
        <v>79</v>
      </c>
      <c r="D5149" s="65">
        <v>48.6</v>
      </c>
      <c r="E5149" s="3"/>
    </row>
    <row r="5150" spans="1:5" ht="30">
      <c r="A5150" s="59">
        <v>92404</v>
      </c>
      <c r="B5150" s="66" t="s">
        <v>5259</v>
      </c>
      <c r="C5150" s="67" t="s">
        <v>79</v>
      </c>
      <c r="D5150" s="68">
        <v>56.31</v>
      </c>
      <c r="E5150" s="3"/>
    </row>
    <row r="5151" spans="1:5">
      <c r="A5151" s="59">
        <v>92405</v>
      </c>
      <c r="B5151" s="66" t="s">
        <v>5260</v>
      </c>
      <c r="C5151" s="67" t="s">
        <v>79</v>
      </c>
      <c r="D5151" s="68">
        <v>57.37</v>
      </c>
      <c r="E5151" s="3"/>
    </row>
    <row r="5152" spans="1:5" ht="30">
      <c r="A5152" s="59">
        <v>92406</v>
      </c>
      <c r="B5152" s="63" t="s">
        <v>5261</v>
      </c>
      <c r="C5152" s="64" t="s">
        <v>79</v>
      </c>
      <c r="D5152" s="65">
        <v>68.34</v>
      </c>
      <c r="E5152" s="3"/>
    </row>
    <row r="5153" spans="1:5">
      <c r="A5153" s="59">
        <v>92407</v>
      </c>
      <c r="B5153" s="66" t="s">
        <v>5262</v>
      </c>
      <c r="C5153" s="67" t="s">
        <v>79</v>
      </c>
      <c r="D5153" s="68">
        <v>69.5</v>
      </c>
      <c r="E5153" s="3"/>
    </row>
    <row r="5154" spans="1:5">
      <c r="A5154" s="59">
        <v>93679</v>
      </c>
      <c r="B5154" s="66" t="s">
        <v>5263</v>
      </c>
      <c r="C5154" s="67" t="s">
        <v>79</v>
      </c>
      <c r="D5154" s="68">
        <v>64.25</v>
      </c>
      <c r="E5154" s="3"/>
    </row>
    <row r="5155" spans="1:5" ht="30">
      <c r="A5155" s="59">
        <v>93680</v>
      </c>
      <c r="B5155" s="63" t="s">
        <v>5264</v>
      </c>
      <c r="C5155" s="64" t="s">
        <v>79</v>
      </c>
      <c r="D5155" s="65">
        <v>53.78</v>
      </c>
      <c r="E5155" s="3"/>
    </row>
    <row r="5156" spans="1:5" ht="30">
      <c r="A5156" s="59">
        <v>93681</v>
      </c>
      <c r="B5156" s="66" t="s">
        <v>5265</v>
      </c>
      <c r="C5156" s="67" t="s">
        <v>79</v>
      </c>
      <c r="D5156" s="68">
        <v>64.62</v>
      </c>
      <c r="E5156" s="3"/>
    </row>
    <row r="5157" spans="1:5">
      <c r="A5157" s="59">
        <v>93682</v>
      </c>
      <c r="B5157" s="63" t="s">
        <v>898</v>
      </c>
      <c r="C5157" s="64" t="s">
        <v>79</v>
      </c>
      <c r="D5157" s="65">
        <v>65.8</v>
      </c>
      <c r="E5157" s="3"/>
    </row>
    <row r="5158" spans="1:5">
      <c r="A5158" s="59">
        <v>97114</v>
      </c>
      <c r="B5158" s="63" t="s">
        <v>6063</v>
      </c>
      <c r="C5158" s="64" t="s">
        <v>30</v>
      </c>
      <c r="D5158" s="65">
        <v>0.32</v>
      </c>
      <c r="E5158" s="3"/>
    </row>
    <row r="5159" spans="1:5">
      <c r="A5159" s="59">
        <v>97115</v>
      </c>
      <c r="B5159" s="63" t="s">
        <v>6064</v>
      </c>
      <c r="C5159" s="64" t="s">
        <v>49</v>
      </c>
      <c r="D5159" s="65">
        <v>38.06</v>
      </c>
      <c r="E5159" s="3"/>
    </row>
    <row r="5160" spans="1:5" ht="30">
      <c r="A5160" s="59">
        <v>97120</v>
      </c>
      <c r="B5160" s="66" t="s">
        <v>6065</v>
      </c>
      <c r="C5160" s="67" t="s">
        <v>49</v>
      </c>
      <c r="D5160" s="68">
        <v>6.75</v>
      </c>
      <c r="E5160" s="3"/>
    </row>
    <row r="5161" spans="1:5">
      <c r="A5161" s="59">
        <v>97802</v>
      </c>
      <c r="B5161" s="63" t="s">
        <v>6685</v>
      </c>
      <c r="C5161" s="64" t="s">
        <v>79</v>
      </c>
      <c r="D5161" s="65">
        <v>3.05</v>
      </c>
      <c r="E5161" s="3"/>
    </row>
    <row r="5162" spans="1:5" ht="30">
      <c r="A5162" s="59">
        <v>97803</v>
      </c>
      <c r="B5162" s="66" t="s">
        <v>6686</v>
      </c>
      <c r="C5162" s="67" t="s">
        <v>79</v>
      </c>
      <c r="D5162" s="68">
        <v>3.6</v>
      </c>
      <c r="E5162" s="3"/>
    </row>
    <row r="5163" spans="1:5">
      <c r="A5163" s="59">
        <v>97805</v>
      </c>
      <c r="B5163" s="63" t="s">
        <v>6687</v>
      </c>
      <c r="C5163" s="64" t="s">
        <v>79</v>
      </c>
      <c r="D5163" s="65">
        <v>6.81</v>
      </c>
      <c r="E5163" s="3"/>
    </row>
    <row r="5164" spans="1:5" ht="30">
      <c r="A5164" s="59">
        <v>97806</v>
      </c>
      <c r="B5164" s="63" t="s">
        <v>6688</v>
      </c>
      <c r="C5164" s="64" t="s">
        <v>79</v>
      </c>
      <c r="D5164" s="65">
        <v>8.1199999999999992</v>
      </c>
      <c r="E5164" s="3"/>
    </row>
    <row r="5165" spans="1:5" ht="30">
      <c r="A5165" s="59">
        <v>97807</v>
      </c>
      <c r="B5165" s="66" t="s">
        <v>6689</v>
      </c>
      <c r="C5165" s="67" t="s">
        <v>79</v>
      </c>
      <c r="D5165" s="68">
        <v>9.5299999999999994</v>
      </c>
      <c r="E5165" s="3"/>
    </row>
    <row r="5166" spans="1:5">
      <c r="A5166" s="59">
        <v>97809</v>
      </c>
      <c r="B5166" s="66" t="s">
        <v>6690</v>
      </c>
      <c r="C5166" s="67" t="s">
        <v>79</v>
      </c>
      <c r="D5166" s="68">
        <v>12.32</v>
      </c>
      <c r="E5166" s="3"/>
    </row>
    <row r="5167" spans="1:5" ht="30">
      <c r="A5167" s="59">
        <v>97810</v>
      </c>
      <c r="B5167" s="66" t="s">
        <v>6691</v>
      </c>
      <c r="C5167" s="67" t="s">
        <v>79</v>
      </c>
      <c r="D5167" s="68">
        <v>13.62</v>
      </c>
      <c r="E5167" s="3"/>
    </row>
    <row r="5168" spans="1:5" ht="30">
      <c r="A5168" s="59">
        <v>97811</v>
      </c>
      <c r="B5168" s="66" t="s">
        <v>6692</v>
      </c>
      <c r="C5168" s="67" t="s">
        <v>79</v>
      </c>
      <c r="D5168" s="68">
        <v>15.06</v>
      </c>
      <c r="E5168" s="3"/>
    </row>
    <row r="5169" spans="1:5">
      <c r="A5169" s="59">
        <v>97813</v>
      </c>
      <c r="B5169" s="63" t="s">
        <v>6693</v>
      </c>
      <c r="C5169" s="64" t="s">
        <v>79</v>
      </c>
      <c r="D5169" s="65">
        <v>3.2</v>
      </c>
      <c r="E5169" s="3"/>
    </row>
    <row r="5170" spans="1:5" ht="30">
      <c r="A5170" s="59">
        <v>97814</v>
      </c>
      <c r="B5170" s="63" t="s">
        <v>6694</v>
      </c>
      <c r="C5170" s="64" t="s">
        <v>79</v>
      </c>
      <c r="D5170" s="65">
        <v>3.75</v>
      </c>
      <c r="E5170" s="3"/>
    </row>
    <row r="5171" spans="1:5">
      <c r="A5171" s="59">
        <v>97816</v>
      </c>
      <c r="B5171" s="66" t="s">
        <v>6695</v>
      </c>
      <c r="C5171" s="67" t="s">
        <v>79</v>
      </c>
      <c r="D5171" s="68">
        <v>7.27</v>
      </c>
      <c r="E5171" s="3"/>
    </row>
    <row r="5172" spans="1:5" ht="30">
      <c r="A5172" s="59">
        <v>97817</v>
      </c>
      <c r="B5172" s="66" t="s">
        <v>6696</v>
      </c>
      <c r="C5172" s="67" t="s">
        <v>79</v>
      </c>
      <c r="D5172" s="68">
        <v>8.58</v>
      </c>
      <c r="E5172" s="3"/>
    </row>
    <row r="5173" spans="1:5" ht="30">
      <c r="A5173" s="59">
        <v>97818</v>
      </c>
      <c r="B5173" s="66" t="s">
        <v>6697</v>
      </c>
      <c r="C5173" s="67" t="s">
        <v>79</v>
      </c>
      <c r="D5173" s="68">
        <v>10.18</v>
      </c>
      <c r="E5173" s="3"/>
    </row>
    <row r="5174" spans="1:5">
      <c r="A5174" s="59">
        <v>97820</v>
      </c>
      <c r="B5174" s="63" t="s">
        <v>6698</v>
      </c>
      <c r="C5174" s="64" t="s">
        <v>79</v>
      </c>
      <c r="D5174" s="65">
        <v>13.26</v>
      </c>
      <c r="E5174" s="3"/>
    </row>
    <row r="5175" spans="1:5" ht="30">
      <c r="A5175" s="59">
        <v>97821</v>
      </c>
      <c r="B5175" s="66" t="s">
        <v>6699</v>
      </c>
      <c r="C5175" s="67" t="s">
        <v>79</v>
      </c>
      <c r="D5175" s="68">
        <v>14.55</v>
      </c>
      <c r="E5175" s="3"/>
    </row>
    <row r="5176" spans="1:5" ht="30">
      <c r="A5176" s="59">
        <v>97822</v>
      </c>
      <c r="B5176" s="63" t="s">
        <v>6700</v>
      </c>
      <c r="C5176" s="64" t="s">
        <v>79</v>
      </c>
      <c r="D5176" s="65">
        <v>16.18</v>
      </c>
      <c r="E5176" s="3"/>
    </row>
    <row r="5177" spans="1:5">
      <c r="A5177" s="59">
        <v>72947</v>
      </c>
      <c r="B5177" s="63" t="s">
        <v>5266</v>
      </c>
      <c r="C5177" s="64" t="s">
        <v>79</v>
      </c>
      <c r="D5177" s="65">
        <v>24.13</v>
      </c>
      <c r="E5177" s="3"/>
    </row>
    <row r="5178" spans="1:5">
      <c r="A5178" s="59">
        <v>83693</v>
      </c>
      <c r="B5178" s="66" t="s">
        <v>899</v>
      </c>
      <c r="C5178" s="67" t="s">
        <v>79</v>
      </c>
      <c r="D5178" s="68">
        <v>3.33</v>
      </c>
      <c r="E5178" s="3"/>
    </row>
    <row r="5179" spans="1:5" ht="30">
      <c r="A5179" s="59" t="s">
        <v>1681</v>
      </c>
      <c r="B5179" s="66" t="s">
        <v>5267</v>
      </c>
      <c r="C5179" s="67" t="s">
        <v>30</v>
      </c>
      <c r="D5179" s="68">
        <v>491.37</v>
      </c>
      <c r="E5179" s="3"/>
    </row>
    <row r="5180" spans="1:5" ht="30">
      <c r="A5180" s="59" t="s">
        <v>1682</v>
      </c>
      <c r="B5180" s="66" t="s">
        <v>900</v>
      </c>
      <c r="C5180" s="67" t="s">
        <v>30</v>
      </c>
      <c r="D5180" s="68">
        <v>422</v>
      </c>
      <c r="E5180" s="3"/>
    </row>
    <row r="5181" spans="1:5" ht="30">
      <c r="A5181" s="59" t="s">
        <v>1683</v>
      </c>
      <c r="B5181" s="63" t="s">
        <v>5268</v>
      </c>
      <c r="C5181" s="64" t="s">
        <v>79</v>
      </c>
      <c r="D5181" s="65">
        <v>4.8499999999999996</v>
      </c>
      <c r="E5181" s="3"/>
    </row>
    <row r="5182" spans="1:5">
      <c r="A5182" s="59">
        <v>72962</v>
      </c>
      <c r="B5182" s="63" t="s">
        <v>901</v>
      </c>
      <c r="C5182" s="64" t="s">
        <v>861</v>
      </c>
      <c r="D5182" s="65">
        <v>234.46</v>
      </c>
      <c r="E5182" s="3"/>
    </row>
    <row r="5183" spans="1:5">
      <c r="A5183" s="59">
        <v>72963</v>
      </c>
      <c r="B5183" s="63" t="s">
        <v>902</v>
      </c>
      <c r="C5183" s="64" t="s">
        <v>861</v>
      </c>
      <c r="D5183" s="65">
        <v>199.93</v>
      </c>
      <c r="E5183" s="3"/>
    </row>
    <row r="5184" spans="1:5" ht="30">
      <c r="A5184" s="59">
        <v>95990</v>
      </c>
      <c r="B5184" s="66" t="s">
        <v>6701</v>
      </c>
      <c r="C5184" s="67" t="s">
        <v>26</v>
      </c>
      <c r="D5184" s="68">
        <v>711.82</v>
      </c>
      <c r="E5184" s="3"/>
    </row>
    <row r="5185" spans="1:5" ht="30">
      <c r="A5185" s="59">
        <v>95992</v>
      </c>
      <c r="B5185" s="63" t="s">
        <v>6702</v>
      </c>
      <c r="C5185" s="64" t="s">
        <v>26</v>
      </c>
      <c r="D5185" s="65">
        <v>658.75</v>
      </c>
      <c r="E5185" s="3"/>
    </row>
    <row r="5186" spans="1:5" ht="30">
      <c r="A5186" s="59">
        <v>95993</v>
      </c>
      <c r="B5186" s="63" t="s">
        <v>6703</v>
      </c>
      <c r="C5186" s="64" t="s">
        <v>26</v>
      </c>
      <c r="D5186" s="65">
        <v>682.22</v>
      </c>
      <c r="E5186" s="3"/>
    </row>
    <row r="5187" spans="1:5" ht="30">
      <c r="A5187" s="59">
        <v>95994</v>
      </c>
      <c r="B5187" s="63" t="s">
        <v>6704</v>
      </c>
      <c r="C5187" s="64" t="s">
        <v>26</v>
      </c>
      <c r="D5187" s="65">
        <v>637.42999999999995</v>
      </c>
      <c r="E5187" s="3"/>
    </row>
    <row r="5188" spans="1:5" ht="30">
      <c r="A5188" s="59">
        <v>95995</v>
      </c>
      <c r="B5188" s="63" t="s">
        <v>6705</v>
      </c>
      <c r="C5188" s="64" t="s">
        <v>26</v>
      </c>
      <c r="D5188" s="65">
        <v>663.84</v>
      </c>
      <c r="E5188" s="3"/>
    </row>
    <row r="5189" spans="1:5" ht="30">
      <c r="A5189" s="59">
        <v>95996</v>
      </c>
      <c r="B5189" s="66" t="s">
        <v>6706</v>
      </c>
      <c r="C5189" s="67" t="s">
        <v>26</v>
      </c>
      <c r="D5189" s="68">
        <v>624.15</v>
      </c>
      <c r="E5189" s="3"/>
    </row>
    <row r="5190" spans="1:5" ht="30">
      <c r="A5190" s="59">
        <v>95997</v>
      </c>
      <c r="B5190" s="63" t="s">
        <v>6707</v>
      </c>
      <c r="C5190" s="64" t="s">
        <v>26</v>
      </c>
      <c r="D5190" s="65">
        <v>652.54999999999995</v>
      </c>
      <c r="E5190" s="3"/>
    </row>
    <row r="5191" spans="1:5" ht="30">
      <c r="A5191" s="59">
        <v>95998</v>
      </c>
      <c r="B5191" s="66" t="s">
        <v>6708</v>
      </c>
      <c r="C5191" s="67" t="s">
        <v>26</v>
      </c>
      <c r="D5191" s="68">
        <v>616.02</v>
      </c>
      <c r="E5191" s="3"/>
    </row>
    <row r="5192" spans="1:5" ht="30">
      <c r="A5192" s="59">
        <v>95999</v>
      </c>
      <c r="B5192" s="66" t="s">
        <v>6709</v>
      </c>
      <c r="C5192" s="67" t="s">
        <v>26</v>
      </c>
      <c r="D5192" s="68">
        <v>644.48</v>
      </c>
      <c r="E5192" s="3"/>
    </row>
    <row r="5193" spans="1:5" ht="30">
      <c r="A5193" s="59">
        <v>96000</v>
      </c>
      <c r="B5193" s="63" t="s">
        <v>6710</v>
      </c>
      <c r="C5193" s="64" t="s">
        <v>26</v>
      </c>
      <c r="D5193" s="65">
        <v>610.24</v>
      </c>
      <c r="E5193" s="3"/>
    </row>
    <row r="5194" spans="1:5">
      <c r="A5194" s="59">
        <v>96001</v>
      </c>
      <c r="B5194" s="66" t="s">
        <v>6711</v>
      </c>
      <c r="C5194" s="67" t="s">
        <v>79</v>
      </c>
      <c r="D5194" s="68">
        <v>4.5999999999999996</v>
      </c>
      <c r="E5194" s="3"/>
    </row>
    <row r="5195" spans="1:5">
      <c r="A5195" s="59">
        <v>96002</v>
      </c>
      <c r="B5195" s="63" t="s">
        <v>6712</v>
      </c>
      <c r="C5195" s="64" t="s">
        <v>79</v>
      </c>
      <c r="D5195" s="65">
        <v>5.32</v>
      </c>
      <c r="E5195" s="3"/>
    </row>
    <row r="5196" spans="1:5">
      <c r="A5196" s="59">
        <v>96393</v>
      </c>
      <c r="B5196" s="66" t="s">
        <v>5269</v>
      </c>
      <c r="C5196" s="67" t="s">
        <v>26</v>
      </c>
      <c r="D5196" s="68">
        <v>130.09</v>
      </c>
      <c r="E5196" s="3"/>
    </row>
    <row r="5197" spans="1:5">
      <c r="A5197" s="59">
        <v>96394</v>
      </c>
      <c r="B5197" s="63" t="s">
        <v>5270</v>
      </c>
      <c r="C5197" s="64" t="s">
        <v>26</v>
      </c>
      <c r="D5197" s="65">
        <v>161.11000000000001</v>
      </c>
      <c r="E5197" s="3"/>
    </row>
    <row r="5198" spans="1:5">
      <c r="A5198" s="59">
        <v>96395</v>
      </c>
      <c r="B5198" s="63" t="s">
        <v>5271</v>
      </c>
      <c r="C5198" s="64" t="s">
        <v>26</v>
      </c>
      <c r="D5198" s="65">
        <v>175.25</v>
      </c>
      <c r="E5198" s="3"/>
    </row>
    <row r="5199" spans="1:5">
      <c r="A5199" s="59">
        <v>73445</v>
      </c>
      <c r="B5199" s="66" t="s">
        <v>5272</v>
      </c>
      <c r="C5199" s="67" t="s">
        <v>79</v>
      </c>
      <c r="D5199" s="68">
        <v>8.19</v>
      </c>
      <c r="E5199" s="3"/>
    </row>
    <row r="5200" spans="1:5">
      <c r="A5200" s="59">
        <v>73446</v>
      </c>
      <c r="B5200" s="66" t="s">
        <v>903</v>
      </c>
      <c r="C5200" s="67" t="s">
        <v>79</v>
      </c>
      <c r="D5200" s="68">
        <v>18.350000000000001</v>
      </c>
      <c r="E5200" s="3"/>
    </row>
    <row r="5201" spans="1:5">
      <c r="A5201" s="59" t="s">
        <v>1684</v>
      </c>
      <c r="B5201" s="63" t="s">
        <v>904</v>
      </c>
      <c r="C5201" s="64" t="s">
        <v>79</v>
      </c>
      <c r="D5201" s="65">
        <v>16.04</v>
      </c>
      <c r="E5201" s="3"/>
    </row>
    <row r="5202" spans="1:5">
      <c r="A5202" s="59" t="s">
        <v>1685</v>
      </c>
      <c r="B5202" s="63" t="s">
        <v>905</v>
      </c>
      <c r="C5202" s="64" t="s">
        <v>79</v>
      </c>
      <c r="D5202" s="65">
        <v>20.12</v>
      </c>
      <c r="E5202" s="3"/>
    </row>
    <row r="5203" spans="1:5">
      <c r="A5203" s="59">
        <v>79462</v>
      </c>
      <c r="B5203" s="63" t="s">
        <v>906</v>
      </c>
      <c r="C5203" s="64" t="s">
        <v>79</v>
      </c>
      <c r="D5203" s="65">
        <v>52.43</v>
      </c>
      <c r="E5203" s="3"/>
    </row>
    <row r="5204" spans="1:5">
      <c r="A5204" s="59" t="s">
        <v>1686</v>
      </c>
      <c r="B5204" s="66" t="s">
        <v>5273</v>
      </c>
      <c r="C5204" s="67" t="s">
        <v>79</v>
      </c>
      <c r="D5204" s="68">
        <v>11.23</v>
      </c>
      <c r="E5204" s="3"/>
    </row>
    <row r="5205" spans="1:5">
      <c r="A5205" s="59">
        <v>84651</v>
      </c>
      <c r="B5205" s="66" t="s">
        <v>907</v>
      </c>
      <c r="C5205" s="67" t="s">
        <v>79</v>
      </c>
      <c r="D5205" s="68">
        <v>8.99</v>
      </c>
      <c r="E5205" s="3"/>
    </row>
    <row r="5206" spans="1:5" ht="30">
      <c r="A5206" s="59">
        <v>88411</v>
      </c>
      <c r="B5206" s="63" t="s">
        <v>5274</v>
      </c>
      <c r="C5206" s="64" t="s">
        <v>79</v>
      </c>
      <c r="D5206" s="65">
        <v>2.19</v>
      </c>
      <c r="E5206" s="3"/>
    </row>
    <row r="5207" spans="1:5" ht="30">
      <c r="A5207" s="59">
        <v>88412</v>
      </c>
      <c r="B5207" s="63" t="s">
        <v>5275</v>
      </c>
      <c r="C5207" s="64" t="s">
        <v>79</v>
      </c>
      <c r="D5207" s="65">
        <v>1.66</v>
      </c>
      <c r="E5207" s="3"/>
    </row>
    <row r="5208" spans="1:5" ht="30">
      <c r="A5208" s="59">
        <v>88413</v>
      </c>
      <c r="B5208" s="66" t="s">
        <v>908</v>
      </c>
      <c r="C5208" s="67" t="s">
        <v>79</v>
      </c>
      <c r="D5208" s="68">
        <v>3.25</v>
      </c>
      <c r="E5208" s="3"/>
    </row>
    <row r="5209" spans="1:5" ht="30">
      <c r="A5209" s="59">
        <v>88414</v>
      </c>
      <c r="B5209" s="66" t="s">
        <v>909</v>
      </c>
      <c r="C5209" s="67" t="s">
        <v>79</v>
      </c>
      <c r="D5209" s="68">
        <v>3.59</v>
      </c>
      <c r="E5209" s="3"/>
    </row>
    <row r="5210" spans="1:5">
      <c r="A5210" s="59">
        <v>88415</v>
      </c>
      <c r="B5210" s="66" t="s">
        <v>5276</v>
      </c>
      <c r="C5210" s="67" t="s">
        <v>79</v>
      </c>
      <c r="D5210" s="68">
        <v>2.36</v>
      </c>
      <c r="E5210" s="3"/>
    </row>
    <row r="5211" spans="1:5" ht="30">
      <c r="A5211" s="59">
        <v>88416</v>
      </c>
      <c r="B5211" s="63" t="s">
        <v>5277</v>
      </c>
      <c r="C5211" s="64" t="s">
        <v>79</v>
      </c>
      <c r="D5211" s="65">
        <v>15.44</v>
      </c>
      <c r="E5211" s="3"/>
    </row>
    <row r="5212" spans="1:5" ht="30">
      <c r="A5212" s="59">
        <v>88417</v>
      </c>
      <c r="B5212" s="63" t="s">
        <v>5278</v>
      </c>
      <c r="C5212" s="64" t="s">
        <v>79</v>
      </c>
      <c r="D5212" s="65">
        <v>13.57</v>
      </c>
      <c r="E5212" s="3"/>
    </row>
    <row r="5213" spans="1:5" ht="30">
      <c r="A5213" s="59">
        <v>88420</v>
      </c>
      <c r="B5213" s="66" t="s">
        <v>5279</v>
      </c>
      <c r="C5213" s="67" t="s">
        <v>79</v>
      </c>
      <c r="D5213" s="68">
        <v>19.239999999999998</v>
      </c>
      <c r="E5213" s="3"/>
    </row>
    <row r="5214" spans="1:5" ht="30">
      <c r="A5214" s="59">
        <v>88421</v>
      </c>
      <c r="B5214" s="66" t="s">
        <v>5280</v>
      </c>
      <c r="C5214" s="67" t="s">
        <v>79</v>
      </c>
      <c r="D5214" s="68">
        <v>20.43</v>
      </c>
      <c r="E5214" s="3"/>
    </row>
    <row r="5215" spans="1:5">
      <c r="A5215" s="59">
        <v>88423</v>
      </c>
      <c r="B5215" s="63" t="s">
        <v>910</v>
      </c>
      <c r="C5215" s="64" t="s">
        <v>79</v>
      </c>
      <c r="D5215" s="65">
        <v>16.03</v>
      </c>
      <c r="E5215" s="3"/>
    </row>
    <row r="5216" spans="1:5" ht="30">
      <c r="A5216" s="59">
        <v>88424</v>
      </c>
      <c r="B5216" s="66" t="s">
        <v>5281</v>
      </c>
      <c r="C5216" s="67" t="s">
        <v>79</v>
      </c>
      <c r="D5216" s="68">
        <v>18.03</v>
      </c>
      <c r="E5216" s="3"/>
    </row>
    <row r="5217" spans="1:5" ht="30">
      <c r="A5217" s="59">
        <v>88426</v>
      </c>
      <c r="B5217" s="63" t="s">
        <v>5282</v>
      </c>
      <c r="C5217" s="64" t="s">
        <v>79</v>
      </c>
      <c r="D5217" s="65">
        <v>14.78</v>
      </c>
      <c r="E5217" s="3"/>
    </row>
    <row r="5218" spans="1:5" ht="30">
      <c r="A5218" s="59">
        <v>88428</v>
      </c>
      <c r="B5218" s="66" t="s">
        <v>5283</v>
      </c>
      <c r="C5218" s="67" t="s">
        <v>79</v>
      </c>
      <c r="D5218" s="68">
        <v>24.55</v>
      </c>
      <c r="E5218" s="3"/>
    </row>
    <row r="5219" spans="1:5" ht="30">
      <c r="A5219" s="59">
        <v>88429</v>
      </c>
      <c r="B5219" s="66" t="s">
        <v>5284</v>
      </c>
      <c r="C5219" s="67" t="s">
        <v>79</v>
      </c>
      <c r="D5219" s="68">
        <v>26.64</v>
      </c>
      <c r="E5219" s="3"/>
    </row>
    <row r="5220" spans="1:5">
      <c r="A5220" s="59">
        <v>88431</v>
      </c>
      <c r="B5220" s="63" t="s">
        <v>911</v>
      </c>
      <c r="C5220" s="64" t="s">
        <v>79</v>
      </c>
      <c r="D5220" s="65">
        <v>19.05</v>
      </c>
      <c r="E5220" s="3"/>
    </row>
    <row r="5221" spans="1:5" ht="30">
      <c r="A5221" s="59">
        <v>88432</v>
      </c>
      <c r="B5221" s="63" t="s">
        <v>912</v>
      </c>
      <c r="C5221" s="64" t="s">
        <v>79</v>
      </c>
      <c r="D5221" s="65">
        <v>13.64</v>
      </c>
      <c r="E5221" s="3"/>
    </row>
    <row r="5222" spans="1:5">
      <c r="A5222" s="59">
        <v>88482</v>
      </c>
      <c r="B5222" s="63" t="s">
        <v>913</v>
      </c>
      <c r="C5222" s="64" t="s">
        <v>79</v>
      </c>
      <c r="D5222" s="65">
        <v>2.97</v>
      </c>
      <c r="E5222" s="3"/>
    </row>
    <row r="5223" spans="1:5">
      <c r="A5223" s="59">
        <v>88483</v>
      </c>
      <c r="B5223" s="66" t="s">
        <v>914</v>
      </c>
      <c r="C5223" s="67" t="s">
        <v>79</v>
      </c>
      <c r="D5223" s="68">
        <v>2.74</v>
      </c>
      <c r="E5223" s="3"/>
    </row>
    <row r="5224" spans="1:5">
      <c r="A5224" s="59">
        <v>88484</v>
      </c>
      <c r="B5224" s="63" t="s">
        <v>915</v>
      </c>
      <c r="C5224" s="64" t="s">
        <v>79</v>
      </c>
      <c r="D5224" s="65">
        <v>2.37</v>
      </c>
      <c r="E5224" s="3"/>
    </row>
    <row r="5225" spans="1:5">
      <c r="A5225" s="59">
        <v>88485</v>
      </c>
      <c r="B5225" s="66" t="s">
        <v>916</v>
      </c>
      <c r="C5225" s="67" t="s">
        <v>79</v>
      </c>
      <c r="D5225" s="68">
        <v>2.06</v>
      </c>
      <c r="E5225" s="3"/>
    </row>
    <row r="5226" spans="1:5">
      <c r="A5226" s="89">
        <v>88486</v>
      </c>
      <c r="B5226" s="66" t="s">
        <v>917</v>
      </c>
      <c r="C5226" s="67" t="s">
        <v>79</v>
      </c>
      <c r="D5226" s="68">
        <v>9.9700000000000006</v>
      </c>
      <c r="E5226" s="3"/>
    </row>
    <row r="5227" spans="1:5">
      <c r="A5227" s="59">
        <v>88487</v>
      </c>
      <c r="B5227" s="66" t="s">
        <v>5285</v>
      </c>
      <c r="C5227" s="67" t="s">
        <v>79</v>
      </c>
      <c r="D5227" s="68">
        <v>8.9700000000000006</v>
      </c>
      <c r="E5227" s="3"/>
    </row>
    <row r="5228" spans="1:5">
      <c r="A5228" s="59">
        <v>88488</v>
      </c>
      <c r="B5228" s="63" t="s">
        <v>5286</v>
      </c>
      <c r="C5228" s="64" t="s">
        <v>79</v>
      </c>
      <c r="D5228" s="65">
        <v>12.76</v>
      </c>
      <c r="E5228" s="3"/>
    </row>
    <row r="5229" spans="1:5">
      <c r="A5229" s="89">
        <v>88489</v>
      </c>
      <c r="B5229" s="63" t="s">
        <v>918</v>
      </c>
      <c r="C5229" s="64" t="s">
        <v>79</v>
      </c>
      <c r="D5229" s="65">
        <v>11.31</v>
      </c>
      <c r="E5229" s="3"/>
    </row>
    <row r="5230" spans="1:5">
      <c r="A5230" s="89">
        <v>88490</v>
      </c>
      <c r="B5230" s="66" t="s">
        <v>5287</v>
      </c>
      <c r="C5230" s="67" t="s">
        <v>79</v>
      </c>
      <c r="D5230" s="68">
        <v>7.41</v>
      </c>
      <c r="E5230" s="3"/>
    </row>
    <row r="5231" spans="1:5">
      <c r="A5231" s="59">
        <v>88491</v>
      </c>
      <c r="B5231" s="66" t="s">
        <v>5288</v>
      </c>
      <c r="C5231" s="67" t="s">
        <v>79</v>
      </c>
      <c r="D5231" s="68">
        <v>7.17</v>
      </c>
      <c r="E5231" s="3"/>
    </row>
    <row r="5232" spans="1:5">
      <c r="A5232" s="59">
        <v>88492</v>
      </c>
      <c r="B5232" s="63" t="s">
        <v>5289</v>
      </c>
      <c r="C5232" s="64" t="s">
        <v>79</v>
      </c>
      <c r="D5232" s="65">
        <v>8.9</v>
      </c>
      <c r="E5232" s="3"/>
    </row>
    <row r="5233" spans="1:5">
      <c r="A5233" s="59">
        <v>88493</v>
      </c>
      <c r="B5233" s="63" t="s">
        <v>5290</v>
      </c>
      <c r="C5233" s="64" t="s">
        <v>79</v>
      </c>
      <c r="D5233" s="65">
        <v>8.5399999999999991</v>
      </c>
      <c r="E5233" s="3"/>
    </row>
    <row r="5234" spans="1:5">
      <c r="A5234" s="59">
        <v>88494</v>
      </c>
      <c r="B5234" s="66" t="s">
        <v>919</v>
      </c>
      <c r="C5234" s="67" t="s">
        <v>79</v>
      </c>
      <c r="D5234" s="68">
        <v>15.29</v>
      </c>
      <c r="E5234" s="3"/>
    </row>
    <row r="5235" spans="1:5">
      <c r="A5235" s="59">
        <v>88495</v>
      </c>
      <c r="B5235" s="70" t="s">
        <v>920</v>
      </c>
      <c r="C5235" s="71" t="s">
        <v>79</v>
      </c>
      <c r="D5235" s="14">
        <v>8.43</v>
      </c>
    </row>
    <row r="5236" spans="1:5">
      <c r="A5236" s="59">
        <v>88496</v>
      </c>
      <c r="B5236" s="70" t="s">
        <v>921</v>
      </c>
      <c r="C5236" s="71" t="s">
        <v>79</v>
      </c>
      <c r="D5236" s="14">
        <v>20.8</v>
      </c>
    </row>
    <row r="5237" spans="1:5">
      <c r="A5237" s="59">
        <v>88497</v>
      </c>
      <c r="B5237" s="63" t="s">
        <v>5291</v>
      </c>
      <c r="C5237" s="64" t="s">
        <v>79</v>
      </c>
      <c r="D5237" s="65">
        <v>11.63</v>
      </c>
      <c r="E5237" s="3"/>
    </row>
    <row r="5238" spans="1:5">
      <c r="A5238" s="59">
        <v>95305</v>
      </c>
      <c r="B5238" s="66" t="s">
        <v>922</v>
      </c>
      <c r="C5238" s="67" t="s">
        <v>79</v>
      </c>
      <c r="D5238" s="68">
        <v>11.74</v>
      </c>
      <c r="E5238" s="3"/>
    </row>
    <row r="5239" spans="1:5">
      <c r="A5239" s="59">
        <v>95306</v>
      </c>
      <c r="B5239" s="63" t="s">
        <v>923</v>
      </c>
      <c r="C5239" s="64" t="s">
        <v>79</v>
      </c>
      <c r="D5239" s="65">
        <v>13.57</v>
      </c>
      <c r="E5239" s="3"/>
    </row>
    <row r="5240" spans="1:5" ht="30">
      <c r="A5240" s="59">
        <v>95622</v>
      </c>
      <c r="B5240" s="66" t="s">
        <v>924</v>
      </c>
      <c r="C5240" s="67" t="s">
        <v>79</v>
      </c>
      <c r="D5240" s="68">
        <v>11.29</v>
      </c>
      <c r="E5240" s="3"/>
    </row>
    <row r="5241" spans="1:5" ht="30">
      <c r="A5241" s="59">
        <v>95623</v>
      </c>
      <c r="B5241" s="66" t="s">
        <v>925</v>
      </c>
      <c r="C5241" s="67" t="s">
        <v>79</v>
      </c>
      <c r="D5241" s="68">
        <v>8.74</v>
      </c>
      <c r="E5241" s="3"/>
    </row>
    <row r="5242" spans="1:5" ht="30">
      <c r="A5242" s="59">
        <v>95624</v>
      </c>
      <c r="B5242" s="63" t="s">
        <v>5292</v>
      </c>
      <c r="C5242" s="64" t="s">
        <v>79</v>
      </c>
      <c r="D5242" s="65">
        <v>16.510000000000002</v>
      </c>
      <c r="E5242" s="3"/>
    </row>
    <row r="5243" spans="1:5" ht="30">
      <c r="A5243" s="59">
        <v>95625</v>
      </c>
      <c r="B5243" s="63" t="s">
        <v>5293</v>
      </c>
      <c r="C5243" s="64" t="s">
        <v>79</v>
      </c>
      <c r="D5243" s="65">
        <v>18.149999999999999</v>
      </c>
      <c r="E5243" s="3"/>
    </row>
    <row r="5244" spans="1:5">
      <c r="A5244" s="59">
        <v>95626</v>
      </c>
      <c r="B5244" s="66" t="s">
        <v>926</v>
      </c>
      <c r="C5244" s="67" t="s">
        <v>79</v>
      </c>
      <c r="D5244" s="68">
        <v>12.12</v>
      </c>
      <c r="E5244" s="3"/>
    </row>
    <row r="5245" spans="1:5" ht="30">
      <c r="A5245" s="59">
        <v>96126</v>
      </c>
      <c r="B5245" s="66" t="s">
        <v>5294</v>
      </c>
      <c r="C5245" s="67" t="s">
        <v>79</v>
      </c>
      <c r="D5245" s="68">
        <v>14.09</v>
      </c>
      <c r="E5245" s="3"/>
    </row>
    <row r="5246" spans="1:5" ht="30">
      <c r="A5246" s="59">
        <v>96127</v>
      </c>
      <c r="B5246" s="63" t="s">
        <v>5295</v>
      </c>
      <c r="C5246" s="64" t="s">
        <v>79</v>
      </c>
      <c r="D5246" s="65">
        <v>10.9</v>
      </c>
      <c r="E5246" s="3"/>
    </row>
    <row r="5247" spans="1:5" ht="30">
      <c r="A5247" s="59">
        <v>96128</v>
      </c>
      <c r="B5247" s="63" t="s">
        <v>5296</v>
      </c>
      <c r="C5247" s="64" t="s">
        <v>79</v>
      </c>
      <c r="D5247" s="65">
        <v>20.59</v>
      </c>
      <c r="E5247" s="3"/>
    </row>
    <row r="5248" spans="1:5" ht="30">
      <c r="A5248" s="59">
        <v>96129</v>
      </c>
      <c r="B5248" s="63" t="s">
        <v>5297</v>
      </c>
      <c r="C5248" s="64" t="s">
        <v>79</v>
      </c>
      <c r="D5248" s="65">
        <v>22.65</v>
      </c>
      <c r="E5248" s="3"/>
    </row>
    <row r="5249" spans="1:5">
      <c r="A5249" s="59">
        <v>96130</v>
      </c>
      <c r="B5249" s="63" t="s">
        <v>5298</v>
      </c>
      <c r="C5249" s="64" t="s">
        <v>79</v>
      </c>
      <c r="D5249" s="65">
        <v>15.11</v>
      </c>
      <c r="E5249" s="3"/>
    </row>
    <row r="5250" spans="1:5" ht="30">
      <c r="A5250" s="59">
        <v>96131</v>
      </c>
      <c r="B5250" s="63" t="s">
        <v>5299</v>
      </c>
      <c r="C5250" s="64" t="s">
        <v>79</v>
      </c>
      <c r="D5250" s="65">
        <v>19.559999999999999</v>
      </c>
      <c r="E5250" s="3"/>
    </row>
    <row r="5251" spans="1:5" ht="30">
      <c r="A5251" s="59">
        <v>96132</v>
      </c>
      <c r="B5251" s="63" t="s">
        <v>5300</v>
      </c>
      <c r="C5251" s="64" t="s">
        <v>79</v>
      </c>
      <c r="D5251" s="65">
        <v>15.29</v>
      </c>
      <c r="E5251" s="3"/>
    </row>
    <row r="5252" spans="1:5" ht="30">
      <c r="A5252" s="59">
        <v>96133</v>
      </c>
      <c r="B5252" s="66" t="s">
        <v>5301</v>
      </c>
      <c r="C5252" s="67" t="s">
        <v>79</v>
      </c>
      <c r="D5252" s="68">
        <v>28.19</v>
      </c>
      <c r="E5252" s="3"/>
    </row>
    <row r="5253" spans="1:5" ht="30">
      <c r="A5253" s="59">
        <v>96134</v>
      </c>
      <c r="B5253" s="66" t="s">
        <v>5302</v>
      </c>
      <c r="C5253" s="67" t="s">
        <v>79</v>
      </c>
      <c r="D5253" s="68">
        <v>30.93</v>
      </c>
      <c r="E5253" s="3"/>
    </row>
    <row r="5254" spans="1:5">
      <c r="A5254" s="59">
        <v>96135</v>
      </c>
      <c r="B5254" s="66" t="s">
        <v>5303</v>
      </c>
      <c r="C5254" s="67" t="s">
        <v>79</v>
      </c>
      <c r="D5254" s="68">
        <v>20.92</v>
      </c>
      <c r="E5254" s="3"/>
    </row>
    <row r="5255" spans="1:5">
      <c r="A5255" s="59">
        <v>79460</v>
      </c>
      <c r="B5255" s="66" t="s">
        <v>927</v>
      </c>
      <c r="C5255" s="67" t="s">
        <v>79</v>
      </c>
      <c r="D5255" s="68">
        <v>39.99</v>
      </c>
      <c r="E5255" s="3"/>
    </row>
    <row r="5256" spans="1:5">
      <c r="A5256" s="59">
        <v>79465</v>
      </c>
      <c r="B5256" s="70" t="s">
        <v>928</v>
      </c>
      <c r="C5256" s="71" t="s">
        <v>79</v>
      </c>
      <c r="D5256" s="14">
        <v>32.020000000000003</v>
      </c>
      <c r="E5256" s="3"/>
    </row>
    <row r="5257" spans="1:5">
      <c r="A5257" s="59" t="s">
        <v>1687</v>
      </c>
      <c r="B5257" s="66" t="s">
        <v>929</v>
      </c>
      <c r="C5257" s="67" t="s">
        <v>79</v>
      </c>
      <c r="D5257" s="68">
        <v>56.02</v>
      </c>
      <c r="E5257" s="3"/>
    </row>
    <row r="5258" spans="1:5">
      <c r="A5258" s="59">
        <v>84647</v>
      </c>
      <c r="B5258" s="66" t="s">
        <v>930</v>
      </c>
      <c r="C5258" s="67" t="s">
        <v>79</v>
      </c>
      <c r="D5258" s="68">
        <v>124.55</v>
      </c>
      <c r="E5258" s="3"/>
    </row>
    <row r="5259" spans="1:5">
      <c r="A5259" s="59">
        <v>84656</v>
      </c>
      <c r="B5259" s="63" t="s">
        <v>931</v>
      </c>
      <c r="C5259" s="64" t="s">
        <v>79</v>
      </c>
      <c r="D5259" s="65">
        <v>30.93</v>
      </c>
      <c r="E5259" s="3"/>
    </row>
    <row r="5260" spans="1:5">
      <c r="A5260" s="89">
        <v>84677</v>
      </c>
      <c r="B5260" s="66" t="s">
        <v>932</v>
      </c>
      <c r="C5260" s="67" t="s">
        <v>79</v>
      </c>
      <c r="D5260" s="68">
        <v>11</v>
      </c>
      <c r="E5260" s="3"/>
    </row>
    <row r="5261" spans="1:5">
      <c r="A5261" s="59">
        <v>84678</v>
      </c>
      <c r="B5261" s="63" t="s">
        <v>933</v>
      </c>
      <c r="C5261" s="64" t="s">
        <v>79</v>
      </c>
      <c r="D5261" s="65">
        <v>17.7</v>
      </c>
      <c r="E5261" s="3"/>
    </row>
    <row r="5262" spans="1:5">
      <c r="A5262" s="59">
        <v>6082</v>
      </c>
      <c r="B5262" s="66" t="s">
        <v>934</v>
      </c>
      <c r="C5262" s="67" t="s">
        <v>79</v>
      </c>
      <c r="D5262" s="68">
        <v>15.41</v>
      </c>
      <c r="E5262" s="3"/>
    </row>
    <row r="5263" spans="1:5">
      <c r="A5263" s="59">
        <v>40905</v>
      </c>
      <c r="B5263" s="63" t="s">
        <v>935</v>
      </c>
      <c r="C5263" s="64" t="s">
        <v>79</v>
      </c>
      <c r="D5263" s="65">
        <v>19.77</v>
      </c>
      <c r="E5263" s="3"/>
    </row>
    <row r="5264" spans="1:5">
      <c r="A5264" s="59" t="s">
        <v>1688</v>
      </c>
      <c r="B5264" s="63" t="s">
        <v>936</v>
      </c>
      <c r="C5264" s="64" t="s">
        <v>79</v>
      </c>
      <c r="D5264" s="65">
        <v>15.22</v>
      </c>
      <c r="E5264" s="3"/>
    </row>
    <row r="5265" spans="1:5">
      <c r="A5265" s="59" t="s">
        <v>1689</v>
      </c>
      <c r="B5265" s="66" t="s">
        <v>937</v>
      </c>
      <c r="C5265" s="67" t="s">
        <v>79</v>
      </c>
      <c r="D5265" s="68">
        <v>21.94</v>
      </c>
      <c r="E5265" s="3"/>
    </row>
    <row r="5266" spans="1:5">
      <c r="A5266" s="59" t="s">
        <v>1690</v>
      </c>
      <c r="B5266" s="63" t="s">
        <v>5304</v>
      </c>
      <c r="C5266" s="64" t="s">
        <v>79</v>
      </c>
      <c r="D5266" s="65">
        <v>21.57</v>
      </c>
      <c r="E5266" s="3"/>
    </row>
    <row r="5267" spans="1:5">
      <c r="A5267" s="59" t="s">
        <v>1691</v>
      </c>
      <c r="B5267" s="66" t="s">
        <v>5305</v>
      </c>
      <c r="C5267" s="67" t="s">
        <v>79</v>
      </c>
      <c r="D5267" s="68">
        <v>21.46</v>
      </c>
      <c r="E5267" s="3"/>
    </row>
    <row r="5268" spans="1:5">
      <c r="A5268" s="59">
        <v>79463</v>
      </c>
      <c r="B5268" s="63" t="s">
        <v>938</v>
      </c>
      <c r="C5268" s="64" t="s">
        <v>79</v>
      </c>
      <c r="D5268" s="65">
        <v>12.76</v>
      </c>
      <c r="E5268" s="3"/>
    </row>
    <row r="5269" spans="1:5">
      <c r="A5269" s="59">
        <v>79464</v>
      </c>
      <c r="B5269" s="66" t="s">
        <v>939</v>
      </c>
      <c r="C5269" s="67" t="s">
        <v>79</v>
      </c>
      <c r="D5269" s="68">
        <v>17.170000000000002</v>
      </c>
      <c r="E5269" s="3"/>
    </row>
    <row r="5270" spans="1:5">
      <c r="A5270" s="59">
        <v>79466</v>
      </c>
      <c r="B5270" s="63" t="s">
        <v>940</v>
      </c>
      <c r="C5270" s="64" t="s">
        <v>79</v>
      </c>
      <c r="D5270" s="65">
        <v>17.059999999999999</v>
      </c>
      <c r="E5270" s="3"/>
    </row>
    <row r="5271" spans="1:5">
      <c r="A5271" s="59" t="s">
        <v>1692</v>
      </c>
      <c r="B5271" s="66" t="s">
        <v>941</v>
      </c>
      <c r="C5271" s="67" t="s">
        <v>79</v>
      </c>
      <c r="D5271" s="68">
        <v>21.32</v>
      </c>
      <c r="E5271" s="3"/>
    </row>
    <row r="5272" spans="1:5">
      <c r="A5272" s="59">
        <v>84645</v>
      </c>
      <c r="B5272" s="63" t="s">
        <v>942</v>
      </c>
      <c r="C5272" s="64" t="s">
        <v>79</v>
      </c>
      <c r="D5272" s="65">
        <v>16.82</v>
      </c>
      <c r="E5272" s="3"/>
    </row>
    <row r="5273" spans="1:5">
      <c r="A5273" s="59">
        <v>84657</v>
      </c>
      <c r="B5273" s="63" t="s">
        <v>943</v>
      </c>
      <c r="C5273" s="64" t="s">
        <v>79</v>
      </c>
      <c r="D5273" s="65">
        <v>9.1300000000000008</v>
      </c>
      <c r="E5273" s="3"/>
    </row>
    <row r="5274" spans="1:5">
      <c r="A5274" s="59">
        <v>84659</v>
      </c>
      <c r="B5274" s="66" t="s">
        <v>944</v>
      </c>
      <c r="C5274" s="67" t="s">
        <v>79</v>
      </c>
      <c r="D5274" s="68">
        <v>14.05</v>
      </c>
      <c r="E5274" s="3"/>
    </row>
    <row r="5275" spans="1:5">
      <c r="A5275" s="59">
        <v>84679</v>
      </c>
      <c r="B5275" s="63" t="s">
        <v>945</v>
      </c>
      <c r="C5275" s="64" t="s">
        <v>79</v>
      </c>
      <c r="D5275" s="65">
        <v>17</v>
      </c>
      <c r="E5275" s="3"/>
    </row>
    <row r="5276" spans="1:5">
      <c r="A5276" s="59">
        <v>95464</v>
      </c>
      <c r="B5276" s="66" t="s">
        <v>946</v>
      </c>
      <c r="C5276" s="67" t="s">
        <v>79</v>
      </c>
      <c r="D5276" s="68">
        <v>19.850000000000001</v>
      </c>
      <c r="E5276" s="3"/>
    </row>
    <row r="5277" spans="1:5">
      <c r="A5277" s="59">
        <v>73656</v>
      </c>
      <c r="B5277" s="63" t="s">
        <v>947</v>
      </c>
      <c r="C5277" s="64" t="s">
        <v>79</v>
      </c>
      <c r="D5277" s="65">
        <v>14.58</v>
      </c>
      <c r="E5277" s="3"/>
    </row>
    <row r="5278" spans="1:5">
      <c r="A5278" s="89" t="s">
        <v>1693</v>
      </c>
      <c r="B5278" s="63" t="s">
        <v>5306</v>
      </c>
      <c r="C5278" s="64" t="s">
        <v>79</v>
      </c>
      <c r="D5278" s="65">
        <v>31.85</v>
      </c>
      <c r="E5278" s="3"/>
    </row>
    <row r="5279" spans="1:5">
      <c r="A5279" s="89" t="s">
        <v>1694</v>
      </c>
      <c r="B5279" s="66" t="s">
        <v>948</v>
      </c>
      <c r="C5279" s="67" t="s">
        <v>79</v>
      </c>
      <c r="D5279" s="68">
        <v>7.41</v>
      </c>
      <c r="E5279" s="3"/>
    </row>
    <row r="5280" spans="1:5">
      <c r="A5280" s="59" t="s">
        <v>1695</v>
      </c>
      <c r="B5280" s="63" t="s">
        <v>949</v>
      </c>
      <c r="C5280" s="64" t="s">
        <v>79</v>
      </c>
      <c r="D5280" s="65">
        <v>23.17</v>
      </c>
      <c r="E5280" s="3"/>
    </row>
    <row r="5281" spans="1:5">
      <c r="A5281" s="59" t="s">
        <v>1696</v>
      </c>
      <c r="B5281" s="66" t="s">
        <v>950</v>
      </c>
      <c r="C5281" s="67" t="s">
        <v>79</v>
      </c>
      <c r="D5281" s="68">
        <v>23.28</v>
      </c>
      <c r="E5281" s="3"/>
    </row>
    <row r="5282" spans="1:5">
      <c r="A5282" s="59" t="s">
        <v>1697</v>
      </c>
      <c r="B5282" s="66" t="s">
        <v>951</v>
      </c>
      <c r="C5282" s="67" t="s">
        <v>79</v>
      </c>
      <c r="D5282" s="68">
        <v>23.65</v>
      </c>
      <c r="E5282" s="3"/>
    </row>
    <row r="5283" spans="1:5">
      <c r="A5283" s="89" t="s">
        <v>1698</v>
      </c>
      <c r="B5283" s="66" t="s">
        <v>952</v>
      </c>
      <c r="C5283" s="67" t="s">
        <v>79</v>
      </c>
      <c r="D5283" s="68">
        <v>17.940000000000001</v>
      </c>
      <c r="E5283" s="3"/>
    </row>
    <row r="5284" spans="1:5">
      <c r="A5284" s="59" t="s">
        <v>1699</v>
      </c>
      <c r="B5284" s="66" t="s">
        <v>953</v>
      </c>
      <c r="C5284" s="67" t="s">
        <v>79</v>
      </c>
      <c r="D5284" s="68">
        <v>11.7</v>
      </c>
      <c r="E5284" s="3"/>
    </row>
    <row r="5285" spans="1:5" ht="30">
      <c r="A5285" s="59" t="s">
        <v>1700</v>
      </c>
      <c r="B5285" s="63" t="s">
        <v>5307</v>
      </c>
      <c r="C5285" s="64" t="s">
        <v>79</v>
      </c>
      <c r="D5285" s="65">
        <v>15.87</v>
      </c>
      <c r="E5285" s="3"/>
    </row>
    <row r="5286" spans="1:5">
      <c r="A5286" s="59" t="s">
        <v>1701</v>
      </c>
      <c r="B5286" s="63" t="s">
        <v>954</v>
      </c>
      <c r="C5286" s="64" t="s">
        <v>79</v>
      </c>
      <c r="D5286" s="65">
        <v>14.93</v>
      </c>
      <c r="E5286" s="3"/>
    </row>
    <row r="5287" spans="1:5" ht="30">
      <c r="A5287" s="59" t="s">
        <v>1702</v>
      </c>
      <c r="B5287" s="63" t="s">
        <v>5308</v>
      </c>
      <c r="C5287" s="64" t="s">
        <v>45</v>
      </c>
      <c r="D5287" s="65">
        <v>19.100000000000001</v>
      </c>
      <c r="E5287" s="3"/>
    </row>
    <row r="5288" spans="1:5">
      <c r="A5288" s="59" t="s">
        <v>1703</v>
      </c>
      <c r="B5288" s="66" t="s">
        <v>955</v>
      </c>
      <c r="C5288" s="67" t="s">
        <v>79</v>
      </c>
      <c r="D5288" s="68">
        <v>29.76</v>
      </c>
      <c r="E5288" s="3"/>
    </row>
    <row r="5289" spans="1:5">
      <c r="A5289" s="59">
        <v>84660</v>
      </c>
      <c r="B5289" s="63" t="s">
        <v>956</v>
      </c>
      <c r="C5289" s="64" t="s">
        <v>79</v>
      </c>
      <c r="D5289" s="65">
        <v>5.42</v>
      </c>
      <c r="E5289" s="3"/>
    </row>
    <row r="5290" spans="1:5">
      <c r="A5290" s="59">
        <v>84661</v>
      </c>
      <c r="B5290" s="66" t="s">
        <v>5309</v>
      </c>
      <c r="C5290" s="67" t="s">
        <v>79</v>
      </c>
      <c r="D5290" s="68">
        <v>14.94</v>
      </c>
      <c r="E5290" s="3"/>
    </row>
    <row r="5291" spans="1:5">
      <c r="A5291" s="59">
        <v>84662</v>
      </c>
      <c r="B5291" s="63" t="s">
        <v>5310</v>
      </c>
      <c r="C5291" s="64" t="s">
        <v>79</v>
      </c>
      <c r="D5291" s="65">
        <v>23.67</v>
      </c>
      <c r="E5291" s="3"/>
    </row>
    <row r="5292" spans="1:5">
      <c r="A5292" s="59">
        <v>95468</v>
      </c>
      <c r="B5292" s="66" t="s">
        <v>5311</v>
      </c>
      <c r="C5292" s="67" t="s">
        <v>79</v>
      </c>
      <c r="D5292" s="68">
        <v>34.799999999999997</v>
      </c>
      <c r="E5292" s="3"/>
    </row>
    <row r="5293" spans="1:5">
      <c r="A5293" s="59">
        <v>41595</v>
      </c>
      <c r="B5293" s="66" t="s">
        <v>957</v>
      </c>
      <c r="C5293" s="67" t="s">
        <v>30</v>
      </c>
      <c r="D5293" s="68">
        <v>9.83</v>
      </c>
      <c r="E5293" s="3"/>
    </row>
    <row r="5294" spans="1:5">
      <c r="A5294" s="59" t="s">
        <v>1704</v>
      </c>
      <c r="B5294" s="66" t="s">
        <v>958</v>
      </c>
      <c r="C5294" s="67" t="s">
        <v>79</v>
      </c>
      <c r="D5294" s="68">
        <v>15.68</v>
      </c>
      <c r="E5294" s="3"/>
    </row>
    <row r="5295" spans="1:5">
      <c r="A5295" s="59" t="s">
        <v>1705</v>
      </c>
      <c r="B5295" s="63" t="s">
        <v>959</v>
      </c>
      <c r="C5295" s="64" t="s">
        <v>79</v>
      </c>
      <c r="D5295" s="65">
        <v>12.91</v>
      </c>
      <c r="E5295" s="3"/>
    </row>
    <row r="5296" spans="1:5" ht="30">
      <c r="A5296" s="59">
        <v>79467</v>
      </c>
      <c r="B5296" s="63" t="s">
        <v>5312</v>
      </c>
      <c r="C5296" s="64" t="s">
        <v>960</v>
      </c>
      <c r="D5296" s="65">
        <v>11.39</v>
      </c>
      <c r="E5296" s="3"/>
    </row>
    <row r="5297" spans="1:5">
      <c r="A5297" s="59" t="s">
        <v>1706</v>
      </c>
      <c r="B5297" s="66" t="s">
        <v>961</v>
      </c>
      <c r="C5297" s="67" t="s">
        <v>79</v>
      </c>
      <c r="D5297" s="68">
        <v>18.100000000000001</v>
      </c>
      <c r="E5297" s="3"/>
    </row>
    <row r="5298" spans="1:5">
      <c r="A5298" s="59">
        <v>84663</v>
      </c>
      <c r="B5298" s="66" t="s">
        <v>5313</v>
      </c>
      <c r="C5298" s="67" t="s">
        <v>79</v>
      </c>
      <c r="D5298" s="68">
        <v>20.45</v>
      </c>
      <c r="E5298" s="3"/>
    </row>
    <row r="5299" spans="1:5">
      <c r="A5299" s="59">
        <v>84665</v>
      </c>
      <c r="B5299" s="63" t="s">
        <v>962</v>
      </c>
      <c r="C5299" s="64" t="s">
        <v>79</v>
      </c>
      <c r="D5299" s="65">
        <v>19.18</v>
      </c>
      <c r="E5299" s="3"/>
    </row>
    <row r="5300" spans="1:5">
      <c r="A5300" s="59">
        <v>84666</v>
      </c>
      <c r="B5300" s="63" t="s">
        <v>963</v>
      </c>
      <c r="C5300" s="64" t="s">
        <v>79</v>
      </c>
      <c r="D5300" s="65">
        <v>19.239999999999998</v>
      </c>
      <c r="E5300" s="3"/>
    </row>
    <row r="5301" spans="1:5">
      <c r="A5301" s="59">
        <v>75889</v>
      </c>
      <c r="B5301" s="66" t="s">
        <v>964</v>
      </c>
      <c r="C5301" s="67" t="s">
        <v>79</v>
      </c>
      <c r="D5301" s="68">
        <v>16.57</v>
      </c>
      <c r="E5301" s="3"/>
    </row>
    <row r="5302" spans="1:5" ht="30">
      <c r="A5302" s="59">
        <v>72191</v>
      </c>
      <c r="B5302" s="66" t="s">
        <v>5314</v>
      </c>
      <c r="C5302" s="67" t="s">
        <v>79</v>
      </c>
      <c r="D5302" s="68">
        <v>73.56</v>
      </c>
      <c r="E5302" s="3"/>
    </row>
    <row r="5303" spans="1:5">
      <c r="A5303" s="59">
        <v>72192</v>
      </c>
      <c r="B5303" s="66" t="s">
        <v>5315</v>
      </c>
      <c r="C5303" s="67" t="s">
        <v>79</v>
      </c>
      <c r="D5303" s="68">
        <v>19.79</v>
      </c>
      <c r="E5303" s="3"/>
    </row>
    <row r="5304" spans="1:5">
      <c r="A5304" s="59">
        <v>72193</v>
      </c>
      <c r="B5304" s="63" t="s">
        <v>5316</v>
      </c>
      <c r="C5304" s="64" t="s">
        <v>79</v>
      </c>
      <c r="D5304" s="65">
        <v>54.47</v>
      </c>
      <c r="E5304" s="3"/>
    </row>
    <row r="5305" spans="1:5" ht="30">
      <c r="A5305" s="59">
        <v>73655</v>
      </c>
      <c r="B5305" s="63" t="s">
        <v>5317</v>
      </c>
      <c r="C5305" s="64" t="s">
        <v>79</v>
      </c>
      <c r="D5305" s="65">
        <v>183.55</v>
      </c>
      <c r="E5305" s="3"/>
    </row>
    <row r="5306" spans="1:5">
      <c r="A5306" s="59" t="s">
        <v>1707</v>
      </c>
      <c r="B5306" s="66" t="s">
        <v>5318</v>
      </c>
      <c r="C5306" s="67" t="s">
        <v>79</v>
      </c>
      <c r="D5306" s="68">
        <v>159.18</v>
      </c>
      <c r="E5306" s="3"/>
    </row>
    <row r="5307" spans="1:5">
      <c r="A5307" s="59">
        <v>84181</v>
      </c>
      <c r="B5307" s="70" t="s">
        <v>965</v>
      </c>
      <c r="C5307" s="71" t="s">
        <v>79</v>
      </c>
      <c r="D5307" s="14">
        <v>132.72999999999999</v>
      </c>
    </row>
    <row r="5308" spans="1:5" ht="30">
      <c r="A5308" s="59">
        <v>87246</v>
      </c>
      <c r="B5308" s="66" t="s">
        <v>5319</v>
      </c>
      <c r="C5308" s="67" t="s">
        <v>79</v>
      </c>
      <c r="D5308" s="68">
        <v>47.13</v>
      </c>
      <c r="E5308" s="3"/>
    </row>
    <row r="5309" spans="1:5" ht="30">
      <c r="A5309" s="59">
        <v>87247</v>
      </c>
      <c r="B5309" s="63" t="s">
        <v>5320</v>
      </c>
      <c r="C5309" s="64" t="s">
        <v>79</v>
      </c>
      <c r="D5309" s="65">
        <v>41.52</v>
      </c>
      <c r="E5309" s="3"/>
    </row>
    <row r="5310" spans="1:5" ht="30">
      <c r="A5310" s="59">
        <v>87248</v>
      </c>
      <c r="B5310" s="66" t="s">
        <v>5321</v>
      </c>
      <c r="C5310" s="67" t="s">
        <v>79</v>
      </c>
      <c r="D5310" s="68">
        <v>36.979999999999997</v>
      </c>
      <c r="E5310" s="3"/>
    </row>
    <row r="5311" spans="1:5" ht="30">
      <c r="A5311" s="59">
        <v>87249</v>
      </c>
      <c r="B5311" s="63" t="s">
        <v>5322</v>
      </c>
      <c r="C5311" s="64" t="s">
        <v>79</v>
      </c>
      <c r="D5311" s="65">
        <v>52.36</v>
      </c>
      <c r="E5311" s="3"/>
    </row>
    <row r="5312" spans="1:5" ht="30">
      <c r="A5312" s="59">
        <v>87250</v>
      </c>
      <c r="B5312" s="63" t="s">
        <v>5323</v>
      </c>
      <c r="C5312" s="64" t="s">
        <v>79</v>
      </c>
      <c r="D5312" s="65">
        <v>43.5</v>
      </c>
      <c r="E5312" s="3"/>
    </row>
    <row r="5313" spans="1:5" ht="30">
      <c r="A5313" s="59">
        <v>87251</v>
      </c>
      <c r="B5313" s="63" t="s">
        <v>5324</v>
      </c>
      <c r="C5313" s="64" t="s">
        <v>79</v>
      </c>
      <c r="D5313" s="65">
        <v>37.75</v>
      </c>
      <c r="E5313" s="3"/>
    </row>
    <row r="5314" spans="1:5" ht="30">
      <c r="A5314" s="59">
        <v>87255</v>
      </c>
      <c r="B5314" s="66" t="s">
        <v>5325</v>
      </c>
      <c r="C5314" s="67" t="s">
        <v>79</v>
      </c>
      <c r="D5314" s="68">
        <v>86.59</v>
      </c>
      <c r="E5314" s="3"/>
    </row>
    <row r="5315" spans="1:5" ht="30">
      <c r="A5315" s="59">
        <v>87256</v>
      </c>
      <c r="B5315" s="66" t="s">
        <v>5326</v>
      </c>
      <c r="C5315" s="67" t="s">
        <v>79</v>
      </c>
      <c r="D5315" s="68">
        <v>75.790000000000006</v>
      </c>
      <c r="E5315" s="3"/>
    </row>
    <row r="5316" spans="1:5" ht="30">
      <c r="A5316" s="59">
        <v>87257</v>
      </c>
      <c r="B5316" s="63" t="s">
        <v>5327</v>
      </c>
      <c r="C5316" s="64" t="s">
        <v>79</v>
      </c>
      <c r="D5316" s="65">
        <v>69.02</v>
      </c>
      <c r="E5316" s="3"/>
    </row>
    <row r="5317" spans="1:5" ht="30">
      <c r="A5317" s="59">
        <v>87258</v>
      </c>
      <c r="B5317" s="66" t="s">
        <v>5328</v>
      </c>
      <c r="C5317" s="67" t="s">
        <v>79</v>
      </c>
      <c r="D5317" s="68">
        <v>112.3</v>
      </c>
      <c r="E5317" s="3"/>
    </row>
    <row r="5318" spans="1:5" ht="30">
      <c r="A5318" s="59">
        <v>87259</v>
      </c>
      <c r="B5318" s="63" t="s">
        <v>5329</v>
      </c>
      <c r="C5318" s="64" t="s">
        <v>79</v>
      </c>
      <c r="D5318" s="65">
        <v>102.05</v>
      </c>
      <c r="E5318" s="3"/>
    </row>
    <row r="5319" spans="1:5" ht="30">
      <c r="A5319" s="59">
        <v>87260</v>
      </c>
      <c r="B5319" s="66" t="s">
        <v>5330</v>
      </c>
      <c r="C5319" s="67" t="s">
        <v>79</v>
      </c>
      <c r="D5319" s="68">
        <v>96.05</v>
      </c>
      <c r="E5319" s="3"/>
    </row>
    <row r="5320" spans="1:5" ht="30">
      <c r="A5320" s="59">
        <v>87261</v>
      </c>
      <c r="B5320" s="66" t="s">
        <v>5331</v>
      </c>
      <c r="C5320" s="67" t="s">
        <v>79</v>
      </c>
      <c r="D5320" s="68">
        <v>130.44999999999999</v>
      </c>
      <c r="E5320" s="3"/>
    </row>
    <row r="5321" spans="1:5" ht="30">
      <c r="A5321" s="59">
        <v>87262</v>
      </c>
      <c r="B5321" s="63" t="s">
        <v>5332</v>
      </c>
      <c r="C5321" s="64" t="s">
        <v>79</v>
      </c>
      <c r="D5321" s="65">
        <v>118.43</v>
      </c>
      <c r="E5321" s="3"/>
    </row>
    <row r="5322" spans="1:5" ht="30">
      <c r="A5322" s="59">
        <v>87263</v>
      </c>
      <c r="B5322" s="66" t="s">
        <v>5333</v>
      </c>
      <c r="C5322" s="67" t="s">
        <v>79</v>
      </c>
      <c r="D5322" s="68">
        <v>111.36</v>
      </c>
      <c r="E5322" s="3"/>
    </row>
    <row r="5323" spans="1:5" ht="30">
      <c r="A5323" s="59">
        <v>89046</v>
      </c>
      <c r="B5323" s="63" t="s">
        <v>5334</v>
      </c>
      <c r="C5323" s="64" t="s">
        <v>79</v>
      </c>
      <c r="D5323" s="65">
        <v>41.28</v>
      </c>
      <c r="E5323" s="3"/>
    </row>
    <row r="5324" spans="1:5" ht="30">
      <c r="A5324" s="59">
        <v>89171</v>
      </c>
      <c r="B5324" s="63" t="s">
        <v>5335</v>
      </c>
      <c r="C5324" s="64" t="s">
        <v>79</v>
      </c>
      <c r="D5324" s="65">
        <v>39.049999999999997</v>
      </c>
      <c r="E5324" s="3"/>
    </row>
    <row r="5325" spans="1:5" ht="30">
      <c r="A5325" s="59">
        <v>93389</v>
      </c>
      <c r="B5325" s="66" t="s">
        <v>5336</v>
      </c>
      <c r="C5325" s="67" t="s">
        <v>79</v>
      </c>
      <c r="D5325" s="68">
        <v>42.33</v>
      </c>
      <c r="E5325" s="3"/>
    </row>
    <row r="5326" spans="1:5" ht="30">
      <c r="A5326" s="59">
        <v>93390</v>
      </c>
      <c r="B5326" s="63" t="s">
        <v>5337</v>
      </c>
      <c r="C5326" s="64" t="s">
        <v>79</v>
      </c>
      <c r="D5326" s="65">
        <v>36.81</v>
      </c>
      <c r="E5326" s="3"/>
    </row>
    <row r="5327" spans="1:5" ht="30">
      <c r="A5327" s="59">
        <v>93391</v>
      </c>
      <c r="B5327" s="66" t="s">
        <v>5338</v>
      </c>
      <c r="C5327" s="67" t="s">
        <v>79</v>
      </c>
      <c r="D5327" s="68">
        <v>32.270000000000003</v>
      </c>
      <c r="E5327" s="3"/>
    </row>
    <row r="5328" spans="1:5">
      <c r="A5328" s="59" t="s">
        <v>1708</v>
      </c>
      <c r="B5328" s="66" t="s">
        <v>966</v>
      </c>
      <c r="C5328" s="67" t="s">
        <v>79</v>
      </c>
      <c r="D5328" s="68">
        <v>291.73</v>
      </c>
      <c r="E5328" s="3"/>
    </row>
    <row r="5329" spans="1:5">
      <c r="A5329" s="59" t="s">
        <v>1709</v>
      </c>
      <c r="B5329" s="63" t="s">
        <v>967</v>
      </c>
      <c r="C5329" s="64" t="s">
        <v>79</v>
      </c>
      <c r="D5329" s="65">
        <v>58.03</v>
      </c>
      <c r="E5329" s="3"/>
    </row>
    <row r="5330" spans="1:5">
      <c r="A5330" s="59">
        <v>84183</v>
      </c>
      <c r="B5330" s="66" t="s">
        <v>968</v>
      </c>
      <c r="C5330" s="67" t="s">
        <v>79</v>
      </c>
      <c r="D5330" s="68">
        <v>202.51</v>
      </c>
      <c r="E5330" s="3"/>
    </row>
    <row r="5331" spans="1:5">
      <c r="A5331" s="59">
        <v>98670</v>
      </c>
      <c r="B5331" s="63" t="s">
        <v>6713</v>
      </c>
      <c r="C5331" s="64" t="s">
        <v>79</v>
      </c>
      <c r="D5331" s="65">
        <v>123.7</v>
      </c>
      <c r="E5331" s="3"/>
    </row>
    <row r="5332" spans="1:5">
      <c r="A5332" s="59">
        <v>98671</v>
      </c>
      <c r="B5332" s="63" t="s">
        <v>6714</v>
      </c>
      <c r="C5332" s="64" t="s">
        <v>79</v>
      </c>
      <c r="D5332" s="65">
        <v>212.48</v>
      </c>
      <c r="E5332" s="3"/>
    </row>
    <row r="5333" spans="1:5">
      <c r="A5333" s="59">
        <v>98672</v>
      </c>
      <c r="B5333" s="66" t="s">
        <v>6715</v>
      </c>
      <c r="C5333" s="67" t="s">
        <v>79</v>
      </c>
      <c r="D5333" s="68">
        <v>224.31</v>
      </c>
      <c r="E5333" s="3"/>
    </row>
    <row r="5334" spans="1:5">
      <c r="A5334" s="59">
        <v>98673</v>
      </c>
      <c r="B5334" s="63" t="s">
        <v>6716</v>
      </c>
      <c r="C5334" s="64" t="s">
        <v>79</v>
      </c>
      <c r="D5334" s="65">
        <v>117.74</v>
      </c>
      <c r="E5334" s="3"/>
    </row>
    <row r="5335" spans="1:5" ht="30">
      <c r="A5335" s="89">
        <v>98679</v>
      </c>
      <c r="B5335" s="66" t="s">
        <v>6717</v>
      </c>
      <c r="C5335" s="67" t="s">
        <v>79</v>
      </c>
      <c r="D5335" s="68">
        <v>24.95</v>
      </c>
      <c r="E5335" s="3"/>
    </row>
    <row r="5336" spans="1:5" ht="30">
      <c r="A5336" s="59">
        <v>98680</v>
      </c>
      <c r="B5336" s="63" t="s">
        <v>6718</v>
      </c>
      <c r="C5336" s="64" t="s">
        <v>79</v>
      </c>
      <c r="D5336" s="65">
        <v>31.32</v>
      </c>
      <c r="E5336" s="3"/>
    </row>
    <row r="5337" spans="1:5" ht="30">
      <c r="A5337" s="59">
        <v>98681</v>
      </c>
      <c r="B5337" s="66" t="s">
        <v>6719</v>
      </c>
      <c r="C5337" s="67" t="s">
        <v>79</v>
      </c>
      <c r="D5337" s="68">
        <v>23.21</v>
      </c>
      <c r="E5337" s="3"/>
    </row>
    <row r="5338" spans="1:5" ht="30">
      <c r="A5338" s="59">
        <v>98682</v>
      </c>
      <c r="B5338" s="63" t="s">
        <v>6720</v>
      </c>
      <c r="C5338" s="64" t="s">
        <v>79</v>
      </c>
      <c r="D5338" s="65">
        <v>29.58</v>
      </c>
      <c r="E5338" s="3"/>
    </row>
    <row r="5339" spans="1:5">
      <c r="A5339" s="59">
        <v>98685</v>
      </c>
      <c r="B5339" s="66" t="s">
        <v>6721</v>
      </c>
      <c r="C5339" s="67" t="s">
        <v>30</v>
      </c>
      <c r="D5339" s="68">
        <v>39.119999999999997</v>
      </c>
      <c r="E5339" s="3"/>
    </row>
    <row r="5340" spans="1:5">
      <c r="A5340" s="59">
        <v>98686</v>
      </c>
      <c r="B5340" s="63" t="s">
        <v>6722</v>
      </c>
      <c r="C5340" s="64" t="s">
        <v>30</v>
      </c>
      <c r="D5340" s="65">
        <v>29.96</v>
      </c>
      <c r="E5340" s="3"/>
    </row>
    <row r="5341" spans="1:5">
      <c r="A5341" s="59">
        <v>98688</v>
      </c>
      <c r="B5341" s="66" t="s">
        <v>6723</v>
      </c>
      <c r="C5341" s="67" t="s">
        <v>30</v>
      </c>
      <c r="D5341" s="68">
        <v>23.96</v>
      </c>
      <c r="E5341" s="3"/>
    </row>
    <row r="5342" spans="1:5">
      <c r="A5342" s="59">
        <v>98689</v>
      </c>
      <c r="B5342" s="66" t="s">
        <v>6724</v>
      </c>
      <c r="C5342" s="67" t="s">
        <v>30</v>
      </c>
      <c r="D5342" s="68">
        <v>56.38</v>
      </c>
      <c r="E5342" s="3"/>
    </row>
    <row r="5343" spans="1:5">
      <c r="A5343" s="59">
        <v>72187</v>
      </c>
      <c r="B5343" s="63" t="s">
        <v>969</v>
      </c>
      <c r="C5343" s="64" t="s">
        <v>79</v>
      </c>
      <c r="D5343" s="65">
        <v>153.88</v>
      </c>
      <c r="E5343" s="3"/>
    </row>
    <row r="5344" spans="1:5">
      <c r="A5344" s="59">
        <v>72188</v>
      </c>
      <c r="B5344" s="63" t="s">
        <v>5339</v>
      </c>
      <c r="C5344" s="64" t="s">
        <v>79</v>
      </c>
      <c r="D5344" s="65">
        <v>153.88</v>
      </c>
      <c r="E5344" s="3"/>
    </row>
    <row r="5345" spans="1:5">
      <c r="A5345" s="59" t="s">
        <v>1710</v>
      </c>
      <c r="B5345" s="63" t="s">
        <v>970</v>
      </c>
      <c r="C5345" s="64" t="s">
        <v>79</v>
      </c>
      <c r="D5345" s="65">
        <v>140.30000000000001</v>
      </c>
      <c r="E5345" s="3"/>
    </row>
    <row r="5346" spans="1:5">
      <c r="A5346" s="59">
        <v>84186</v>
      </c>
      <c r="B5346" s="66" t="s">
        <v>971</v>
      </c>
      <c r="C5346" s="67" t="s">
        <v>79</v>
      </c>
      <c r="D5346" s="68">
        <v>62.58</v>
      </c>
      <c r="E5346" s="3"/>
    </row>
    <row r="5347" spans="1:5">
      <c r="A5347" s="59">
        <v>84187</v>
      </c>
      <c r="B5347" s="63" t="s">
        <v>972</v>
      </c>
      <c r="C5347" s="64" t="s">
        <v>79</v>
      </c>
      <c r="D5347" s="65">
        <v>14.64</v>
      </c>
      <c r="E5347" s="3"/>
    </row>
    <row r="5348" spans="1:5">
      <c r="A5348" s="59">
        <v>72136</v>
      </c>
      <c r="B5348" s="66" t="s">
        <v>973</v>
      </c>
      <c r="C5348" s="67" t="s">
        <v>79</v>
      </c>
      <c r="D5348" s="68">
        <v>71.83</v>
      </c>
      <c r="E5348" s="3"/>
    </row>
    <row r="5349" spans="1:5">
      <c r="A5349" s="59">
        <v>72137</v>
      </c>
      <c r="B5349" s="63" t="s">
        <v>5340</v>
      </c>
      <c r="C5349" s="64" t="s">
        <v>79</v>
      </c>
      <c r="D5349" s="65">
        <v>83.71</v>
      </c>
      <c r="E5349" s="3"/>
    </row>
    <row r="5350" spans="1:5">
      <c r="A5350" s="59">
        <v>72815</v>
      </c>
      <c r="B5350" s="63" t="s">
        <v>974</v>
      </c>
      <c r="C5350" s="64" t="s">
        <v>79</v>
      </c>
      <c r="D5350" s="65">
        <v>45.12</v>
      </c>
      <c r="E5350" s="3"/>
    </row>
    <row r="5351" spans="1:5">
      <c r="A5351" s="59">
        <v>84191</v>
      </c>
      <c r="B5351" s="66" t="s">
        <v>5341</v>
      </c>
      <c r="C5351" s="67" t="s">
        <v>79</v>
      </c>
      <c r="D5351" s="68">
        <v>97.07</v>
      </c>
      <c r="E5351" s="3"/>
    </row>
    <row r="5352" spans="1:5" ht="30">
      <c r="A5352" s="59" t="s">
        <v>1711</v>
      </c>
      <c r="B5352" s="63" t="s">
        <v>5342</v>
      </c>
      <c r="C5352" s="64" t="s">
        <v>30</v>
      </c>
      <c r="D5352" s="65">
        <v>20.079999999999998</v>
      </c>
      <c r="E5352" s="3"/>
    </row>
    <row r="5353" spans="1:5">
      <c r="A5353" s="59">
        <v>98695</v>
      </c>
      <c r="B5353" s="66" t="s">
        <v>6725</v>
      </c>
      <c r="C5353" s="67" t="s">
        <v>30</v>
      </c>
      <c r="D5353" s="68">
        <v>42.99</v>
      </c>
      <c r="E5353" s="3"/>
    </row>
    <row r="5354" spans="1:5">
      <c r="A5354" s="59">
        <v>98697</v>
      </c>
      <c r="B5354" s="63" t="s">
        <v>6726</v>
      </c>
      <c r="C5354" s="64" t="s">
        <v>30</v>
      </c>
      <c r="D5354" s="65">
        <v>27.82</v>
      </c>
      <c r="E5354" s="3"/>
    </row>
    <row r="5355" spans="1:5">
      <c r="A5355" s="59" t="s">
        <v>1712</v>
      </c>
      <c r="B5355" s="66" t="s">
        <v>975</v>
      </c>
      <c r="C5355" s="67" t="s">
        <v>30</v>
      </c>
      <c r="D5355" s="68">
        <v>16.11</v>
      </c>
      <c r="E5355" s="3"/>
    </row>
    <row r="5356" spans="1:5">
      <c r="A5356" s="59">
        <v>84162</v>
      </c>
      <c r="B5356" s="66" t="s">
        <v>976</v>
      </c>
      <c r="C5356" s="67" t="s">
        <v>30</v>
      </c>
      <c r="D5356" s="68">
        <v>16.760000000000002</v>
      </c>
      <c r="E5356" s="3"/>
    </row>
    <row r="5357" spans="1:5">
      <c r="A5357" s="59">
        <v>88648</v>
      </c>
      <c r="B5357" s="63" t="s">
        <v>5343</v>
      </c>
      <c r="C5357" s="64" t="s">
        <v>30</v>
      </c>
      <c r="D5357" s="65">
        <v>5.46</v>
      </c>
      <c r="E5357" s="3"/>
    </row>
    <row r="5358" spans="1:5">
      <c r="A5358" s="59">
        <v>88649</v>
      </c>
      <c r="B5358" s="63" t="s">
        <v>5344</v>
      </c>
      <c r="C5358" s="64" t="s">
        <v>30</v>
      </c>
      <c r="D5358" s="65">
        <v>6.25</v>
      </c>
      <c r="E5358" s="3"/>
    </row>
    <row r="5359" spans="1:5">
      <c r="A5359" s="59">
        <v>88650</v>
      </c>
      <c r="B5359" s="66" t="s">
        <v>5345</v>
      </c>
      <c r="C5359" s="67" t="s">
        <v>30</v>
      </c>
      <c r="D5359" s="68">
        <v>12.53</v>
      </c>
      <c r="E5359" s="3"/>
    </row>
    <row r="5360" spans="1:5" ht="30">
      <c r="A5360" s="59">
        <v>96467</v>
      </c>
      <c r="B5360" s="63" t="s">
        <v>5346</v>
      </c>
      <c r="C5360" s="64" t="s">
        <v>30</v>
      </c>
      <c r="D5360" s="65">
        <v>4.92</v>
      </c>
      <c r="E5360" s="3"/>
    </row>
    <row r="5361" spans="1:5">
      <c r="A5361" s="59" t="s">
        <v>1713</v>
      </c>
      <c r="B5361" s="66" t="s">
        <v>977</v>
      </c>
      <c r="C5361" s="67" t="s">
        <v>30</v>
      </c>
      <c r="D5361" s="68">
        <v>23.03</v>
      </c>
      <c r="E5361" s="3"/>
    </row>
    <row r="5362" spans="1:5">
      <c r="A5362" s="59">
        <v>84168</v>
      </c>
      <c r="B5362" s="63" t="s">
        <v>978</v>
      </c>
      <c r="C5362" s="64" t="s">
        <v>30</v>
      </c>
      <c r="D5362" s="65">
        <v>25.33</v>
      </c>
      <c r="E5362" s="3"/>
    </row>
    <row r="5363" spans="1:5">
      <c r="A5363" s="59">
        <v>68325</v>
      </c>
      <c r="B5363" s="66" t="s">
        <v>5347</v>
      </c>
      <c r="C5363" s="67" t="s">
        <v>79</v>
      </c>
      <c r="D5363" s="68">
        <v>43.07</v>
      </c>
      <c r="E5363" s="3"/>
    </row>
    <row r="5364" spans="1:5">
      <c r="A5364" s="59">
        <v>68333</v>
      </c>
      <c r="B5364" s="63" t="s">
        <v>5348</v>
      </c>
      <c r="C5364" s="64" t="s">
        <v>79</v>
      </c>
      <c r="D5364" s="65">
        <v>43.93</v>
      </c>
      <c r="E5364" s="3"/>
    </row>
    <row r="5365" spans="1:5">
      <c r="A5365" s="59">
        <v>72183</v>
      </c>
      <c r="B5365" s="66" t="s">
        <v>5349</v>
      </c>
      <c r="C5365" s="67" t="s">
        <v>79</v>
      </c>
      <c r="D5365" s="68">
        <v>72.180000000000007</v>
      </c>
      <c r="E5365" s="3"/>
    </row>
    <row r="5366" spans="1:5">
      <c r="A5366" s="59">
        <v>84175</v>
      </c>
      <c r="B5366" s="63" t="s">
        <v>5350</v>
      </c>
      <c r="C5366" s="64" t="s">
        <v>30</v>
      </c>
      <c r="D5366" s="65">
        <v>11.52</v>
      </c>
      <c r="E5366" s="3"/>
    </row>
    <row r="5367" spans="1:5">
      <c r="A5367" s="59">
        <v>84176</v>
      </c>
      <c r="B5367" s="66" t="s">
        <v>979</v>
      </c>
      <c r="C5367" s="67" t="s">
        <v>30</v>
      </c>
      <c r="D5367" s="68">
        <v>20.61</v>
      </c>
      <c r="E5367" s="3"/>
    </row>
    <row r="5368" spans="1:5" ht="30">
      <c r="A5368" s="59">
        <v>94990</v>
      </c>
      <c r="B5368" s="63" t="s">
        <v>5351</v>
      </c>
      <c r="C5368" s="64" t="s">
        <v>26</v>
      </c>
      <c r="D5368" s="65">
        <v>547.1</v>
      </c>
      <c r="E5368" s="3"/>
    </row>
    <row r="5369" spans="1:5" ht="30">
      <c r="A5369" s="59">
        <v>94991</v>
      </c>
      <c r="B5369" s="66" t="s">
        <v>980</v>
      </c>
      <c r="C5369" s="67" t="s">
        <v>26</v>
      </c>
      <c r="D5369" s="68">
        <v>383.46</v>
      </c>
      <c r="E5369" s="3"/>
    </row>
    <row r="5370" spans="1:5" ht="30">
      <c r="A5370" s="59">
        <v>94992</v>
      </c>
      <c r="B5370" s="66" t="s">
        <v>5352</v>
      </c>
      <c r="C5370" s="67" t="s">
        <v>79</v>
      </c>
      <c r="D5370" s="68">
        <v>54.54</v>
      </c>
      <c r="E5370" s="3"/>
    </row>
    <row r="5371" spans="1:5" ht="30">
      <c r="A5371" s="59">
        <v>94993</v>
      </c>
      <c r="B5371" s="63" t="s">
        <v>5353</v>
      </c>
      <c r="C5371" s="64" t="s">
        <v>79</v>
      </c>
      <c r="D5371" s="65">
        <v>44.72</v>
      </c>
      <c r="E5371" s="3"/>
    </row>
    <row r="5372" spans="1:5" ht="30">
      <c r="A5372" s="59">
        <v>94994</v>
      </c>
      <c r="B5372" s="66" t="s">
        <v>5354</v>
      </c>
      <c r="C5372" s="67" t="s">
        <v>79</v>
      </c>
      <c r="D5372" s="68">
        <v>66.849999999999994</v>
      </c>
      <c r="E5372" s="3"/>
    </row>
    <row r="5373" spans="1:5" ht="30">
      <c r="A5373" s="59">
        <v>94995</v>
      </c>
      <c r="B5373" s="63" t="s">
        <v>5355</v>
      </c>
      <c r="C5373" s="64" t="s">
        <v>79</v>
      </c>
      <c r="D5373" s="65">
        <v>53.77</v>
      </c>
      <c r="E5373" s="3"/>
    </row>
    <row r="5374" spans="1:5" ht="30">
      <c r="A5374" s="59">
        <v>94996</v>
      </c>
      <c r="B5374" s="66" t="s">
        <v>5356</v>
      </c>
      <c r="C5374" s="67" t="s">
        <v>79</v>
      </c>
      <c r="D5374" s="68">
        <v>78.040000000000006</v>
      </c>
      <c r="E5374" s="3"/>
    </row>
    <row r="5375" spans="1:5" ht="30">
      <c r="A5375" s="59">
        <v>94997</v>
      </c>
      <c r="B5375" s="63" t="s">
        <v>5357</v>
      </c>
      <c r="C5375" s="64" t="s">
        <v>79</v>
      </c>
      <c r="D5375" s="65">
        <v>61.68</v>
      </c>
      <c r="E5375" s="3"/>
    </row>
    <row r="5376" spans="1:5" ht="30">
      <c r="A5376" s="59">
        <v>94998</v>
      </c>
      <c r="B5376" s="66" t="s">
        <v>5358</v>
      </c>
      <c r="C5376" s="67" t="s">
        <v>79</v>
      </c>
      <c r="D5376" s="68">
        <v>90.26</v>
      </c>
      <c r="E5376" s="3"/>
    </row>
    <row r="5377" spans="1:5" ht="30">
      <c r="A5377" s="59">
        <v>94999</v>
      </c>
      <c r="B5377" s="63" t="s">
        <v>5359</v>
      </c>
      <c r="C5377" s="64" t="s">
        <v>79</v>
      </c>
      <c r="D5377" s="65">
        <v>70.64</v>
      </c>
      <c r="E5377" s="3"/>
    </row>
    <row r="5378" spans="1:5" ht="30">
      <c r="A5378" s="59">
        <v>87620</v>
      </c>
      <c r="B5378" s="66" t="s">
        <v>5360</v>
      </c>
      <c r="C5378" s="67" t="s">
        <v>79</v>
      </c>
      <c r="D5378" s="68">
        <v>24.59</v>
      </c>
      <c r="E5378" s="3"/>
    </row>
    <row r="5379" spans="1:5" ht="30">
      <c r="A5379" s="59">
        <v>87622</v>
      </c>
      <c r="B5379" s="63" t="s">
        <v>5361</v>
      </c>
      <c r="C5379" s="64" t="s">
        <v>79</v>
      </c>
      <c r="D5379" s="65">
        <v>27.2</v>
      </c>
      <c r="E5379" s="3"/>
    </row>
    <row r="5380" spans="1:5" ht="30">
      <c r="A5380" s="59">
        <v>87623</v>
      </c>
      <c r="B5380" s="63" t="s">
        <v>5362</v>
      </c>
      <c r="C5380" s="64" t="s">
        <v>79</v>
      </c>
      <c r="D5380" s="65">
        <v>42.38</v>
      </c>
      <c r="E5380" s="3"/>
    </row>
    <row r="5381" spans="1:5" ht="30">
      <c r="A5381" s="59">
        <v>87624</v>
      </c>
      <c r="B5381" s="66" t="s">
        <v>5363</v>
      </c>
      <c r="C5381" s="67" t="s">
        <v>79</v>
      </c>
      <c r="D5381" s="68">
        <v>47.26</v>
      </c>
      <c r="E5381" s="3"/>
    </row>
    <row r="5382" spans="1:5" ht="30">
      <c r="A5382" s="59">
        <v>87630</v>
      </c>
      <c r="B5382" s="66" t="s">
        <v>5364</v>
      </c>
      <c r="C5382" s="67" t="s">
        <v>79</v>
      </c>
      <c r="D5382" s="68">
        <v>30.65</v>
      </c>
      <c r="E5382" s="3"/>
    </row>
    <row r="5383" spans="1:5" ht="30">
      <c r="A5383" s="59">
        <v>87632</v>
      </c>
      <c r="B5383" s="63" t="s">
        <v>5365</v>
      </c>
      <c r="C5383" s="64" t="s">
        <v>79</v>
      </c>
      <c r="D5383" s="65">
        <v>34.270000000000003</v>
      </c>
      <c r="E5383" s="3"/>
    </row>
    <row r="5384" spans="1:5" ht="30">
      <c r="A5384" s="59">
        <v>87633</v>
      </c>
      <c r="B5384" s="66" t="s">
        <v>5366</v>
      </c>
      <c r="C5384" s="67" t="s">
        <v>79</v>
      </c>
      <c r="D5384" s="68">
        <v>55.38</v>
      </c>
      <c r="E5384" s="3"/>
    </row>
    <row r="5385" spans="1:5" ht="30">
      <c r="A5385" s="59">
        <v>87634</v>
      </c>
      <c r="B5385" s="63" t="s">
        <v>5367</v>
      </c>
      <c r="C5385" s="64" t="s">
        <v>79</v>
      </c>
      <c r="D5385" s="65">
        <v>62.16</v>
      </c>
      <c r="E5385" s="3"/>
    </row>
    <row r="5386" spans="1:5" ht="30">
      <c r="A5386" s="59">
        <v>87640</v>
      </c>
      <c r="B5386" s="66" t="s">
        <v>5368</v>
      </c>
      <c r="C5386" s="67" t="s">
        <v>79</v>
      </c>
      <c r="D5386" s="68">
        <v>35.520000000000003</v>
      </c>
      <c r="E5386" s="3"/>
    </row>
    <row r="5387" spans="1:5" ht="30">
      <c r="A5387" s="59">
        <v>87642</v>
      </c>
      <c r="B5387" s="63" t="s">
        <v>5369</v>
      </c>
      <c r="C5387" s="64" t="s">
        <v>79</v>
      </c>
      <c r="D5387" s="65">
        <v>39.979999999999997</v>
      </c>
      <c r="E5387" s="3"/>
    </row>
    <row r="5388" spans="1:5" ht="30">
      <c r="A5388" s="59">
        <v>87643</v>
      </c>
      <c r="B5388" s="63" t="s">
        <v>5370</v>
      </c>
      <c r="C5388" s="64" t="s">
        <v>79</v>
      </c>
      <c r="D5388" s="65">
        <v>65.930000000000007</v>
      </c>
      <c r="E5388" s="3"/>
    </row>
    <row r="5389" spans="1:5" ht="30">
      <c r="A5389" s="59">
        <v>87644</v>
      </c>
      <c r="B5389" s="66" t="s">
        <v>5371</v>
      </c>
      <c r="C5389" s="67" t="s">
        <v>79</v>
      </c>
      <c r="D5389" s="68">
        <v>74.27</v>
      </c>
      <c r="E5389" s="3"/>
    </row>
    <row r="5390" spans="1:5" ht="30">
      <c r="A5390" s="59">
        <v>87680</v>
      </c>
      <c r="B5390" s="66" t="s">
        <v>981</v>
      </c>
      <c r="C5390" s="67" t="s">
        <v>79</v>
      </c>
      <c r="D5390" s="68">
        <v>29.65</v>
      </c>
      <c r="E5390" s="3"/>
    </row>
    <row r="5391" spans="1:5" ht="30">
      <c r="A5391" s="59">
        <v>87682</v>
      </c>
      <c r="B5391" s="63" t="s">
        <v>5372</v>
      </c>
      <c r="C5391" s="64" t="s">
        <v>79</v>
      </c>
      <c r="D5391" s="65">
        <v>34.11</v>
      </c>
      <c r="E5391" s="3"/>
    </row>
    <row r="5392" spans="1:5" ht="30">
      <c r="A5392" s="59">
        <v>87683</v>
      </c>
      <c r="B5392" s="66" t="s">
        <v>5373</v>
      </c>
      <c r="C5392" s="67" t="s">
        <v>79</v>
      </c>
      <c r="D5392" s="68">
        <v>60.06</v>
      </c>
      <c r="E5392" s="3"/>
    </row>
    <row r="5393" spans="1:5" ht="30">
      <c r="A5393" s="59">
        <v>87684</v>
      </c>
      <c r="B5393" s="66" t="s">
        <v>5374</v>
      </c>
      <c r="C5393" s="67" t="s">
        <v>79</v>
      </c>
      <c r="D5393" s="68">
        <v>68.400000000000006</v>
      </c>
      <c r="E5393" s="3"/>
    </row>
    <row r="5394" spans="1:5" ht="30">
      <c r="A5394" s="59">
        <v>87690</v>
      </c>
      <c r="B5394" s="66" t="s">
        <v>982</v>
      </c>
      <c r="C5394" s="67" t="s">
        <v>79</v>
      </c>
      <c r="D5394" s="68">
        <v>34.46</v>
      </c>
      <c r="E5394" s="3"/>
    </row>
    <row r="5395" spans="1:5" ht="30">
      <c r="A5395" s="59">
        <v>87692</v>
      </c>
      <c r="B5395" s="66" t="s">
        <v>5375</v>
      </c>
      <c r="C5395" s="67" t="s">
        <v>79</v>
      </c>
      <c r="D5395" s="68">
        <v>39.56</v>
      </c>
      <c r="E5395" s="3"/>
    </row>
    <row r="5396" spans="1:5" ht="30">
      <c r="A5396" s="59">
        <v>87693</v>
      </c>
      <c r="B5396" s="66" t="s">
        <v>5376</v>
      </c>
      <c r="C5396" s="67" t="s">
        <v>79</v>
      </c>
      <c r="D5396" s="68">
        <v>69.290000000000006</v>
      </c>
      <c r="E5396" s="3"/>
    </row>
    <row r="5397" spans="1:5" ht="30">
      <c r="A5397" s="59">
        <v>87694</v>
      </c>
      <c r="B5397" s="66" t="s">
        <v>5377</v>
      </c>
      <c r="C5397" s="67" t="s">
        <v>79</v>
      </c>
      <c r="D5397" s="68">
        <v>78.83</v>
      </c>
      <c r="E5397" s="3"/>
    </row>
    <row r="5398" spans="1:5" ht="30">
      <c r="A5398" s="59">
        <v>87700</v>
      </c>
      <c r="B5398" s="63" t="s">
        <v>983</v>
      </c>
      <c r="C5398" s="64" t="s">
        <v>79</v>
      </c>
      <c r="D5398" s="65">
        <v>37.21</v>
      </c>
      <c r="E5398" s="3"/>
    </row>
    <row r="5399" spans="1:5" ht="30">
      <c r="A5399" s="59">
        <v>87702</v>
      </c>
      <c r="B5399" s="66" t="s">
        <v>5378</v>
      </c>
      <c r="C5399" s="67" t="s">
        <v>79</v>
      </c>
      <c r="D5399" s="68">
        <v>42.77</v>
      </c>
      <c r="E5399" s="3"/>
    </row>
    <row r="5400" spans="1:5" ht="30">
      <c r="A5400" s="59">
        <v>87703</v>
      </c>
      <c r="B5400" s="63" t="s">
        <v>5379</v>
      </c>
      <c r="C5400" s="64" t="s">
        <v>79</v>
      </c>
      <c r="D5400" s="65">
        <v>75.14</v>
      </c>
      <c r="E5400" s="3"/>
    </row>
    <row r="5401" spans="1:5" ht="30">
      <c r="A5401" s="59">
        <v>87704</v>
      </c>
      <c r="B5401" s="66" t="s">
        <v>5380</v>
      </c>
      <c r="C5401" s="67" t="s">
        <v>79</v>
      </c>
      <c r="D5401" s="68">
        <v>85.53</v>
      </c>
      <c r="E5401" s="3"/>
    </row>
    <row r="5402" spans="1:5" ht="30">
      <c r="A5402" s="59">
        <v>87735</v>
      </c>
      <c r="B5402" s="66" t="s">
        <v>5381</v>
      </c>
      <c r="C5402" s="67" t="s">
        <v>79</v>
      </c>
      <c r="D5402" s="68">
        <v>32.82</v>
      </c>
      <c r="E5402" s="3"/>
    </row>
    <row r="5403" spans="1:5" ht="30">
      <c r="A5403" s="59">
        <v>87737</v>
      </c>
      <c r="B5403" s="63" t="s">
        <v>5382</v>
      </c>
      <c r="C5403" s="64" t="s">
        <v>79</v>
      </c>
      <c r="D5403" s="65">
        <v>35.43</v>
      </c>
      <c r="E5403" s="3"/>
    </row>
    <row r="5404" spans="1:5" ht="30">
      <c r="A5404" s="59">
        <v>87738</v>
      </c>
      <c r="B5404" s="63" t="s">
        <v>5383</v>
      </c>
      <c r="C5404" s="64" t="s">
        <v>79</v>
      </c>
      <c r="D5404" s="65">
        <v>50.61</v>
      </c>
      <c r="E5404" s="3"/>
    </row>
    <row r="5405" spans="1:5" ht="30">
      <c r="A5405" s="59">
        <v>87739</v>
      </c>
      <c r="B5405" s="63" t="s">
        <v>5384</v>
      </c>
      <c r="C5405" s="64" t="s">
        <v>79</v>
      </c>
      <c r="D5405" s="65">
        <v>55.49</v>
      </c>
      <c r="E5405" s="3"/>
    </row>
    <row r="5406" spans="1:5" ht="30">
      <c r="A5406" s="59">
        <v>87745</v>
      </c>
      <c r="B5406" s="63" t="s">
        <v>5385</v>
      </c>
      <c r="C5406" s="64" t="s">
        <v>79</v>
      </c>
      <c r="D5406" s="65">
        <v>38.880000000000003</v>
      </c>
      <c r="E5406" s="3"/>
    </row>
    <row r="5407" spans="1:5" ht="30">
      <c r="A5407" s="59">
        <v>87747</v>
      </c>
      <c r="B5407" s="66" t="s">
        <v>5386</v>
      </c>
      <c r="C5407" s="67" t="s">
        <v>79</v>
      </c>
      <c r="D5407" s="68">
        <v>42.5</v>
      </c>
      <c r="E5407" s="3"/>
    </row>
    <row r="5408" spans="1:5" ht="30">
      <c r="A5408" s="59">
        <v>87748</v>
      </c>
      <c r="B5408" s="63" t="s">
        <v>5387</v>
      </c>
      <c r="C5408" s="64" t="s">
        <v>79</v>
      </c>
      <c r="D5408" s="65">
        <v>63.61</v>
      </c>
      <c r="E5408" s="3"/>
    </row>
    <row r="5409" spans="1:5" ht="30">
      <c r="A5409" s="59">
        <v>87749</v>
      </c>
      <c r="B5409" s="66" t="s">
        <v>5388</v>
      </c>
      <c r="C5409" s="67" t="s">
        <v>79</v>
      </c>
      <c r="D5409" s="68">
        <v>70.39</v>
      </c>
      <c r="E5409" s="3"/>
    </row>
    <row r="5410" spans="1:5" ht="30">
      <c r="A5410" s="59">
        <v>87755</v>
      </c>
      <c r="B5410" s="63" t="s">
        <v>5389</v>
      </c>
      <c r="C5410" s="64" t="s">
        <v>79</v>
      </c>
      <c r="D5410" s="65">
        <v>35.950000000000003</v>
      </c>
      <c r="E5410" s="3"/>
    </row>
    <row r="5411" spans="1:5" ht="30">
      <c r="A5411" s="59">
        <v>87757</v>
      </c>
      <c r="B5411" s="66" t="s">
        <v>5390</v>
      </c>
      <c r="C5411" s="67" t="s">
        <v>79</v>
      </c>
      <c r="D5411" s="68">
        <v>39.57</v>
      </c>
      <c r="E5411" s="3"/>
    </row>
    <row r="5412" spans="1:5" ht="30">
      <c r="A5412" s="59">
        <v>87758</v>
      </c>
      <c r="B5412" s="66" t="s">
        <v>5391</v>
      </c>
      <c r="C5412" s="67" t="s">
        <v>79</v>
      </c>
      <c r="D5412" s="68">
        <v>60.68</v>
      </c>
      <c r="E5412" s="3"/>
    </row>
    <row r="5413" spans="1:5" ht="30">
      <c r="A5413" s="59">
        <v>87759</v>
      </c>
      <c r="B5413" s="66" t="s">
        <v>5392</v>
      </c>
      <c r="C5413" s="67" t="s">
        <v>79</v>
      </c>
      <c r="D5413" s="68">
        <v>67.459999999999994</v>
      </c>
      <c r="E5413" s="3"/>
    </row>
    <row r="5414" spans="1:5" ht="30">
      <c r="A5414" s="59">
        <v>87765</v>
      </c>
      <c r="B5414" s="63" t="s">
        <v>5393</v>
      </c>
      <c r="C5414" s="64" t="s">
        <v>79</v>
      </c>
      <c r="D5414" s="65">
        <v>40.82</v>
      </c>
      <c r="E5414" s="3"/>
    </row>
    <row r="5415" spans="1:5" ht="30">
      <c r="A5415" s="59">
        <v>87767</v>
      </c>
      <c r="B5415" s="66" t="s">
        <v>5394</v>
      </c>
      <c r="C5415" s="67" t="s">
        <v>79</v>
      </c>
      <c r="D5415" s="68">
        <v>45.28</v>
      </c>
      <c r="E5415" s="3"/>
    </row>
    <row r="5416" spans="1:5" ht="30">
      <c r="A5416" s="59">
        <v>87768</v>
      </c>
      <c r="B5416" s="63" t="s">
        <v>5395</v>
      </c>
      <c r="C5416" s="64" t="s">
        <v>79</v>
      </c>
      <c r="D5416" s="65">
        <v>71.23</v>
      </c>
      <c r="E5416" s="3"/>
    </row>
    <row r="5417" spans="1:5" ht="30">
      <c r="A5417" s="59">
        <v>87769</v>
      </c>
      <c r="B5417" s="66" t="s">
        <v>5396</v>
      </c>
      <c r="C5417" s="67" t="s">
        <v>79</v>
      </c>
      <c r="D5417" s="68">
        <v>79.569999999999993</v>
      </c>
      <c r="E5417" s="3"/>
    </row>
    <row r="5418" spans="1:5">
      <c r="A5418" s="59">
        <v>88470</v>
      </c>
      <c r="B5418" s="63" t="s">
        <v>984</v>
      </c>
      <c r="C5418" s="64" t="s">
        <v>79</v>
      </c>
      <c r="D5418" s="65">
        <v>17.63</v>
      </c>
      <c r="E5418" s="3"/>
    </row>
    <row r="5419" spans="1:5">
      <c r="A5419" s="59">
        <v>88471</v>
      </c>
      <c r="B5419" s="66" t="s">
        <v>985</v>
      </c>
      <c r="C5419" s="67" t="s">
        <v>79</v>
      </c>
      <c r="D5419" s="68">
        <v>21.81</v>
      </c>
      <c r="E5419" s="3"/>
    </row>
    <row r="5420" spans="1:5">
      <c r="A5420" s="59">
        <v>88472</v>
      </c>
      <c r="B5420" s="63" t="s">
        <v>986</v>
      </c>
      <c r="C5420" s="64" t="s">
        <v>79</v>
      </c>
      <c r="D5420" s="65">
        <v>25.09</v>
      </c>
      <c r="E5420" s="3"/>
    </row>
    <row r="5421" spans="1:5">
      <c r="A5421" s="59">
        <v>88476</v>
      </c>
      <c r="B5421" s="66" t="s">
        <v>987</v>
      </c>
      <c r="C5421" s="67" t="s">
        <v>79</v>
      </c>
      <c r="D5421" s="68">
        <v>14.46</v>
      </c>
      <c r="E5421" s="3"/>
    </row>
    <row r="5422" spans="1:5">
      <c r="A5422" s="59">
        <v>88477</v>
      </c>
      <c r="B5422" s="63" t="s">
        <v>988</v>
      </c>
      <c r="C5422" s="64" t="s">
        <v>79</v>
      </c>
      <c r="D5422" s="65">
        <v>19.88</v>
      </c>
      <c r="E5422" s="3"/>
    </row>
    <row r="5423" spans="1:5">
      <c r="A5423" s="59">
        <v>88478</v>
      </c>
      <c r="B5423" s="66" t="s">
        <v>989</v>
      </c>
      <c r="C5423" s="67" t="s">
        <v>79</v>
      </c>
      <c r="D5423" s="68">
        <v>24.26</v>
      </c>
      <c r="E5423" s="3"/>
    </row>
    <row r="5424" spans="1:5" ht="30">
      <c r="A5424" s="59">
        <v>90900</v>
      </c>
      <c r="B5424" s="66" t="s">
        <v>990</v>
      </c>
      <c r="C5424" s="67" t="s">
        <v>79</v>
      </c>
      <c r="D5424" s="68">
        <v>58.12</v>
      </c>
      <c r="E5424" s="3"/>
    </row>
    <row r="5425" spans="1:5" ht="30">
      <c r="A5425" s="59">
        <v>90902</v>
      </c>
      <c r="B5425" s="63" t="s">
        <v>5397</v>
      </c>
      <c r="C5425" s="64" t="s">
        <v>79</v>
      </c>
      <c r="D5425" s="65">
        <v>63.22</v>
      </c>
      <c r="E5425" s="3"/>
    </row>
    <row r="5426" spans="1:5" ht="30">
      <c r="A5426" s="59">
        <v>90903</v>
      </c>
      <c r="B5426" s="63" t="s">
        <v>5398</v>
      </c>
      <c r="C5426" s="64" t="s">
        <v>79</v>
      </c>
      <c r="D5426" s="65">
        <v>92.95</v>
      </c>
      <c r="E5426" s="3"/>
    </row>
    <row r="5427" spans="1:5" ht="30">
      <c r="A5427" s="59">
        <v>90904</v>
      </c>
      <c r="B5427" s="63" t="s">
        <v>5399</v>
      </c>
      <c r="C5427" s="64" t="s">
        <v>79</v>
      </c>
      <c r="D5427" s="65">
        <v>102.49</v>
      </c>
      <c r="E5427" s="3"/>
    </row>
    <row r="5428" spans="1:5" ht="30">
      <c r="A5428" s="59">
        <v>90910</v>
      </c>
      <c r="B5428" s="63" t="s">
        <v>991</v>
      </c>
      <c r="C5428" s="64" t="s">
        <v>79</v>
      </c>
      <c r="D5428" s="65">
        <v>61.62</v>
      </c>
      <c r="E5428" s="3"/>
    </row>
    <row r="5429" spans="1:5" ht="30">
      <c r="A5429" s="59">
        <v>90912</v>
      </c>
      <c r="B5429" s="66" t="s">
        <v>5400</v>
      </c>
      <c r="C5429" s="67" t="s">
        <v>79</v>
      </c>
      <c r="D5429" s="68">
        <v>67.180000000000007</v>
      </c>
      <c r="E5429" s="3"/>
    </row>
    <row r="5430" spans="1:5" ht="30">
      <c r="A5430" s="59">
        <v>90913</v>
      </c>
      <c r="B5430" s="66" t="s">
        <v>5401</v>
      </c>
      <c r="C5430" s="67" t="s">
        <v>79</v>
      </c>
      <c r="D5430" s="68">
        <v>99.55</v>
      </c>
      <c r="E5430" s="3"/>
    </row>
    <row r="5431" spans="1:5" ht="30">
      <c r="A5431" s="59">
        <v>90914</v>
      </c>
      <c r="B5431" s="66" t="s">
        <v>5402</v>
      </c>
      <c r="C5431" s="67" t="s">
        <v>79</v>
      </c>
      <c r="D5431" s="68">
        <v>109.94</v>
      </c>
      <c r="E5431" s="3"/>
    </row>
    <row r="5432" spans="1:5" ht="30">
      <c r="A5432" s="59">
        <v>90920</v>
      </c>
      <c r="B5432" s="63" t="s">
        <v>992</v>
      </c>
      <c r="C5432" s="64" t="s">
        <v>79</v>
      </c>
      <c r="D5432" s="65">
        <v>68.09</v>
      </c>
      <c r="E5432" s="3"/>
    </row>
    <row r="5433" spans="1:5" ht="30">
      <c r="A5433" s="59">
        <v>90922</v>
      </c>
      <c r="B5433" s="66" t="s">
        <v>5403</v>
      </c>
      <c r="C5433" s="67" t="s">
        <v>79</v>
      </c>
      <c r="D5433" s="68">
        <v>74.47</v>
      </c>
      <c r="E5433" s="3"/>
    </row>
    <row r="5434" spans="1:5" ht="30">
      <c r="A5434" s="59">
        <v>90923</v>
      </c>
      <c r="B5434" s="63" t="s">
        <v>5404</v>
      </c>
      <c r="C5434" s="64" t="s">
        <v>79</v>
      </c>
      <c r="D5434" s="65">
        <v>111.69</v>
      </c>
      <c r="E5434" s="3"/>
    </row>
    <row r="5435" spans="1:5" ht="30">
      <c r="A5435" s="59">
        <v>90924</v>
      </c>
      <c r="B5435" s="66" t="s">
        <v>5405</v>
      </c>
      <c r="C5435" s="67" t="s">
        <v>79</v>
      </c>
      <c r="D5435" s="68">
        <v>123.65</v>
      </c>
      <c r="E5435" s="3"/>
    </row>
    <row r="5436" spans="1:5" ht="30">
      <c r="A5436" s="59">
        <v>90930</v>
      </c>
      <c r="B5436" s="63" t="s">
        <v>993</v>
      </c>
      <c r="C5436" s="64" t="s">
        <v>79</v>
      </c>
      <c r="D5436" s="65">
        <v>52.93</v>
      </c>
      <c r="E5436" s="3"/>
    </row>
    <row r="5437" spans="1:5" ht="30">
      <c r="A5437" s="59">
        <v>90932</v>
      </c>
      <c r="B5437" s="66" t="s">
        <v>5406</v>
      </c>
      <c r="C5437" s="67" t="s">
        <v>79</v>
      </c>
      <c r="D5437" s="68">
        <v>58.03</v>
      </c>
      <c r="E5437" s="3"/>
    </row>
    <row r="5438" spans="1:5" ht="30">
      <c r="A5438" s="59">
        <v>90933</v>
      </c>
      <c r="B5438" s="66" t="s">
        <v>5407</v>
      </c>
      <c r="C5438" s="67" t="s">
        <v>79</v>
      </c>
      <c r="D5438" s="68">
        <v>87.76</v>
      </c>
      <c r="E5438" s="3"/>
    </row>
    <row r="5439" spans="1:5" ht="30">
      <c r="A5439" s="59">
        <v>90934</v>
      </c>
      <c r="B5439" s="66" t="s">
        <v>5408</v>
      </c>
      <c r="C5439" s="67" t="s">
        <v>79</v>
      </c>
      <c r="D5439" s="68">
        <v>97.3</v>
      </c>
      <c r="E5439" s="3"/>
    </row>
    <row r="5440" spans="1:5" ht="30">
      <c r="A5440" s="59">
        <v>90940</v>
      </c>
      <c r="B5440" s="63" t="s">
        <v>994</v>
      </c>
      <c r="C5440" s="64" t="s">
        <v>79</v>
      </c>
      <c r="D5440" s="65">
        <v>56.46</v>
      </c>
      <c r="E5440" s="3"/>
    </row>
    <row r="5441" spans="1:5" ht="30">
      <c r="A5441" s="59">
        <v>90942</v>
      </c>
      <c r="B5441" s="66" t="s">
        <v>5409</v>
      </c>
      <c r="C5441" s="67" t="s">
        <v>79</v>
      </c>
      <c r="D5441" s="68">
        <v>62.02</v>
      </c>
      <c r="E5441" s="3"/>
    </row>
    <row r="5442" spans="1:5" ht="30">
      <c r="A5442" s="59">
        <v>90943</v>
      </c>
      <c r="B5442" s="63" t="s">
        <v>5410</v>
      </c>
      <c r="C5442" s="64" t="s">
        <v>79</v>
      </c>
      <c r="D5442" s="65">
        <v>94.39</v>
      </c>
      <c r="E5442" s="3"/>
    </row>
    <row r="5443" spans="1:5" ht="30">
      <c r="A5443" s="59">
        <v>90944</v>
      </c>
      <c r="B5443" s="63" t="s">
        <v>5411</v>
      </c>
      <c r="C5443" s="64" t="s">
        <v>79</v>
      </c>
      <c r="D5443" s="65">
        <v>104.78</v>
      </c>
      <c r="E5443" s="3"/>
    </row>
    <row r="5444" spans="1:5" ht="30">
      <c r="A5444" s="59">
        <v>90950</v>
      </c>
      <c r="B5444" s="63" t="s">
        <v>995</v>
      </c>
      <c r="C5444" s="64" t="s">
        <v>79</v>
      </c>
      <c r="D5444" s="65">
        <v>62.9</v>
      </c>
      <c r="E5444" s="3"/>
    </row>
    <row r="5445" spans="1:5" ht="30">
      <c r="A5445" s="59">
        <v>90952</v>
      </c>
      <c r="B5445" s="66" t="s">
        <v>5412</v>
      </c>
      <c r="C5445" s="67" t="s">
        <v>79</v>
      </c>
      <c r="D5445" s="68">
        <v>69.28</v>
      </c>
      <c r="E5445" s="3"/>
    </row>
    <row r="5446" spans="1:5" ht="30">
      <c r="A5446" s="59">
        <v>90953</v>
      </c>
      <c r="B5446" s="63" t="s">
        <v>5413</v>
      </c>
      <c r="C5446" s="64" t="s">
        <v>79</v>
      </c>
      <c r="D5446" s="65">
        <v>106.5</v>
      </c>
      <c r="E5446" s="3"/>
    </row>
    <row r="5447" spans="1:5" ht="30">
      <c r="A5447" s="59">
        <v>90954</v>
      </c>
      <c r="B5447" s="66" t="s">
        <v>5414</v>
      </c>
      <c r="C5447" s="67" t="s">
        <v>79</v>
      </c>
      <c r="D5447" s="68">
        <v>118.46</v>
      </c>
      <c r="E5447" s="3"/>
    </row>
    <row r="5448" spans="1:5" ht="45">
      <c r="A5448" s="59">
        <v>94438</v>
      </c>
      <c r="B5448" s="63" t="s">
        <v>5415</v>
      </c>
      <c r="C5448" s="64" t="s">
        <v>79</v>
      </c>
      <c r="D5448" s="65">
        <v>33.14</v>
      </c>
      <c r="E5448" s="3"/>
    </row>
    <row r="5449" spans="1:5" ht="45">
      <c r="A5449" s="59">
        <v>94439</v>
      </c>
      <c r="B5449" s="66" t="s">
        <v>5416</v>
      </c>
      <c r="C5449" s="67" t="s">
        <v>79</v>
      </c>
      <c r="D5449" s="68">
        <v>37.04</v>
      </c>
      <c r="E5449" s="3"/>
    </row>
    <row r="5450" spans="1:5" ht="30">
      <c r="A5450" s="59">
        <v>94779</v>
      </c>
      <c r="B5450" s="66" t="s">
        <v>5417</v>
      </c>
      <c r="C5450" s="67" t="s">
        <v>79</v>
      </c>
      <c r="D5450" s="68">
        <v>32.159999999999997</v>
      </c>
      <c r="E5450" s="3"/>
    </row>
    <row r="5451" spans="1:5" ht="45">
      <c r="A5451" s="59">
        <v>94782</v>
      </c>
      <c r="B5451" s="66" t="s">
        <v>5418</v>
      </c>
      <c r="C5451" s="67" t="s">
        <v>79</v>
      </c>
      <c r="D5451" s="68">
        <v>36.49</v>
      </c>
      <c r="E5451" s="3"/>
    </row>
    <row r="5452" spans="1:5">
      <c r="A5452" s="59">
        <v>72190</v>
      </c>
      <c r="B5452" s="63" t="s">
        <v>996</v>
      </c>
      <c r="C5452" s="64" t="s">
        <v>30</v>
      </c>
      <c r="D5452" s="65">
        <v>26.96</v>
      </c>
      <c r="E5452" s="3"/>
    </row>
    <row r="5453" spans="1:5" ht="30">
      <c r="A5453" s="59">
        <v>87871</v>
      </c>
      <c r="B5453" s="66" t="s">
        <v>5419</v>
      </c>
      <c r="C5453" s="67" t="s">
        <v>79</v>
      </c>
      <c r="D5453" s="68">
        <v>12.1</v>
      </c>
      <c r="E5453" s="3"/>
    </row>
    <row r="5454" spans="1:5" ht="30">
      <c r="A5454" s="59">
        <v>87872</v>
      </c>
      <c r="B5454" s="63" t="s">
        <v>5420</v>
      </c>
      <c r="C5454" s="64" t="s">
        <v>79</v>
      </c>
      <c r="D5454" s="65">
        <v>11.52</v>
      </c>
      <c r="E5454" s="3"/>
    </row>
    <row r="5455" spans="1:5" ht="30">
      <c r="A5455" s="59">
        <v>87873</v>
      </c>
      <c r="B5455" s="63" t="s">
        <v>997</v>
      </c>
      <c r="C5455" s="64" t="s">
        <v>79</v>
      </c>
      <c r="D5455" s="65">
        <v>3.79</v>
      </c>
      <c r="E5455" s="3"/>
    </row>
    <row r="5456" spans="1:5" ht="30">
      <c r="A5456" s="59">
        <v>87874</v>
      </c>
      <c r="B5456" s="63" t="s">
        <v>998</v>
      </c>
      <c r="C5456" s="64" t="s">
        <v>79</v>
      </c>
      <c r="D5456" s="65">
        <v>3.68</v>
      </c>
      <c r="E5456" s="3"/>
    </row>
    <row r="5457" spans="1:5" ht="30">
      <c r="A5457" s="59">
        <v>87876</v>
      </c>
      <c r="B5457" s="66" t="s">
        <v>5421</v>
      </c>
      <c r="C5457" s="67" t="s">
        <v>79</v>
      </c>
      <c r="D5457" s="68">
        <v>6.2</v>
      </c>
      <c r="E5457" s="3"/>
    </row>
    <row r="5458" spans="1:5" ht="30">
      <c r="A5458" s="59">
        <v>87877</v>
      </c>
      <c r="B5458" s="63" t="s">
        <v>999</v>
      </c>
      <c r="C5458" s="64" t="s">
        <v>79</v>
      </c>
      <c r="D5458" s="65">
        <v>5.93</v>
      </c>
      <c r="E5458" s="3"/>
    </row>
    <row r="5459" spans="1:5" ht="30">
      <c r="A5459" s="89">
        <v>87878</v>
      </c>
      <c r="B5459" s="66" t="s">
        <v>5422</v>
      </c>
      <c r="C5459" s="67" t="s">
        <v>79</v>
      </c>
      <c r="D5459" s="68">
        <v>3.19</v>
      </c>
      <c r="E5459" s="3"/>
    </row>
    <row r="5460" spans="1:5" ht="30">
      <c r="A5460" s="89">
        <v>87879</v>
      </c>
      <c r="B5460" s="63" t="s">
        <v>5423</v>
      </c>
      <c r="C5460" s="64" t="s">
        <v>79</v>
      </c>
      <c r="D5460" s="65">
        <v>2.81</v>
      </c>
      <c r="E5460" s="3"/>
    </row>
    <row r="5461" spans="1:5" ht="30">
      <c r="A5461" s="89">
        <v>87881</v>
      </c>
      <c r="B5461" s="66" t="s">
        <v>5424</v>
      </c>
      <c r="C5461" s="67" t="s">
        <v>79</v>
      </c>
      <c r="D5461" s="68">
        <v>3.7</v>
      </c>
      <c r="E5461" s="3"/>
    </row>
    <row r="5462" spans="1:5" ht="30">
      <c r="A5462" s="89">
        <v>87882</v>
      </c>
      <c r="B5462" s="63" t="s">
        <v>5425</v>
      </c>
      <c r="C5462" s="64" t="s">
        <v>79</v>
      </c>
      <c r="D5462" s="65">
        <v>3.59</v>
      </c>
      <c r="E5462" s="3"/>
    </row>
    <row r="5463" spans="1:5" ht="30">
      <c r="A5463" s="89">
        <v>87884</v>
      </c>
      <c r="B5463" s="63" t="s">
        <v>5426</v>
      </c>
      <c r="C5463" s="64" t="s">
        <v>79</v>
      </c>
      <c r="D5463" s="65">
        <v>6.11</v>
      </c>
      <c r="E5463" s="3"/>
    </row>
    <row r="5464" spans="1:5" ht="30">
      <c r="A5464" s="89">
        <v>87885</v>
      </c>
      <c r="B5464" s="66" t="s">
        <v>5427</v>
      </c>
      <c r="C5464" s="67" t="s">
        <v>79</v>
      </c>
      <c r="D5464" s="68">
        <v>5.84</v>
      </c>
      <c r="E5464" s="3"/>
    </row>
    <row r="5465" spans="1:5" ht="30">
      <c r="A5465" s="89">
        <v>87886</v>
      </c>
      <c r="B5465" s="63" t="s">
        <v>5428</v>
      </c>
      <c r="C5465" s="64" t="s">
        <v>79</v>
      </c>
      <c r="D5465" s="65">
        <v>17.350000000000001</v>
      </c>
      <c r="E5465" s="3"/>
    </row>
    <row r="5466" spans="1:5" ht="30">
      <c r="A5466" s="89">
        <v>87887</v>
      </c>
      <c r="B5466" s="66" t="s">
        <v>5429</v>
      </c>
      <c r="C5466" s="67" t="s">
        <v>79</v>
      </c>
      <c r="D5466" s="68">
        <v>16.77</v>
      </c>
      <c r="E5466" s="3"/>
    </row>
    <row r="5467" spans="1:5" ht="30">
      <c r="A5467" s="89">
        <v>87888</v>
      </c>
      <c r="B5467" s="66" t="s">
        <v>1000</v>
      </c>
      <c r="C5467" s="67" t="s">
        <v>79</v>
      </c>
      <c r="D5467" s="68">
        <v>4.87</v>
      </c>
      <c r="E5467" s="3"/>
    </row>
    <row r="5468" spans="1:5" ht="30">
      <c r="A5468" s="89">
        <v>87889</v>
      </c>
      <c r="B5468" s="63" t="s">
        <v>5430</v>
      </c>
      <c r="C5468" s="64" t="s">
        <v>79</v>
      </c>
      <c r="D5468" s="65">
        <v>4.76</v>
      </c>
      <c r="E5468" s="3"/>
    </row>
    <row r="5469" spans="1:5" ht="30">
      <c r="A5469" s="89">
        <v>87891</v>
      </c>
      <c r="B5469" s="66" t="s">
        <v>5431</v>
      </c>
      <c r="C5469" s="67" t="s">
        <v>79</v>
      </c>
      <c r="D5469" s="68">
        <v>7.28</v>
      </c>
      <c r="E5469" s="3"/>
    </row>
    <row r="5470" spans="1:5" ht="30">
      <c r="A5470" s="89">
        <v>87892</v>
      </c>
      <c r="B5470" s="63" t="s">
        <v>5432</v>
      </c>
      <c r="C5470" s="64" t="s">
        <v>79</v>
      </c>
      <c r="D5470" s="65">
        <v>7.01</v>
      </c>
      <c r="E5470" s="3"/>
    </row>
    <row r="5471" spans="1:5" ht="30">
      <c r="A5471" s="89">
        <v>87893</v>
      </c>
      <c r="B5471" s="66" t="s">
        <v>1001</v>
      </c>
      <c r="C5471" s="67" t="s">
        <v>79</v>
      </c>
      <c r="D5471" s="68">
        <v>5.08</v>
      </c>
      <c r="E5471" s="3"/>
    </row>
    <row r="5472" spans="1:5" ht="30">
      <c r="A5472" s="89">
        <v>87894</v>
      </c>
      <c r="B5472" s="63" t="s">
        <v>1002</v>
      </c>
      <c r="C5472" s="64" t="s">
        <v>79</v>
      </c>
      <c r="D5472" s="65">
        <v>4.7</v>
      </c>
      <c r="E5472" s="3"/>
    </row>
    <row r="5473" spans="1:5" ht="30">
      <c r="A5473" s="59">
        <v>87896</v>
      </c>
      <c r="B5473" s="63" t="s">
        <v>1003</v>
      </c>
      <c r="C5473" s="64" t="s">
        <v>79</v>
      </c>
      <c r="D5473" s="65">
        <v>4.5</v>
      </c>
      <c r="E5473" s="3"/>
    </row>
    <row r="5474" spans="1:5" ht="30">
      <c r="A5474" s="59">
        <v>87897</v>
      </c>
      <c r="B5474" s="66" t="s">
        <v>1004</v>
      </c>
      <c r="C5474" s="67" t="s">
        <v>79</v>
      </c>
      <c r="D5474" s="68">
        <v>4.12</v>
      </c>
      <c r="E5474" s="3"/>
    </row>
    <row r="5475" spans="1:5" ht="30">
      <c r="A5475" s="59">
        <v>87899</v>
      </c>
      <c r="B5475" s="63" t="s">
        <v>1005</v>
      </c>
      <c r="C5475" s="64" t="s">
        <v>79</v>
      </c>
      <c r="D5475" s="65">
        <v>5.85</v>
      </c>
      <c r="E5475" s="3"/>
    </row>
    <row r="5476" spans="1:5" ht="30">
      <c r="A5476" s="59">
        <v>87900</v>
      </c>
      <c r="B5476" s="63" t="s">
        <v>5433</v>
      </c>
      <c r="C5476" s="64" t="s">
        <v>79</v>
      </c>
      <c r="D5476" s="65">
        <v>5.74</v>
      </c>
      <c r="E5476" s="3"/>
    </row>
    <row r="5477" spans="1:5" ht="30">
      <c r="A5477" s="59">
        <v>87902</v>
      </c>
      <c r="B5477" s="70" t="s">
        <v>5434</v>
      </c>
      <c r="C5477" s="71" t="s">
        <v>79</v>
      </c>
      <c r="D5477" s="14">
        <v>8.26</v>
      </c>
    </row>
    <row r="5478" spans="1:5" ht="30">
      <c r="A5478" s="59">
        <v>87903</v>
      </c>
      <c r="B5478" s="66" t="s">
        <v>5435</v>
      </c>
      <c r="C5478" s="67" t="s">
        <v>79</v>
      </c>
      <c r="D5478" s="68">
        <v>7.99</v>
      </c>
      <c r="E5478" s="3"/>
    </row>
    <row r="5479" spans="1:5" ht="30">
      <c r="A5479" s="59">
        <v>87904</v>
      </c>
      <c r="B5479" s="63" t="s">
        <v>1006</v>
      </c>
      <c r="C5479" s="64" t="s">
        <v>79</v>
      </c>
      <c r="D5479" s="65">
        <v>6.7</v>
      </c>
      <c r="E5479" s="3"/>
    </row>
    <row r="5480" spans="1:5" ht="30">
      <c r="A5480" s="59">
        <v>87905</v>
      </c>
      <c r="B5480" s="66" t="s">
        <v>1007</v>
      </c>
      <c r="C5480" s="67" t="s">
        <v>79</v>
      </c>
      <c r="D5480" s="68">
        <v>6.32</v>
      </c>
      <c r="E5480" s="3"/>
    </row>
    <row r="5481" spans="1:5" ht="30">
      <c r="A5481" s="59">
        <v>87907</v>
      </c>
      <c r="B5481" s="63" t="s">
        <v>1008</v>
      </c>
      <c r="C5481" s="64" t="s">
        <v>79</v>
      </c>
      <c r="D5481" s="65">
        <v>5.87</v>
      </c>
      <c r="E5481" s="3"/>
    </row>
    <row r="5482" spans="1:5" ht="30">
      <c r="A5482" s="59">
        <v>87908</v>
      </c>
      <c r="B5482" s="66" t="s">
        <v>1009</v>
      </c>
      <c r="C5482" s="67" t="s">
        <v>79</v>
      </c>
      <c r="D5482" s="68">
        <v>5.49</v>
      </c>
      <c r="E5482" s="3"/>
    </row>
    <row r="5483" spans="1:5" ht="30">
      <c r="A5483" s="59">
        <v>87910</v>
      </c>
      <c r="B5483" s="63" t="s">
        <v>5436</v>
      </c>
      <c r="C5483" s="64" t="s">
        <v>79</v>
      </c>
      <c r="D5483" s="65">
        <v>17.07</v>
      </c>
      <c r="E5483" s="3"/>
    </row>
    <row r="5484" spans="1:5" ht="30">
      <c r="A5484" s="59">
        <v>87911</v>
      </c>
      <c r="B5484" s="63" t="s">
        <v>5437</v>
      </c>
      <c r="C5484" s="64" t="s">
        <v>79</v>
      </c>
      <c r="D5484" s="65">
        <v>16.489999999999998</v>
      </c>
      <c r="E5484" s="3"/>
    </row>
    <row r="5485" spans="1:5" ht="30">
      <c r="A5485" s="59">
        <v>5991</v>
      </c>
      <c r="B5485" s="66" t="s">
        <v>5438</v>
      </c>
      <c r="C5485" s="67" t="s">
        <v>79</v>
      </c>
      <c r="D5485" s="68">
        <v>39.83</v>
      </c>
      <c r="E5485" s="3"/>
    </row>
    <row r="5486" spans="1:5">
      <c r="A5486" s="59">
        <v>84023</v>
      </c>
      <c r="B5486" s="63" t="s">
        <v>1010</v>
      </c>
      <c r="C5486" s="64" t="s">
        <v>79</v>
      </c>
      <c r="D5486" s="65">
        <v>37.93</v>
      </c>
      <c r="E5486" s="3"/>
    </row>
    <row r="5487" spans="1:5">
      <c r="A5487" s="59">
        <v>84024</v>
      </c>
      <c r="B5487" s="66" t="s">
        <v>1011</v>
      </c>
      <c r="C5487" s="67" t="s">
        <v>79</v>
      </c>
      <c r="D5487" s="68">
        <v>35.85</v>
      </c>
      <c r="E5487" s="3"/>
    </row>
    <row r="5488" spans="1:5">
      <c r="A5488" s="59">
        <v>84026</v>
      </c>
      <c r="B5488" s="66" t="s">
        <v>1012</v>
      </c>
      <c r="C5488" s="67" t="s">
        <v>79</v>
      </c>
      <c r="D5488" s="68">
        <v>45.04</v>
      </c>
      <c r="E5488" s="3"/>
    </row>
    <row r="5489" spans="1:5">
      <c r="A5489" s="59">
        <v>84027</v>
      </c>
      <c r="B5489" s="63" t="s">
        <v>1013</v>
      </c>
      <c r="C5489" s="64" t="s">
        <v>79</v>
      </c>
      <c r="D5489" s="65">
        <v>30.29</v>
      </c>
      <c r="E5489" s="3"/>
    </row>
    <row r="5490" spans="1:5">
      <c r="A5490" s="59">
        <v>84028</v>
      </c>
      <c r="B5490" s="63" t="s">
        <v>5439</v>
      </c>
      <c r="C5490" s="64" t="s">
        <v>79</v>
      </c>
      <c r="D5490" s="65">
        <v>49.46</v>
      </c>
      <c r="E5490" s="3"/>
    </row>
    <row r="5491" spans="1:5" ht="30">
      <c r="A5491" s="59">
        <v>84072</v>
      </c>
      <c r="B5491" s="66" t="s">
        <v>5440</v>
      </c>
      <c r="C5491" s="67" t="s">
        <v>79</v>
      </c>
      <c r="D5491" s="68">
        <v>30.7</v>
      </c>
      <c r="E5491" s="3"/>
    </row>
    <row r="5492" spans="1:5" ht="30">
      <c r="A5492" s="59">
        <v>87411</v>
      </c>
      <c r="B5492" s="63" t="s">
        <v>5441</v>
      </c>
      <c r="C5492" s="64" t="s">
        <v>79</v>
      </c>
      <c r="D5492" s="65">
        <v>12.17</v>
      </c>
      <c r="E5492" s="3"/>
    </row>
    <row r="5493" spans="1:5" ht="30">
      <c r="A5493" s="59">
        <v>87412</v>
      </c>
      <c r="B5493" s="66" t="s">
        <v>5442</v>
      </c>
      <c r="C5493" s="67" t="s">
        <v>79</v>
      </c>
      <c r="D5493" s="68">
        <v>17.5</v>
      </c>
      <c r="E5493" s="3"/>
    </row>
    <row r="5494" spans="1:5" ht="30">
      <c r="A5494" s="59">
        <v>87413</v>
      </c>
      <c r="B5494" s="63" t="s">
        <v>5443</v>
      </c>
      <c r="C5494" s="64" t="s">
        <v>79</v>
      </c>
      <c r="D5494" s="65">
        <v>20.54</v>
      </c>
      <c r="E5494" s="3"/>
    </row>
    <row r="5495" spans="1:5" ht="30">
      <c r="A5495" s="59">
        <v>87414</v>
      </c>
      <c r="B5495" s="63" t="s">
        <v>5444</v>
      </c>
      <c r="C5495" s="64" t="s">
        <v>79</v>
      </c>
      <c r="D5495" s="65">
        <v>17.989999999999998</v>
      </c>
      <c r="E5495" s="3"/>
    </row>
    <row r="5496" spans="1:5" ht="30">
      <c r="A5496" s="59">
        <v>87415</v>
      </c>
      <c r="B5496" s="63" t="s">
        <v>5445</v>
      </c>
      <c r="C5496" s="64" t="s">
        <v>79</v>
      </c>
      <c r="D5496" s="65">
        <v>23.17</v>
      </c>
      <c r="E5496" s="3"/>
    </row>
    <row r="5497" spans="1:5" ht="30">
      <c r="A5497" s="59">
        <v>87416</v>
      </c>
      <c r="B5497" s="66" t="s">
        <v>5446</v>
      </c>
      <c r="C5497" s="67" t="s">
        <v>79</v>
      </c>
      <c r="D5497" s="68">
        <v>26.41</v>
      </c>
      <c r="E5497" s="3"/>
    </row>
    <row r="5498" spans="1:5" ht="30">
      <c r="A5498" s="59">
        <v>87417</v>
      </c>
      <c r="B5498" s="63" t="s">
        <v>5447</v>
      </c>
      <c r="C5498" s="64" t="s">
        <v>79</v>
      </c>
      <c r="D5498" s="65">
        <v>12.92</v>
      </c>
      <c r="E5498" s="3"/>
    </row>
    <row r="5499" spans="1:5" ht="30">
      <c r="A5499" s="59">
        <v>87418</v>
      </c>
      <c r="B5499" s="66" t="s">
        <v>5448</v>
      </c>
      <c r="C5499" s="67" t="s">
        <v>79</v>
      </c>
      <c r="D5499" s="68">
        <v>13.32</v>
      </c>
      <c r="E5499" s="3"/>
    </row>
    <row r="5500" spans="1:5" ht="30">
      <c r="A5500" s="59">
        <v>87419</v>
      </c>
      <c r="B5500" s="63" t="s">
        <v>5449</v>
      </c>
      <c r="C5500" s="64" t="s">
        <v>79</v>
      </c>
      <c r="D5500" s="65">
        <v>14.47</v>
      </c>
      <c r="E5500" s="3"/>
    </row>
    <row r="5501" spans="1:5" ht="30">
      <c r="A5501" s="59">
        <v>87420</v>
      </c>
      <c r="B5501" s="66" t="s">
        <v>5450</v>
      </c>
      <c r="C5501" s="67" t="s">
        <v>79</v>
      </c>
      <c r="D5501" s="68">
        <v>19.329999999999998</v>
      </c>
      <c r="E5501" s="3"/>
    </row>
    <row r="5502" spans="1:5" ht="30">
      <c r="A5502" s="59">
        <v>87421</v>
      </c>
      <c r="B5502" s="63" t="s">
        <v>5451</v>
      </c>
      <c r="C5502" s="64" t="s">
        <v>79</v>
      </c>
      <c r="D5502" s="65">
        <v>19.73</v>
      </c>
      <c r="E5502" s="3"/>
    </row>
    <row r="5503" spans="1:5" ht="30">
      <c r="A5503" s="59">
        <v>87422</v>
      </c>
      <c r="B5503" s="66" t="s">
        <v>5452</v>
      </c>
      <c r="C5503" s="67" t="s">
        <v>79</v>
      </c>
      <c r="D5503" s="68">
        <v>20.88</v>
      </c>
      <c r="E5503" s="3"/>
    </row>
    <row r="5504" spans="1:5" ht="30">
      <c r="A5504" s="59">
        <v>87423</v>
      </c>
      <c r="B5504" s="63" t="s">
        <v>5453</v>
      </c>
      <c r="C5504" s="64" t="s">
        <v>79</v>
      </c>
      <c r="D5504" s="65">
        <v>25.81</v>
      </c>
      <c r="E5504" s="3"/>
    </row>
    <row r="5505" spans="1:5" ht="30">
      <c r="A5505" s="59">
        <v>87424</v>
      </c>
      <c r="B5505" s="66" t="s">
        <v>5454</v>
      </c>
      <c r="C5505" s="67" t="s">
        <v>79</v>
      </c>
      <c r="D5505" s="68">
        <v>26.41</v>
      </c>
      <c r="E5505" s="3"/>
    </row>
    <row r="5506" spans="1:5" ht="30">
      <c r="A5506" s="59">
        <v>87425</v>
      </c>
      <c r="B5506" s="63" t="s">
        <v>5455</v>
      </c>
      <c r="C5506" s="64" t="s">
        <v>79</v>
      </c>
      <c r="D5506" s="65">
        <v>27.36</v>
      </c>
      <c r="E5506" s="3"/>
    </row>
    <row r="5507" spans="1:5" ht="30">
      <c r="A5507" s="59">
        <v>87426</v>
      </c>
      <c r="B5507" s="63" t="s">
        <v>5456</v>
      </c>
      <c r="C5507" s="64" t="s">
        <v>79</v>
      </c>
      <c r="D5507" s="65">
        <v>30.27</v>
      </c>
      <c r="E5507" s="3"/>
    </row>
    <row r="5508" spans="1:5" ht="30">
      <c r="A5508" s="59">
        <v>87427</v>
      </c>
      <c r="B5508" s="63" t="s">
        <v>5457</v>
      </c>
      <c r="C5508" s="64" t="s">
        <v>79</v>
      </c>
      <c r="D5508" s="65">
        <v>30.87</v>
      </c>
      <c r="E5508" s="3"/>
    </row>
    <row r="5509" spans="1:5" ht="30">
      <c r="A5509" s="59">
        <v>87428</v>
      </c>
      <c r="B5509" s="63" t="s">
        <v>5458</v>
      </c>
      <c r="C5509" s="64" t="s">
        <v>79</v>
      </c>
      <c r="D5509" s="65">
        <v>31.81</v>
      </c>
      <c r="E5509" s="3"/>
    </row>
    <row r="5510" spans="1:5" ht="30">
      <c r="A5510" s="59">
        <v>87429</v>
      </c>
      <c r="B5510" s="66" t="s">
        <v>5459</v>
      </c>
      <c r="C5510" s="67" t="s">
        <v>79</v>
      </c>
      <c r="D5510" s="68">
        <v>14.6</v>
      </c>
      <c r="E5510" s="3"/>
    </row>
    <row r="5511" spans="1:5" ht="30">
      <c r="A5511" s="59">
        <v>87430</v>
      </c>
      <c r="B5511" s="63" t="s">
        <v>5460</v>
      </c>
      <c r="C5511" s="64" t="s">
        <v>79</v>
      </c>
      <c r="D5511" s="65">
        <v>15</v>
      </c>
      <c r="E5511" s="3"/>
    </row>
    <row r="5512" spans="1:5" ht="30">
      <c r="A5512" s="59">
        <v>87431</v>
      </c>
      <c r="B5512" s="66" t="s">
        <v>5461</v>
      </c>
      <c r="C5512" s="67" t="s">
        <v>79</v>
      </c>
      <c r="D5512" s="68">
        <v>15.2</v>
      </c>
      <c r="E5512" s="3"/>
    </row>
    <row r="5513" spans="1:5" ht="30">
      <c r="A5513" s="59">
        <v>87432</v>
      </c>
      <c r="B5513" s="63" t="s">
        <v>5462</v>
      </c>
      <c r="C5513" s="64" t="s">
        <v>79</v>
      </c>
      <c r="D5513" s="65">
        <v>20.95</v>
      </c>
      <c r="E5513" s="3"/>
    </row>
    <row r="5514" spans="1:5" ht="30">
      <c r="A5514" s="59">
        <v>87433</v>
      </c>
      <c r="B5514" s="66" t="s">
        <v>5463</v>
      </c>
      <c r="C5514" s="67" t="s">
        <v>79</v>
      </c>
      <c r="D5514" s="68">
        <v>21.75</v>
      </c>
      <c r="E5514" s="3"/>
    </row>
    <row r="5515" spans="1:5" ht="30">
      <c r="A5515" s="59">
        <v>87434</v>
      </c>
      <c r="B5515" s="66" t="s">
        <v>5464</v>
      </c>
      <c r="C5515" s="67" t="s">
        <v>79</v>
      </c>
      <c r="D5515" s="68">
        <v>22.29</v>
      </c>
      <c r="E5515" s="3"/>
    </row>
    <row r="5516" spans="1:5" ht="30">
      <c r="A5516" s="59">
        <v>87435</v>
      </c>
      <c r="B5516" s="66" t="s">
        <v>5465</v>
      </c>
      <c r="C5516" s="67" t="s">
        <v>79</v>
      </c>
      <c r="D5516" s="68">
        <v>23.44</v>
      </c>
      <c r="E5516" s="3"/>
    </row>
    <row r="5517" spans="1:5" ht="30">
      <c r="A5517" s="59">
        <v>87436</v>
      </c>
      <c r="B5517" s="66" t="s">
        <v>5466</v>
      </c>
      <c r="C5517" s="67" t="s">
        <v>79</v>
      </c>
      <c r="D5517" s="68">
        <v>24.78</v>
      </c>
      <c r="E5517" s="3"/>
    </row>
    <row r="5518" spans="1:5" ht="30">
      <c r="A5518" s="59">
        <v>87437</v>
      </c>
      <c r="B5518" s="66" t="s">
        <v>1014</v>
      </c>
      <c r="C5518" s="67" t="s">
        <v>79</v>
      </c>
      <c r="D5518" s="68">
        <v>25.73</v>
      </c>
      <c r="E5518" s="3"/>
    </row>
    <row r="5519" spans="1:5" ht="30">
      <c r="A5519" s="59">
        <v>87438</v>
      </c>
      <c r="B5519" s="66" t="s">
        <v>5467</v>
      </c>
      <c r="C5519" s="67" t="s">
        <v>79</v>
      </c>
      <c r="D5519" s="68">
        <v>28.86</v>
      </c>
      <c r="E5519" s="3"/>
    </row>
    <row r="5520" spans="1:5" ht="30">
      <c r="A5520" s="59">
        <v>87439</v>
      </c>
      <c r="B5520" s="66" t="s">
        <v>5468</v>
      </c>
      <c r="C5520" s="67" t="s">
        <v>79</v>
      </c>
      <c r="D5520" s="68">
        <v>30.56</v>
      </c>
      <c r="E5520" s="3"/>
    </row>
    <row r="5521" spans="1:5" ht="30">
      <c r="A5521" s="59">
        <v>87440</v>
      </c>
      <c r="B5521" s="66" t="s">
        <v>1015</v>
      </c>
      <c r="C5521" s="67" t="s">
        <v>79</v>
      </c>
      <c r="D5521" s="68">
        <v>31.36</v>
      </c>
      <c r="E5521" s="3"/>
    </row>
    <row r="5522" spans="1:5" ht="45">
      <c r="A5522" s="59">
        <v>87527</v>
      </c>
      <c r="B5522" s="66" t="s">
        <v>5469</v>
      </c>
      <c r="C5522" s="67" t="s">
        <v>79</v>
      </c>
      <c r="D5522" s="68">
        <v>30</v>
      </c>
      <c r="E5522" s="3"/>
    </row>
    <row r="5523" spans="1:5" ht="45">
      <c r="A5523" s="59">
        <v>87528</v>
      </c>
      <c r="B5523" s="66" t="s">
        <v>5470</v>
      </c>
      <c r="C5523" s="67" t="s">
        <v>79</v>
      </c>
      <c r="D5523" s="68">
        <v>33.17</v>
      </c>
      <c r="E5523" s="3"/>
    </row>
    <row r="5524" spans="1:5" ht="30">
      <c r="A5524" s="59">
        <v>87529</v>
      </c>
      <c r="B5524" s="66" t="s">
        <v>5471</v>
      </c>
      <c r="C5524" s="67" t="s">
        <v>79</v>
      </c>
      <c r="D5524" s="68">
        <v>27.21</v>
      </c>
      <c r="E5524" s="3"/>
    </row>
    <row r="5525" spans="1:5" ht="30">
      <c r="A5525" s="59">
        <v>87530</v>
      </c>
      <c r="B5525" s="66" t="s">
        <v>5472</v>
      </c>
      <c r="C5525" s="67" t="s">
        <v>79</v>
      </c>
      <c r="D5525" s="68">
        <v>30.38</v>
      </c>
      <c r="E5525" s="3"/>
    </row>
    <row r="5526" spans="1:5" ht="45">
      <c r="A5526" s="59">
        <v>87531</v>
      </c>
      <c r="B5526" s="66" t="s">
        <v>5473</v>
      </c>
      <c r="C5526" s="67" t="s">
        <v>79</v>
      </c>
      <c r="D5526" s="68">
        <v>26.21</v>
      </c>
      <c r="E5526" s="3"/>
    </row>
    <row r="5527" spans="1:5" ht="45">
      <c r="A5527" s="59">
        <v>87532</v>
      </c>
      <c r="B5527" s="66" t="s">
        <v>5474</v>
      </c>
      <c r="C5527" s="67" t="s">
        <v>79</v>
      </c>
      <c r="D5527" s="68">
        <v>29.38</v>
      </c>
      <c r="E5527" s="3"/>
    </row>
    <row r="5528" spans="1:5" ht="45">
      <c r="A5528" s="59">
        <v>87535</v>
      </c>
      <c r="B5528" s="66" t="s">
        <v>5475</v>
      </c>
      <c r="C5528" s="67" t="s">
        <v>79</v>
      </c>
      <c r="D5528" s="68">
        <v>23.41</v>
      </c>
      <c r="E5528" s="3"/>
    </row>
    <row r="5529" spans="1:5" ht="45">
      <c r="A5529" s="59">
        <v>87536</v>
      </c>
      <c r="B5529" s="66" t="s">
        <v>5476</v>
      </c>
      <c r="C5529" s="67" t="s">
        <v>79</v>
      </c>
      <c r="D5529" s="68">
        <v>26.58</v>
      </c>
      <c r="E5529" s="3"/>
    </row>
    <row r="5530" spans="1:5" ht="45">
      <c r="A5530" s="59">
        <v>87537</v>
      </c>
      <c r="B5530" s="66" t="s">
        <v>5477</v>
      </c>
      <c r="C5530" s="67" t="s">
        <v>79</v>
      </c>
      <c r="D5530" s="68">
        <v>38.81</v>
      </c>
      <c r="E5530" s="3"/>
    </row>
    <row r="5531" spans="1:5" ht="45">
      <c r="A5531" s="59">
        <v>87538</v>
      </c>
      <c r="B5531" s="63" t="s">
        <v>5478</v>
      </c>
      <c r="C5531" s="64" t="s">
        <v>79</v>
      </c>
      <c r="D5531" s="65">
        <v>36.380000000000003</v>
      </c>
      <c r="E5531" s="3"/>
    </row>
    <row r="5532" spans="1:5" ht="45">
      <c r="A5532" s="59">
        <v>87539</v>
      </c>
      <c r="B5532" s="63" t="s">
        <v>5479</v>
      </c>
      <c r="C5532" s="64" t="s">
        <v>79</v>
      </c>
      <c r="D5532" s="65">
        <v>35.520000000000003</v>
      </c>
      <c r="E5532" s="3"/>
    </row>
    <row r="5533" spans="1:5" ht="45">
      <c r="A5533" s="59">
        <v>87541</v>
      </c>
      <c r="B5533" s="63" t="s">
        <v>5480</v>
      </c>
      <c r="C5533" s="64" t="s">
        <v>79</v>
      </c>
      <c r="D5533" s="65">
        <v>33.1</v>
      </c>
      <c r="E5533" s="3"/>
    </row>
    <row r="5534" spans="1:5" ht="45">
      <c r="A5534" s="59">
        <v>87543</v>
      </c>
      <c r="B5534" s="66" t="s">
        <v>6727</v>
      </c>
      <c r="C5534" s="67" t="s">
        <v>79</v>
      </c>
      <c r="D5534" s="68">
        <v>12.48</v>
      </c>
      <c r="E5534" s="3"/>
    </row>
    <row r="5535" spans="1:5" ht="45">
      <c r="A5535" s="59">
        <v>87545</v>
      </c>
      <c r="B5535" s="63" t="s">
        <v>5481</v>
      </c>
      <c r="C5535" s="64" t="s">
        <v>79</v>
      </c>
      <c r="D5535" s="65">
        <v>20.32</v>
      </c>
      <c r="E5535" s="3"/>
    </row>
    <row r="5536" spans="1:5" ht="45">
      <c r="A5536" s="59">
        <v>87546</v>
      </c>
      <c r="B5536" s="66" t="s">
        <v>5482</v>
      </c>
      <c r="C5536" s="67" t="s">
        <v>79</v>
      </c>
      <c r="D5536" s="68">
        <v>22.12</v>
      </c>
      <c r="E5536" s="3"/>
    </row>
    <row r="5537" spans="1:5" ht="30">
      <c r="A5537" s="59">
        <v>87547</v>
      </c>
      <c r="B5537" s="66" t="s">
        <v>5483</v>
      </c>
      <c r="C5537" s="67" t="s">
        <v>79</v>
      </c>
      <c r="D5537" s="68">
        <v>17.54</v>
      </c>
      <c r="E5537" s="3"/>
    </row>
    <row r="5538" spans="1:5" ht="30">
      <c r="A5538" s="59">
        <v>87548</v>
      </c>
      <c r="B5538" s="66" t="s">
        <v>5484</v>
      </c>
      <c r="C5538" s="67" t="s">
        <v>79</v>
      </c>
      <c r="D5538" s="68">
        <v>19.34</v>
      </c>
      <c r="E5538" s="3"/>
    </row>
    <row r="5539" spans="1:5" ht="45">
      <c r="A5539" s="59">
        <v>87549</v>
      </c>
      <c r="B5539" s="66" t="s">
        <v>5485</v>
      </c>
      <c r="C5539" s="67" t="s">
        <v>79</v>
      </c>
      <c r="D5539" s="68">
        <v>16.53</v>
      </c>
      <c r="E5539" s="3"/>
    </row>
    <row r="5540" spans="1:5" ht="45">
      <c r="A5540" s="59">
        <v>87550</v>
      </c>
      <c r="B5540" s="66" t="s">
        <v>5486</v>
      </c>
      <c r="C5540" s="67" t="s">
        <v>79</v>
      </c>
      <c r="D5540" s="68">
        <v>18.329999999999998</v>
      </c>
      <c r="E5540" s="3"/>
    </row>
    <row r="5541" spans="1:5" ht="45">
      <c r="A5541" s="59">
        <v>87553</v>
      </c>
      <c r="B5541" s="66" t="s">
        <v>5487</v>
      </c>
      <c r="C5541" s="67" t="s">
        <v>79</v>
      </c>
      <c r="D5541" s="68">
        <v>13.73</v>
      </c>
      <c r="E5541" s="3"/>
    </row>
    <row r="5542" spans="1:5" ht="45">
      <c r="A5542" s="59">
        <v>87554</v>
      </c>
      <c r="B5542" s="63" t="s">
        <v>5488</v>
      </c>
      <c r="C5542" s="64" t="s">
        <v>79</v>
      </c>
      <c r="D5542" s="65">
        <v>15.53</v>
      </c>
      <c r="E5542" s="3"/>
    </row>
    <row r="5543" spans="1:5" ht="45">
      <c r="A5543" s="59">
        <v>87555</v>
      </c>
      <c r="B5543" s="63" t="s">
        <v>5489</v>
      </c>
      <c r="C5543" s="64" t="s">
        <v>79</v>
      </c>
      <c r="D5543" s="65">
        <v>24.48</v>
      </c>
      <c r="E5543" s="3"/>
    </row>
    <row r="5544" spans="1:5" ht="45">
      <c r="A5544" s="59">
        <v>87556</v>
      </c>
      <c r="B5544" s="63" t="s">
        <v>5490</v>
      </c>
      <c r="C5544" s="64" t="s">
        <v>79</v>
      </c>
      <c r="D5544" s="65">
        <v>22.08</v>
      </c>
      <c r="E5544" s="3"/>
    </row>
    <row r="5545" spans="1:5" ht="45">
      <c r="A5545" s="59">
        <v>87557</v>
      </c>
      <c r="B5545" s="66" t="s">
        <v>5491</v>
      </c>
      <c r="C5545" s="67" t="s">
        <v>79</v>
      </c>
      <c r="D5545" s="68">
        <v>21.19</v>
      </c>
      <c r="E5545" s="3"/>
    </row>
    <row r="5546" spans="1:5" ht="45">
      <c r="A5546" s="59">
        <v>87559</v>
      </c>
      <c r="B5546" s="66" t="s">
        <v>5492</v>
      </c>
      <c r="C5546" s="67" t="s">
        <v>79</v>
      </c>
      <c r="D5546" s="68">
        <v>18.78</v>
      </c>
      <c r="E5546" s="3"/>
    </row>
    <row r="5547" spans="1:5" ht="45">
      <c r="A5547" s="59">
        <v>87561</v>
      </c>
      <c r="B5547" s="63" t="s">
        <v>5493</v>
      </c>
      <c r="C5547" s="64" t="s">
        <v>79</v>
      </c>
      <c r="D5547" s="65">
        <v>21.41</v>
      </c>
      <c r="E5547" s="3"/>
    </row>
    <row r="5548" spans="1:5" ht="30">
      <c r="A5548" s="59">
        <v>87775</v>
      </c>
      <c r="B5548" s="66" t="s">
        <v>5494</v>
      </c>
      <c r="C5548" s="67" t="s">
        <v>79</v>
      </c>
      <c r="D5548" s="68">
        <v>41.24</v>
      </c>
      <c r="E5548" s="3"/>
    </row>
    <row r="5549" spans="1:5" ht="30">
      <c r="A5549" s="59">
        <v>87777</v>
      </c>
      <c r="B5549" s="63" t="s">
        <v>5495</v>
      </c>
      <c r="C5549" s="64" t="s">
        <v>79</v>
      </c>
      <c r="D5549" s="65">
        <v>43.89</v>
      </c>
      <c r="E5549" s="3"/>
    </row>
    <row r="5550" spans="1:5" ht="30">
      <c r="A5550" s="59">
        <v>87778</v>
      </c>
      <c r="B5550" s="66" t="s">
        <v>5496</v>
      </c>
      <c r="C5550" s="67" t="s">
        <v>79</v>
      </c>
      <c r="D5550" s="68">
        <v>46.49</v>
      </c>
      <c r="E5550" s="3"/>
    </row>
    <row r="5551" spans="1:5" ht="30">
      <c r="A5551" s="59">
        <v>87779</v>
      </c>
      <c r="B5551" s="63" t="s">
        <v>5497</v>
      </c>
      <c r="C5551" s="64" t="s">
        <v>79</v>
      </c>
      <c r="D5551" s="65">
        <v>48.36</v>
      </c>
      <c r="E5551" s="3"/>
    </row>
    <row r="5552" spans="1:5" ht="30">
      <c r="A5552" s="59">
        <v>87781</v>
      </c>
      <c r="B5552" s="66" t="s">
        <v>5498</v>
      </c>
      <c r="C5552" s="67" t="s">
        <v>79</v>
      </c>
      <c r="D5552" s="68">
        <v>51.91</v>
      </c>
      <c r="E5552" s="3"/>
    </row>
    <row r="5553" spans="1:5" ht="30">
      <c r="A5553" s="59">
        <v>87783</v>
      </c>
      <c r="B5553" s="66" t="s">
        <v>5499</v>
      </c>
      <c r="C5553" s="67" t="s">
        <v>79</v>
      </c>
      <c r="D5553" s="68">
        <v>56.94</v>
      </c>
      <c r="E5553" s="3"/>
    </row>
    <row r="5554" spans="1:5" ht="30">
      <c r="A5554" s="59">
        <v>87784</v>
      </c>
      <c r="B5554" s="63" t="s">
        <v>5500</v>
      </c>
      <c r="C5554" s="64" t="s">
        <v>79</v>
      </c>
      <c r="D5554" s="65">
        <v>55.48</v>
      </c>
      <c r="E5554" s="3"/>
    </row>
    <row r="5555" spans="1:5" ht="30">
      <c r="A5555" s="59">
        <v>87786</v>
      </c>
      <c r="B5555" s="63" t="s">
        <v>5501</v>
      </c>
      <c r="C5555" s="64" t="s">
        <v>79</v>
      </c>
      <c r="D5555" s="65">
        <v>59.94</v>
      </c>
      <c r="E5555" s="3"/>
    </row>
    <row r="5556" spans="1:5" ht="30">
      <c r="A5556" s="59">
        <v>87787</v>
      </c>
      <c r="B5556" s="66" t="s">
        <v>5502</v>
      </c>
      <c r="C5556" s="67" t="s">
        <v>79</v>
      </c>
      <c r="D5556" s="68">
        <v>67.41</v>
      </c>
      <c r="E5556" s="3"/>
    </row>
    <row r="5557" spans="1:5" ht="30">
      <c r="A5557" s="59">
        <v>87788</v>
      </c>
      <c r="B5557" s="66" t="s">
        <v>5503</v>
      </c>
      <c r="C5557" s="67" t="s">
        <v>79</v>
      </c>
      <c r="D5557" s="68">
        <v>71.180000000000007</v>
      </c>
      <c r="E5557" s="3"/>
    </row>
    <row r="5558" spans="1:5" ht="30">
      <c r="A5558" s="59">
        <v>87790</v>
      </c>
      <c r="B5558" s="66" t="s">
        <v>5504</v>
      </c>
      <c r="C5558" s="67" t="s">
        <v>79</v>
      </c>
      <c r="D5558" s="68">
        <v>76.08</v>
      </c>
      <c r="E5558" s="3"/>
    </row>
    <row r="5559" spans="1:5" ht="45">
      <c r="A5559" s="59">
        <v>87791</v>
      </c>
      <c r="B5559" s="66" t="s">
        <v>5505</v>
      </c>
      <c r="C5559" s="67" t="s">
        <v>79</v>
      </c>
      <c r="D5559" s="68">
        <v>81.63</v>
      </c>
      <c r="E5559" s="3"/>
    </row>
    <row r="5560" spans="1:5" ht="30">
      <c r="A5560" s="59">
        <v>87792</v>
      </c>
      <c r="B5560" s="66" t="s">
        <v>5506</v>
      </c>
      <c r="C5560" s="67" t="s">
        <v>79</v>
      </c>
      <c r="D5560" s="68">
        <v>27.38</v>
      </c>
      <c r="E5560" s="3"/>
    </row>
    <row r="5561" spans="1:5" ht="30">
      <c r="A5561" s="89">
        <v>87794</v>
      </c>
      <c r="B5561" s="63" t="s">
        <v>5507</v>
      </c>
      <c r="C5561" s="64" t="s">
        <v>79</v>
      </c>
      <c r="D5561" s="65">
        <v>29.85</v>
      </c>
      <c r="E5561" s="3"/>
    </row>
    <row r="5562" spans="1:5" ht="45">
      <c r="A5562" s="89">
        <v>87795</v>
      </c>
      <c r="B5562" s="63" t="s">
        <v>5508</v>
      </c>
      <c r="C5562" s="64" t="s">
        <v>79</v>
      </c>
      <c r="D5562" s="65">
        <v>31.99</v>
      </c>
      <c r="E5562" s="3"/>
    </row>
    <row r="5563" spans="1:5" ht="30">
      <c r="A5563" s="59">
        <v>87797</v>
      </c>
      <c r="B5563" s="63" t="s">
        <v>5509</v>
      </c>
      <c r="C5563" s="64" t="s">
        <v>79</v>
      </c>
      <c r="D5563" s="65">
        <v>34.21</v>
      </c>
      <c r="E5563" s="3"/>
    </row>
    <row r="5564" spans="1:5" ht="30">
      <c r="A5564" s="89">
        <v>87799</v>
      </c>
      <c r="B5564" s="63" t="s">
        <v>5510</v>
      </c>
      <c r="C5564" s="64" t="s">
        <v>79</v>
      </c>
      <c r="D5564" s="65">
        <v>37.53</v>
      </c>
      <c r="E5564" s="3"/>
    </row>
    <row r="5565" spans="1:5" ht="45">
      <c r="A5565" s="59">
        <v>87800</v>
      </c>
      <c r="B5565" s="66" t="s">
        <v>5511</v>
      </c>
      <c r="C5565" s="67" t="s">
        <v>79</v>
      </c>
      <c r="D5565" s="68">
        <v>41.94</v>
      </c>
      <c r="E5565" s="3"/>
    </row>
    <row r="5566" spans="1:5" ht="30">
      <c r="A5566" s="59">
        <v>87801</v>
      </c>
      <c r="B5566" s="66" t="s">
        <v>5512</v>
      </c>
      <c r="C5566" s="67" t="s">
        <v>79</v>
      </c>
      <c r="D5566" s="68">
        <v>41.05</v>
      </c>
      <c r="E5566" s="3"/>
    </row>
    <row r="5567" spans="1:5" ht="30">
      <c r="A5567" s="59">
        <v>87803</v>
      </c>
      <c r="B5567" s="66" t="s">
        <v>5513</v>
      </c>
      <c r="C5567" s="67" t="s">
        <v>79</v>
      </c>
      <c r="D5567" s="68">
        <v>45.21</v>
      </c>
      <c r="E5567" s="3"/>
    </row>
    <row r="5568" spans="1:5" ht="45">
      <c r="A5568" s="59">
        <v>87804</v>
      </c>
      <c r="B5568" s="63" t="s">
        <v>5514</v>
      </c>
      <c r="C5568" s="64" t="s">
        <v>79</v>
      </c>
      <c r="D5568" s="65">
        <v>51.89</v>
      </c>
      <c r="E5568" s="3"/>
    </row>
    <row r="5569" spans="1:5" ht="30">
      <c r="A5569" s="59">
        <v>87805</v>
      </c>
      <c r="B5569" s="66" t="s">
        <v>5515</v>
      </c>
      <c r="C5569" s="67" t="s">
        <v>79</v>
      </c>
      <c r="D5569" s="68">
        <v>47.24</v>
      </c>
      <c r="E5569" s="3"/>
    </row>
    <row r="5570" spans="1:5" ht="30">
      <c r="A5570" s="59">
        <v>87807</v>
      </c>
      <c r="B5570" s="66" t="s">
        <v>5516</v>
      </c>
      <c r="C5570" s="67" t="s">
        <v>79</v>
      </c>
      <c r="D5570" s="68">
        <v>51.82</v>
      </c>
      <c r="E5570" s="3"/>
    </row>
    <row r="5571" spans="1:5" ht="45">
      <c r="A5571" s="59">
        <v>87808</v>
      </c>
      <c r="B5571" s="63" t="s">
        <v>5517</v>
      </c>
      <c r="C5571" s="64" t="s">
        <v>79</v>
      </c>
      <c r="D5571" s="65">
        <v>56.5</v>
      </c>
      <c r="E5571" s="3"/>
    </row>
    <row r="5572" spans="1:5" ht="45">
      <c r="A5572" s="59">
        <v>87809</v>
      </c>
      <c r="B5572" s="66" t="s">
        <v>5518</v>
      </c>
      <c r="C5572" s="67" t="s">
        <v>79</v>
      </c>
      <c r="D5572" s="68">
        <v>65.75</v>
      </c>
      <c r="E5572" s="3"/>
    </row>
    <row r="5573" spans="1:5" ht="30">
      <c r="A5573" s="59">
        <v>87811</v>
      </c>
      <c r="B5573" s="66" t="s">
        <v>5519</v>
      </c>
      <c r="C5573" s="67" t="s">
        <v>79</v>
      </c>
      <c r="D5573" s="68">
        <v>68.22</v>
      </c>
      <c r="E5573" s="3"/>
    </row>
    <row r="5574" spans="1:5" ht="30">
      <c r="A5574" s="59">
        <v>87812</v>
      </c>
      <c r="B5574" s="63" t="s">
        <v>5520</v>
      </c>
      <c r="C5574" s="64" t="s">
        <v>79</v>
      </c>
      <c r="D5574" s="65">
        <v>70.010000000000005</v>
      </c>
      <c r="E5574" s="3"/>
    </row>
    <row r="5575" spans="1:5" ht="45">
      <c r="A5575" s="59">
        <v>87813</v>
      </c>
      <c r="B5575" s="63" t="s">
        <v>5521</v>
      </c>
      <c r="C5575" s="64" t="s">
        <v>79</v>
      </c>
      <c r="D5575" s="65">
        <v>72.58</v>
      </c>
      <c r="E5575" s="3"/>
    </row>
    <row r="5576" spans="1:5" ht="30">
      <c r="A5576" s="59">
        <v>87815</v>
      </c>
      <c r="B5576" s="70" t="s">
        <v>5522</v>
      </c>
      <c r="C5576" s="71" t="s">
        <v>79</v>
      </c>
      <c r="D5576" s="14">
        <v>75.900000000000006</v>
      </c>
    </row>
    <row r="5577" spans="1:5" ht="30">
      <c r="A5577" s="59">
        <v>87816</v>
      </c>
      <c r="B5577" s="70" t="s">
        <v>5523</v>
      </c>
      <c r="C5577" s="71" t="s">
        <v>79</v>
      </c>
      <c r="D5577" s="14">
        <v>79.959999999999994</v>
      </c>
    </row>
    <row r="5578" spans="1:5" ht="45">
      <c r="A5578" s="59">
        <v>87817</v>
      </c>
      <c r="B5578" s="70" t="s">
        <v>5524</v>
      </c>
      <c r="C5578" s="71" t="s">
        <v>79</v>
      </c>
      <c r="D5578" s="14">
        <v>79.08</v>
      </c>
    </row>
    <row r="5579" spans="1:5" ht="30">
      <c r="A5579" s="59">
        <v>87819</v>
      </c>
      <c r="B5579" s="70" t="s">
        <v>5525</v>
      </c>
      <c r="C5579" s="71" t="s">
        <v>79</v>
      </c>
      <c r="D5579" s="14">
        <v>83.24</v>
      </c>
    </row>
    <row r="5580" spans="1:5" ht="30">
      <c r="A5580" s="59">
        <v>87820</v>
      </c>
      <c r="B5580" s="70" t="s">
        <v>5526</v>
      </c>
      <c r="C5580" s="71" t="s">
        <v>79</v>
      </c>
      <c r="D5580" s="14">
        <v>89.91</v>
      </c>
    </row>
    <row r="5581" spans="1:5" ht="45">
      <c r="A5581" s="59">
        <v>87821</v>
      </c>
      <c r="B5581" s="70" t="s">
        <v>5527</v>
      </c>
      <c r="C5581" s="71" t="s">
        <v>79</v>
      </c>
      <c r="D5581" s="14">
        <v>113.43</v>
      </c>
    </row>
    <row r="5582" spans="1:5" ht="30">
      <c r="A5582" s="59">
        <v>87823</v>
      </c>
      <c r="B5582" s="70" t="s">
        <v>5528</v>
      </c>
      <c r="C5582" s="71" t="s">
        <v>79</v>
      </c>
      <c r="D5582" s="14">
        <v>118.01</v>
      </c>
    </row>
    <row r="5583" spans="1:5" ht="45">
      <c r="A5583" s="59">
        <v>87824</v>
      </c>
      <c r="B5583" s="70" t="s">
        <v>5529</v>
      </c>
      <c r="C5583" s="71" t="s">
        <v>79</v>
      </c>
      <c r="D5583" s="14">
        <v>122.35</v>
      </c>
    </row>
    <row r="5584" spans="1:5" ht="45">
      <c r="A5584" s="59">
        <v>87825</v>
      </c>
      <c r="B5584" s="70" t="s">
        <v>5530</v>
      </c>
      <c r="C5584" s="71" t="s">
        <v>79</v>
      </c>
      <c r="D5584" s="14">
        <v>52.44</v>
      </c>
    </row>
    <row r="5585" spans="1:5" ht="30">
      <c r="A5585" s="59">
        <v>87827</v>
      </c>
      <c r="B5585" s="70" t="s">
        <v>5531</v>
      </c>
      <c r="C5585" s="71" t="s">
        <v>79</v>
      </c>
      <c r="D5585" s="14">
        <v>55.47</v>
      </c>
    </row>
    <row r="5586" spans="1:5" ht="30">
      <c r="A5586" s="59">
        <v>87828</v>
      </c>
      <c r="B5586" s="70" t="s">
        <v>5532</v>
      </c>
      <c r="C5586" s="71" t="s">
        <v>79</v>
      </c>
      <c r="D5586" s="14">
        <v>59.1</v>
      </c>
    </row>
    <row r="5587" spans="1:5" ht="45">
      <c r="A5587" s="59">
        <v>87829</v>
      </c>
      <c r="B5587" s="70" t="s">
        <v>5533</v>
      </c>
      <c r="C5587" s="71" t="s">
        <v>79</v>
      </c>
      <c r="D5587" s="14">
        <v>60.16</v>
      </c>
    </row>
    <row r="5588" spans="1:5" ht="30">
      <c r="A5588" s="59">
        <v>87831</v>
      </c>
      <c r="B5588" s="70" t="s">
        <v>5534</v>
      </c>
      <c r="C5588" s="71" t="s">
        <v>79</v>
      </c>
      <c r="D5588" s="14">
        <v>64.22</v>
      </c>
    </row>
    <row r="5589" spans="1:5" ht="45">
      <c r="A5589" s="59">
        <v>87832</v>
      </c>
      <c r="B5589" s="66" t="s">
        <v>5535</v>
      </c>
      <c r="C5589" s="67" t="s">
        <v>79</v>
      </c>
      <c r="D5589" s="68">
        <v>70.63</v>
      </c>
      <c r="E5589" s="3"/>
    </row>
    <row r="5590" spans="1:5" ht="30">
      <c r="A5590" s="59">
        <v>87834</v>
      </c>
      <c r="B5590" s="66" t="s">
        <v>5536</v>
      </c>
      <c r="C5590" s="67" t="s">
        <v>79</v>
      </c>
      <c r="D5590" s="68">
        <v>106.07</v>
      </c>
      <c r="E5590" s="3"/>
    </row>
    <row r="5591" spans="1:5" ht="30">
      <c r="A5591" s="59">
        <v>87835</v>
      </c>
      <c r="B5591" s="66" t="s">
        <v>5537</v>
      </c>
      <c r="C5591" s="67" t="s">
        <v>79</v>
      </c>
      <c r="D5591" s="68">
        <v>71.41</v>
      </c>
      <c r="E5591" s="3"/>
    </row>
    <row r="5592" spans="1:5" ht="30">
      <c r="A5592" s="59">
        <v>87836</v>
      </c>
      <c r="B5592" s="66" t="s">
        <v>5538</v>
      </c>
      <c r="C5592" s="67" t="s">
        <v>79</v>
      </c>
      <c r="D5592" s="68">
        <v>100.1</v>
      </c>
      <c r="E5592" s="3"/>
    </row>
    <row r="5593" spans="1:5" ht="30">
      <c r="A5593" s="59">
        <v>87837</v>
      </c>
      <c r="B5593" s="63" t="s">
        <v>5539</v>
      </c>
      <c r="C5593" s="64" t="s">
        <v>79</v>
      </c>
      <c r="D5593" s="65">
        <v>66.099999999999994</v>
      </c>
      <c r="E5593" s="3"/>
    </row>
    <row r="5594" spans="1:5" ht="30">
      <c r="A5594" s="59">
        <v>87838</v>
      </c>
      <c r="B5594" s="63" t="s">
        <v>5540</v>
      </c>
      <c r="C5594" s="64" t="s">
        <v>79</v>
      </c>
      <c r="D5594" s="65">
        <v>113.03</v>
      </c>
      <c r="E5594" s="3"/>
    </row>
    <row r="5595" spans="1:5" ht="30">
      <c r="A5595" s="59">
        <v>87839</v>
      </c>
      <c r="B5595" s="63" t="s">
        <v>5541</v>
      </c>
      <c r="C5595" s="64" t="s">
        <v>79</v>
      </c>
      <c r="D5595" s="65">
        <v>75.92</v>
      </c>
      <c r="E5595" s="3"/>
    </row>
    <row r="5596" spans="1:5" ht="30">
      <c r="A5596" s="59">
        <v>87840</v>
      </c>
      <c r="B5596" s="63" t="s">
        <v>5542</v>
      </c>
      <c r="C5596" s="64" t="s">
        <v>79</v>
      </c>
      <c r="D5596" s="65">
        <v>105.72</v>
      </c>
      <c r="E5596" s="3"/>
    </row>
    <row r="5597" spans="1:5" ht="30">
      <c r="A5597" s="59">
        <v>87841</v>
      </c>
      <c r="B5597" s="66" t="s">
        <v>5543</v>
      </c>
      <c r="C5597" s="67" t="s">
        <v>79</v>
      </c>
      <c r="D5597" s="68">
        <v>69.260000000000005</v>
      </c>
      <c r="E5597" s="3"/>
    </row>
    <row r="5598" spans="1:5" ht="30">
      <c r="A5598" s="59">
        <v>87842</v>
      </c>
      <c r="B5598" s="66" t="s">
        <v>5544</v>
      </c>
      <c r="C5598" s="67" t="s">
        <v>79</v>
      </c>
      <c r="D5598" s="68">
        <v>108.96</v>
      </c>
      <c r="E5598" s="3"/>
    </row>
    <row r="5599" spans="1:5" ht="30">
      <c r="A5599" s="59">
        <v>87843</v>
      </c>
      <c r="B5599" s="66" t="s">
        <v>5545</v>
      </c>
      <c r="C5599" s="67" t="s">
        <v>79</v>
      </c>
      <c r="D5599" s="68">
        <v>82.17</v>
      </c>
      <c r="E5599" s="3"/>
    </row>
    <row r="5600" spans="1:5" ht="30">
      <c r="A5600" s="59">
        <v>87844</v>
      </c>
      <c r="B5600" s="66" t="s">
        <v>5546</v>
      </c>
      <c r="C5600" s="67" t="s">
        <v>79</v>
      </c>
      <c r="D5600" s="68">
        <v>98.09</v>
      </c>
      <c r="E5600" s="3"/>
    </row>
    <row r="5601" spans="1:5" ht="30">
      <c r="A5601" s="59">
        <v>87845</v>
      </c>
      <c r="B5601" s="66" t="s">
        <v>5547</v>
      </c>
      <c r="C5601" s="67" t="s">
        <v>79</v>
      </c>
      <c r="D5601" s="68">
        <v>71.98</v>
      </c>
      <c r="E5601" s="3"/>
    </row>
    <row r="5602" spans="1:5" ht="30">
      <c r="A5602" s="59">
        <v>87846</v>
      </c>
      <c r="B5602" s="66" t="s">
        <v>5548</v>
      </c>
      <c r="C5602" s="67" t="s">
        <v>79</v>
      </c>
      <c r="D5602" s="68">
        <v>115.27</v>
      </c>
      <c r="E5602" s="3"/>
    </row>
    <row r="5603" spans="1:5" ht="30">
      <c r="A5603" s="59">
        <v>87847</v>
      </c>
      <c r="B5603" s="66" t="s">
        <v>5549</v>
      </c>
      <c r="C5603" s="67" t="s">
        <v>79</v>
      </c>
      <c r="D5603" s="68">
        <v>80.599999999999994</v>
      </c>
      <c r="E5603" s="3"/>
    </row>
    <row r="5604" spans="1:5" ht="30">
      <c r="A5604" s="89">
        <v>87848</v>
      </c>
      <c r="B5604" s="66" t="s">
        <v>5550</v>
      </c>
      <c r="C5604" s="67" t="s">
        <v>79</v>
      </c>
      <c r="D5604" s="68">
        <v>108.23</v>
      </c>
      <c r="E5604" s="3"/>
    </row>
    <row r="5605" spans="1:5" ht="30">
      <c r="A5605" s="59">
        <v>87849</v>
      </c>
      <c r="B5605" s="63" t="s">
        <v>5551</v>
      </c>
      <c r="C5605" s="64" t="s">
        <v>79</v>
      </c>
      <c r="D5605" s="65">
        <v>74.239999999999995</v>
      </c>
      <c r="E5605" s="3"/>
    </row>
    <row r="5606" spans="1:5" ht="30">
      <c r="A5606" s="59">
        <v>87850</v>
      </c>
      <c r="B5606" s="63" t="s">
        <v>5552</v>
      </c>
      <c r="C5606" s="64" t="s">
        <v>79</v>
      </c>
      <c r="D5606" s="65">
        <v>122.26</v>
      </c>
      <c r="E5606" s="3"/>
    </row>
    <row r="5607" spans="1:5" ht="30">
      <c r="A5607" s="59">
        <v>87851</v>
      </c>
      <c r="B5607" s="63" t="s">
        <v>5553</v>
      </c>
      <c r="C5607" s="64" t="s">
        <v>79</v>
      </c>
      <c r="D5607" s="65">
        <v>85.15</v>
      </c>
      <c r="E5607" s="3"/>
    </row>
    <row r="5608" spans="1:5" ht="30">
      <c r="A5608" s="59">
        <v>87852</v>
      </c>
      <c r="B5608" s="63" t="s">
        <v>5554</v>
      </c>
      <c r="C5608" s="64" t="s">
        <v>79</v>
      </c>
      <c r="D5608" s="65">
        <v>113.84</v>
      </c>
      <c r="E5608" s="3"/>
    </row>
    <row r="5609" spans="1:5" ht="30">
      <c r="A5609" s="59">
        <v>87853</v>
      </c>
      <c r="B5609" s="63" t="s">
        <v>5555</v>
      </c>
      <c r="C5609" s="64" t="s">
        <v>79</v>
      </c>
      <c r="D5609" s="65">
        <v>77.39</v>
      </c>
      <c r="E5609" s="3"/>
    </row>
    <row r="5610" spans="1:5" ht="30">
      <c r="A5610" s="59">
        <v>87854</v>
      </c>
      <c r="B5610" s="63" t="s">
        <v>5556</v>
      </c>
      <c r="C5610" s="64" t="s">
        <v>79</v>
      </c>
      <c r="D5610" s="65">
        <v>118.17</v>
      </c>
      <c r="E5610" s="3"/>
    </row>
    <row r="5611" spans="1:5" ht="30">
      <c r="A5611" s="59">
        <v>87855</v>
      </c>
      <c r="B5611" s="63" t="s">
        <v>5557</v>
      </c>
      <c r="C5611" s="64" t="s">
        <v>79</v>
      </c>
      <c r="D5611" s="65">
        <v>91.39</v>
      </c>
      <c r="E5611" s="3"/>
    </row>
    <row r="5612" spans="1:5" ht="30">
      <c r="A5612" s="89">
        <v>87856</v>
      </c>
      <c r="B5612" s="63" t="s">
        <v>5558</v>
      </c>
      <c r="C5612" s="64" t="s">
        <v>79</v>
      </c>
      <c r="D5612" s="65">
        <v>106.23</v>
      </c>
      <c r="E5612" s="3"/>
    </row>
    <row r="5613" spans="1:5" ht="30">
      <c r="A5613" s="59">
        <v>87857</v>
      </c>
      <c r="B5613" s="63" t="s">
        <v>5559</v>
      </c>
      <c r="C5613" s="64" t="s">
        <v>79</v>
      </c>
      <c r="D5613" s="65">
        <v>80.11</v>
      </c>
      <c r="E5613" s="3"/>
    </row>
    <row r="5614" spans="1:5" ht="30">
      <c r="A5614" s="59">
        <v>87858</v>
      </c>
      <c r="B5614" s="63" t="s">
        <v>5560</v>
      </c>
      <c r="C5614" s="64" t="s">
        <v>79</v>
      </c>
      <c r="D5614" s="65">
        <v>78.569999999999993</v>
      </c>
      <c r="E5614" s="3"/>
    </row>
    <row r="5615" spans="1:5" ht="30">
      <c r="A5615" s="59">
        <v>87859</v>
      </c>
      <c r="B5615" s="66" t="s">
        <v>5561</v>
      </c>
      <c r="C5615" s="67" t="s">
        <v>79</v>
      </c>
      <c r="D5615" s="68">
        <v>92.35</v>
      </c>
      <c r="E5615" s="3"/>
    </row>
    <row r="5616" spans="1:5" ht="45">
      <c r="A5616" s="59">
        <v>89048</v>
      </c>
      <c r="B5616" s="66" t="s">
        <v>5562</v>
      </c>
      <c r="C5616" s="67" t="s">
        <v>79</v>
      </c>
      <c r="D5616" s="68">
        <v>27.8</v>
      </c>
      <c r="E5616" s="3"/>
    </row>
    <row r="5617" spans="1:5" ht="30">
      <c r="A5617" s="59">
        <v>89049</v>
      </c>
      <c r="B5617" s="63" t="s">
        <v>5563</v>
      </c>
      <c r="C5617" s="64" t="s">
        <v>79</v>
      </c>
      <c r="D5617" s="65">
        <v>17.04</v>
      </c>
      <c r="E5617" s="3"/>
    </row>
    <row r="5618" spans="1:5" ht="45">
      <c r="A5618" s="59">
        <v>89173</v>
      </c>
      <c r="B5618" s="66" t="s">
        <v>5564</v>
      </c>
      <c r="C5618" s="67" t="s">
        <v>79</v>
      </c>
      <c r="D5618" s="68">
        <v>27.35</v>
      </c>
      <c r="E5618" s="3"/>
    </row>
    <row r="5619" spans="1:5" ht="30">
      <c r="A5619" s="59">
        <v>90406</v>
      </c>
      <c r="B5619" s="63" t="s">
        <v>5565</v>
      </c>
      <c r="C5619" s="64" t="s">
        <v>79</v>
      </c>
      <c r="D5619" s="65">
        <v>35.369999999999997</v>
      </c>
      <c r="E5619" s="3"/>
    </row>
    <row r="5620" spans="1:5" ht="30">
      <c r="A5620" s="59">
        <v>90407</v>
      </c>
      <c r="B5620" s="63" t="s">
        <v>5566</v>
      </c>
      <c r="C5620" s="64" t="s">
        <v>79</v>
      </c>
      <c r="D5620" s="65">
        <v>38.54</v>
      </c>
      <c r="E5620" s="3"/>
    </row>
    <row r="5621" spans="1:5" ht="30">
      <c r="A5621" s="59">
        <v>90408</v>
      </c>
      <c r="B5621" s="66" t="s">
        <v>5567</v>
      </c>
      <c r="C5621" s="67" t="s">
        <v>79</v>
      </c>
      <c r="D5621" s="68">
        <v>25.46</v>
      </c>
      <c r="E5621" s="3"/>
    </row>
    <row r="5622" spans="1:5" ht="30">
      <c r="A5622" s="59">
        <v>90409</v>
      </c>
      <c r="B5622" s="66" t="s">
        <v>5568</v>
      </c>
      <c r="C5622" s="67" t="s">
        <v>79</v>
      </c>
      <c r="D5622" s="68">
        <v>27.26</v>
      </c>
      <c r="E5622" s="3"/>
    </row>
    <row r="5623" spans="1:5">
      <c r="A5623" s="59">
        <v>5998</v>
      </c>
      <c r="B5623" s="63" t="s">
        <v>1016</v>
      </c>
      <c r="C5623" s="64" t="s">
        <v>79</v>
      </c>
      <c r="D5623" s="65">
        <v>0.67</v>
      </c>
      <c r="E5623" s="3"/>
    </row>
    <row r="5624" spans="1:5">
      <c r="A5624" s="59">
        <v>84084</v>
      </c>
      <c r="B5624" s="63" t="s">
        <v>1017</v>
      </c>
      <c r="C5624" s="64" t="s">
        <v>79</v>
      </c>
      <c r="D5624" s="65">
        <v>5.85</v>
      </c>
      <c r="E5624" s="3"/>
    </row>
    <row r="5625" spans="1:5" ht="30">
      <c r="A5625" s="59">
        <v>87242</v>
      </c>
      <c r="B5625" s="66" t="s">
        <v>1018</v>
      </c>
      <c r="C5625" s="67" t="s">
        <v>79</v>
      </c>
      <c r="D5625" s="68">
        <v>154.82</v>
      </c>
      <c r="E5625" s="3"/>
    </row>
    <row r="5626" spans="1:5" ht="30">
      <c r="A5626" s="59">
        <v>87243</v>
      </c>
      <c r="B5626" s="66" t="s">
        <v>1019</v>
      </c>
      <c r="C5626" s="67" t="s">
        <v>79</v>
      </c>
      <c r="D5626" s="68">
        <v>141.16</v>
      </c>
      <c r="E5626" s="3"/>
    </row>
    <row r="5627" spans="1:5" ht="30">
      <c r="A5627" s="59">
        <v>87244</v>
      </c>
      <c r="B5627" s="63" t="s">
        <v>5569</v>
      </c>
      <c r="C5627" s="64" t="s">
        <v>79</v>
      </c>
      <c r="D5627" s="65">
        <v>150.80000000000001</v>
      </c>
      <c r="E5627" s="3"/>
    </row>
    <row r="5628" spans="1:5" ht="30">
      <c r="A5628" s="59">
        <v>87245</v>
      </c>
      <c r="B5628" s="63" t="s">
        <v>5570</v>
      </c>
      <c r="C5628" s="64" t="s">
        <v>79</v>
      </c>
      <c r="D5628" s="65">
        <v>181.54</v>
      </c>
      <c r="E5628" s="3"/>
    </row>
    <row r="5629" spans="1:5" ht="30">
      <c r="A5629" s="59">
        <v>87264</v>
      </c>
      <c r="B5629" s="66" t="s">
        <v>5571</v>
      </c>
      <c r="C5629" s="67" t="s">
        <v>79</v>
      </c>
      <c r="D5629" s="68">
        <v>55.3</v>
      </c>
      <c r="E5629" s="3"/>
    </row>
    <row r="5630" spans="1:5" ht="30">
      <c r="A5630" s="59">
        <v>87265</v>
      </c>
      <c r="B5630" s="66" t="s">
        <v>5572</v>
      </c>
      <c r="C5630" s="67" t="s">
        <v>79</v>
      </c>
      <c r="D5630" s="68">
        <v>49.08</v>
      </c>
      <c r="E5630" s="3"/>
    </row>
    <row r="5631" spans="1:5" ht="30">
      <c r="A5631" s="59">
        <v>87266</v>
      </c>
      <c r="B5631" s="63" t="s">
        <v>5573</v>
      </c>
      <c r="C5631" s="64" t="s">
        <v>79</v>
      </c>
      <c r="D5631" s="65">
        <v>57.5</v>
      </c>
      <c r="E5631" s="3"/>
    </row>
    <row r="5632" spans="1:5" ht="30">
      <c r="A5632" s="59">
        <v>87267</v>
      </c>
      <c r="B5632" s="63" t="s">
        <v>5574</v>
      </c>
      <c r="C5632" s="64" t="s">
        <v>79</v>
      </c>
      <c r="D5632" s="65">
        <v>54.76</v>
      </c>
      <c r="E5632" s="3"/>
    </row>
    <row r="5633" spans="1:5" ht="30">
      <c r="A5633" s="59">
        <v>87268</v>
      </c>
      <c r="B5633" s="66" t="s">
        <v>5575</v>
      </c>
      <c r="C5633" s="67" t="s">
        <v>79</v>
      </c>
      <c r="D5633" s="68">
        <v>59.29</v>
      </c>
      <c r="E5633" s="3"/>
    </row>
    <row r="5634" spans="1:5" ht="30">
      <c r="A5634" s="59">
        <v>87269</v>
      </c>
      <c r="B5634" s="63" t="s">
        <v>5576</v>
      </c>
      <c r="C5634" s="64" t="s">
        <v>79</v>
      </c>
      <c r="D5634" s="65">
        <v>52.51</v>
      </c>
      <c r="E5634" s="3"/>
    </row>
    <row r="5635" spans="1:5" ht="30">
      <c r="A5635" s="59">
        <v>87270</v>
      </c>
      <c r="B5635" s="66" t="s">
        <v>5577</v>
      </c>
      <c r="C5635" s="67" t="s">
        <v>79</v>
      </c>
      <c r="D5635" s="68">
        <v>61.13</v>
      </c>
      <c r="E5635" s="3"/>
    </row>
    <row r="5636" spans="1:5" ht="30">
      <c r="A5636" s="59">
        <v>87271</v>
      </c>
      <c r="B5636" s="66" t="s">
        <v>5578</v>
      </c>
      <c r="C5636" s="67" t="s">
        <v>79</v>
      </c>
      <c r="D5636" s="68">
        <v>57.89</v>
      </c>
      <c r="E5636" s="3"/>
    </row>
    <row r="5637" spans="1:5" ht="30">
      <c r="A5637" s="59">
        <v>87272</v>
      </c>
      <c r="B5637" s="63" t="s">
        <v>5579</v>
      </c>
      <c r="C5637" s="64" t="s">
        <v>79</v>
      </c>
      <c r="D5637" s="65">
        <v>62.71</v>
      </c>
      <c r="E5637" s="3"/>
    </row>
    <row r="5638" spans="1:5" ht="30">
      <c r="A5638" s="59">
        <v>87273</v>
      </c>
      <c r="B5638" s="63" t="s">
        <v>5580</v>
      </c>
      <c r="C5638" s="64" t="s">
        <v>79</v>
      </c>
      <c r="D5638" s="65">
        <v>54.44</v>
      </c>
      <c r="E5638" s="3"/>
    </row>
    <row r="5639" spans="1:5" ht="30">
      <c r="A5639" s="59">
        <v>87274</v>
      </c>
      <c r="B5639" s="66" t="s">
        <v>5581</v>
      </c>
      <c r="C5639" s="67" t="s">
        <v>79</v>
      </c>
      <c r="D5639" s="68">
        <v>64.010000000000005</v>
      </c>
      <c r="E5639" s="3"/>
    </row>
    <row r="5640" spans="1:5" ht="30">
      <c r="A5640" s="59">
        <v>87275</v>
      </c>
      <c r="B5640" s="66" t="s">
        <v>5582</v>
      </c>
      <c r="C5640" s="67" t="s">
        <v>79</v>
      </c>
      <c r="D5640" s="68">
        <v>61.21</v>
      </c>
      <c r="E5640" s="3"/>
    </row>
    <row r="5641" spans="1:5" ht="30">
      <c r="A5641" s="59">
        <v>88786</v>
      </c>
      <c r="B5641" s="63" t="s">
        <v>5583</v>
      </c>
      <c r="C5641" s="64" t="s">
        <v>79</v>
      </c>
      <c r="D5641" s="65">
        <v>171.18</v>
      </c>
      <c r="E5641" s="3"/>
    </row>
    <row r="5642" spans="1:5" ht="30">
      <c r="A5642" s="59">
        <v>88787</v>
      </c>
      <c r="B5642" s="63" t="s">
        <v>5584</v>
      </c>
      <c r="C5642" s="64" t="s">
        <v>79</v>
      </c>
      <c r="D5642" s="65">
        <v>156.75</v>
      </c>
      <c r="E5642" s="3"/>
    </row>
    <row r="5643" spans="1:5" ht="30">
      <c r="A5643" s="59">
        <v>88788</v>
      </c>
      <c r="B5643" s="66" t="s">
        <v>5585</v>
      </c>
      <c r="C5643" s="67" t="s">
        <v>79</v>
      </c>
      <c r="D5643" s="68">
        <v>166.39</v>
      </c>
      <c r="E5643" s="3"/>
    </row>
    <row r="5644" spans="1:5" ht="30">
      <c r="A5644" s="59">
        <v>88789</v>
      </c>
      <c r="B5644" s="66" t="s">
        <v>5586</v>
      </c>
      <c r="C5644" s="67" t="s">
        <v>79</v>
      </c>
      <c r="D5644" s="68">
        <v>199.75</v>
      </c>
      <c r="E5644" s="3"/>
    </row>
    <row r="5645" spans="1:5" ht="45">
      <c r="A5645" s="59">
        <v>89045</v>
      </c>
      <c r="B5645" s="63" t="s">
        <v>5587</v>
      </c>
      <c r="C5645" s="64" t="s">
        <v>79</v>
      </c>
      <c r="D5645" s="65">
        <v>55.15</v>
      </c>
      <c r="E5645" s="3"/>
    </row>
    <row r="5646" spans="1:5" ht="45">
      <c r="A5646" s="59">
        <v>89170</v>
      </c>
      <c r="B5646" s="63" t="s">
        <v>5588</v>
      </c>
      <c r="C5646" s="64" t="s">
        <v>79</v>
      </c>
      <c r="D5646" s="65">
        <v>53.58</v>
      </c>
      <c r="E5646" s="3"/>
    </row>
    <row r="5647" spans="1:5" ht="30">
      <c r="A5647" s="59">
        <v>93392</v>
      </c>
      <c r="B5647" s="66" t="s">
        <v>5589</v>
      </c>
      <c r="C5647" s="67" t="s">
        <v>79</v>
      </c>
      <c r="D5647" s="68">
        <v>41.99</v>
      </c>
      <c r="E5647" s="3"/>
    </row>
    <row r="5648" spans="1:5" ht="30">
      <c r="A5648" s="59">
        <v>93393</v>
      </c>
      <c r="B5648" s="63" t="s">
        <v>5590</v>
      </c>
      <c r="C5648" s="64" t="s">
        <v>79</v>
      </c>
      <c r="D5648" s="65">
        <v>35.89</v>
      </c>
      <c r="E5648" s="3"/>
    </row>
    <row r="5649" spans="1:5" ht="30">
      <c r="A5649" s="59">
        <v>93394</v>
      </c>
      <c r="B5649" s="66" t="s">
        <v>5591</v>
      </c>
      <c r="C5649" s="67" t="s">
        <v>79</v>
      </c>
      <c r="D5649" s="68">
        <v>44.19</v>
      </c>
      <c r="E5649" s="3"/>
    </row>
    <row r="5650" spans="1:5" ht="30">
      <c r="A5650" s="59">
        <v>93395</v>
      </c>
      <c r="B5650" s="66" t="s">
        <v>5592</v>
      </c>
      <c r="C5650" s="67" t="s">
        <v>79</v>
      </c>
      <c r="D5650" s="68">
        <v>41.45</v>
      </c>
      <c r="E5650" s="3"/>
    </row>
    <row r="5651" spans="1:5" ht="30">
      <c r="A5651" s="59">
        <v>84088</v>
      </c>
      <c r="B5651" s="63" t="s">
        <v>5593</v>
      </c>
      <c r="C5651" s="64" t="s">
        <v>30</v>
      </c>
      <c r="D5651" s="65">
        <v>54.28</v>
      </c>
      <c r="E5651" s="3"/>
    </row>
    <row r="5652" spans="1:5" ht="30">
      <c r="A5652" s="59">
        <v>84089</v>
      </c>
      <c r="B5652" s="63" t="s">
        <v>5594</v>
      </c>
      <c r="C5652" s="64" t="s">
        <v>30</v>
      </c>
      <c r="D5652" s="65">
        <v>77.25</v>
      </c>
      <c r="E5652" s="3"/>
    </row>
    <row r="5653" spans="1:5">
      <c r="A5653" s="59">
        <v>40675</v>
      </c>
      <c r="B5653" s="66" t="s">
        <v>1020</v>
      </c>
      <c r="C5653" s="67" t="s">
        <v>30</v>
      </c>
      <c r="D5653" s="68">
        <v>4.0999999999999996</v>
      </c>
      <c r="E5653" s="3"/>
    </row>
    <row r="5654" spans="1:5">
      <c r="A5654" s="59">
        <v>84093</v>
      </c>
      <c r="B5654" s="66" t="s">
        <v>5595</v>
      </c>
      <c r="C5654" s="67" t="s">
        <v>30</v>
      </c>
      <c r="D5654" s="68">
        <v>35.590000000000003</v>
      </c>
      <c r="E5654" s="3"/>
    </row>
    <row r="5655" spans="1:5">
      <c r="A5655" s="59">
        <v>96112</v>
      </c>
      <c r="B5655" s="63" t="s">
        <v>5596</v>
      </c>
      <c r="C5655" s="64" t="s">
        <v>79</v>
      </c>
      <c r="D5655" s="65">
        <v>99.61</v>
      </c>
      <c r="E5655" s="3"/>
    </row>
    <row r="5656" spans="1:5">
      <c r="A5656" s="59">
        <v>96117</v>
      </c>
      <c r="B5656" s="63" t="s">
        <v>5597</v>
      </c>
      <c r="C5656" s="64" t="s">
        <v>79</v>
      </c>
      <c r="D5656" s="65">
        <v>122.25</v>
      </c>
      <c r="E5656" s="3"/>
    </row>
    <row r="5657" spans="1:5">
      <c r="A5657" s="59">
        <v>96122</v>
      </c>
      <c r="B5657" s="66" t="s">
        <v>5598</v>
      </c>
      <c r="C5657" s="67" t="s">
        <v>30</v>
      </c>
      <c r="D5657" s="68">
        <v>28.94</v>
      </c>
      <c r="E5657" s="3"/>
    </row>
    <row r="5658" spans="1:5">
      <c r="A5658" s="59">
        <v>96109</v>
      </c>
      <c r="B5658" s="66" t="s">
        <v>5599</v>
      </c>
      <c r="C5658" s="67" t="s">
        <v>79</v>
      </c>
      <c r="D5658" s="68">
        <v>36.08</v>
      </c>
      <c r="E5658" s="3"/>
    </row>
    <row r="5659" spans="1:5">
      <c r="A5659" s="59">
        <v>96110</v>
      </c>
      <c r="B5659" s="63" t="s">
        <v>5600</v>
      </c>
      <c r="C5659" s="64" t="s">
        <v>79</v>
      </c>
      <c r="D5659" s="65">
        <v>51.12</v>
      </c>
      <c r="E5659" s="3"/>
    </row>
    <row r="5660" spans="1:5">
      <c r="A5660" s="59">
        <v>96113</v>
      </c>
      <c r="B5660" s="63" t="s">
        <v>5601</v>
      </c>
      <c r="C5660" s="64" t="s">
        <v>79</v>
      </c>
      <c r="D5660" s="65">
        <v>32.1</v>
      </c>
      <c r="E5660" s="3"/>
    </row>
    <row r="5661" spans="1:5">
      <c r="A5661" s="59">
        <v>96114</v>
      </c>
      <c r="B5661" s="63" t="s">
        <v>5602</v>
      </c>
      <c r="C5661" s="64" t="s">
        <v>79</v>
      </c>
      <c r="D5661" s="65">
        <v>51.88</v>
      </c>
      <c r="E5661" s="3"/>
    </row>
    <row r="5662" spans="1:5">
      <c r="A5662" s="59">
        <v>96120</v>
      </c>
      <c r="B5662" s="66" t="s">
        <v>5603</v>
      </c>
      <c r="C5662" s="67" t="s">
        <v>30</v>
      </c>
      <c r="D5662" s="68">
        <v>2.4900000000000002</v>
      </c>
      <c r="E5662" s="3"/>
    </row>
    <row r="5663" spans="1:5">
      <c r="A5663" s="59">
        <v>96123</v>
      </c>
      <c r="B5663" s="66" t="s">
        <v>5604</v>
      </c>
      <c r="C5663" s="67" t="s">
        <v>30</v>
      </c>
      <c r="D5663" s="68">
        <v>20.38</v>
      </c>
      <c r="E5663" s="3"/>
    </row>
    <row r="5664" spans="1:5">
      <c r="A5664" s="59">
        <v>96124</v>
      </c>
      <c r="B5664" s="63" t="s">
        <v>5605</v>
      </c>
      <c r="C5664" s="64" t="s">
        <v>30</v>
      </c>
      <c r="D5664" s="65">
        <v>37.29</v>
      </c>
      <c r="E5664" s="3"/>
    </row>
    <row r="5665" spans="1:5">
      <c r="A5665" s="59">
        <v>72200</v>
      </c>
      <c r="B5665" s="66" t="s">
        <v>5606</v>
      </c>
      <c r="C5665" s="67" t="s">
        <v>79</v>
      </c>
      <c r="D5665" s="68">
        <v>80.95</v>
      </c>
      <c r="E5665" s="3"/>
    </row>
    <row r="5666" spans="1:5">
      <c r="A5666" s="59" t="s">
        <v>1714</v>
      </c>
      <c r="B5666" s="66" t="s">
        <v>1021</v>
      </c>
      <c r="C5666" s="67" t="s">
        <v>30</v>
      </c>
      <c r="D5666" s="68">
        <v>82.68</v>
      </c>
      <c r="E5666" s="3"/>
    </row>
    <row r="5667" spans="1:5">
      <c r="A5667" s="59">
        <v>72201</v>
      </c>
      <c r="B5667" s="63" t="s">
        <v>5607</v>
      </c>
      <c r="C5667" s="64" t="s">
        <v>79</v>
      </c>
      <c r="D5667" s="65">
        <v>10.39</v>
      </c>
      <c r="E5667" s="3"/>
    </row>
    <row r="5668" spans="1:5">
      <c r="A5668" s="59">
        <v>96111</v>
      </c>
      <c r="B5668" s="66" t="s">
        <v>5608</v>
      </c>
      <c r="C5668" s="67" t="s">
        <v>79</v>
      </c>
      <c r="D5668" s="68">
        <v>35.25</v>
      </c>
      <c r="E5668" s="3"/>
    </row>
    <row r="5669" spans="1:5">
      <c r="A5669" s="59">
        <v>96116</v>
      </c>
      <c r="B5669" s="66" t="s">
        <v>5609</v>
      </c>
      <c r="C5669" s="67" t="s">
        <v>79</v>
      </c>
      <c r="D5669" s="68">
        <v>38.14</v>
      </c>
      <c r="E5669" s="3"/>
    </row>
    <row r="5670" spans="1:5">
      <c r="A5670" s="59">
        <v>96121</v>
      </c>
      <c r="B5670" s="66" t="s">
        <v>5610</v>
      </c>
      <c r="C5670" s="67" t="s">
        <v>30</v>
      </c>
      <c r="D5670" s="68">
        <v>7.05</v>
      </c>
      <c r="E5670" s="3"/>
    </row>
    <row r="5671" spans="1:5">
      <c r="A5671" s="59">
        <v>96485</v>
      </c>
      <c r="B5671" s="66" t="s">
        <v>5611</v>
      </c>
      <c r="C5671" s="67" t="s">
        <v>79</v>
      </c>
      <c r="D5671" s="68">
        <v>41.16</v>
      </c>
      <c r="E5671" s="3"/>
    </row>
    <row r="5672" spans="1:5">
      <c r="A5672" s="59">
        <v>96486</v>
      </c>
      <c r="B5672" s="66" t="s">
        <v>5612</v>
      </c>
      <c r="C5672" s="67" t="s">
        <v>79</v>
      </c>
      <c r="D5672" s="68">
        <v>44.4</v>
      </c>
      <c r="E5672" s="3"/>
    </row>
    <row r="5673" spans="1:5" ht="30">
      <c r="A5673" s="59">
        <v>72198</v>
      </c>
      <c r="B5673" s="66" t="s">
        <v>5613</v>
      </c>
      <c r="C5673" s="67" t="s">
        <v>79</v>
      </c>
      <c r="D5673" s="68">
        <v>106.96</v>
      </c>
      <c r="E5673" s="3"/>
    </row>
    <row r="5674" spans="1:5">
      <c r="A5674" s="59" t="s">
        <v>1715</v>
      </c>
      <c r="B5674" s="63" t="s">
        <v>1022</v>
      </c>
      <c r="C5674" s="64" t="s">
        <v>79</v>
      </c>
      <c r="D5674" s="65">
        <v>60.24</v>
      </c>
      <c r="E5674" s="3"/>
    </row>
    <row r="5675" spans="1:5">
      <c r="A5675" s="59">
        <v>83730</v>
      </c>
      <c r="B5675" s="63" t="s">
        <v>5614</v>
      </c>
      <c r="C5675" s="64" t="s">
        <v>79</v>
      </c>
      <c r="D5675" s="65">
        <v>183.23</v>
      </c>
      <c r="E5675" s="3"/>
    </row>
    <row r="5676" spans="1:5">
      <c r="A5676" s="59">
        <v>83736</v>
      </c>
      <c r="B5676" s="63" t="s">
        <v>1023</v>
      </c>
      <c r="C5676" s="64" t="s">
        <v>79</v>
      </c>
      <c r="D5676" s="65">
        <v>169.61</v>
      </c>
      <c r="E5676" s="3"/>
    </row>
    <row r="5677" spans="1:5" ht="30">
      <c r="A5677" s="59">
        <v>91514</v>
      </c>
      <c r="B5677" s="63" t="s">
        <v>5615</v>
      </c>
      <c r="C5677" s="64" t="s">
        <v>79</v>
      </c>
      <c r="D5677" s="65">
        <v>5.17</v>
      </c>
      <c r="E5677" s="3"/>
    </row>
    <row r="5678" spans="1:5" ht="30">
      <c r="A5678" s="59">
        <v>91515</v>
      </c>
      <c r="B5678" s="63" t="s">
        <v>5616</v>
      </c>
      <c r="C5678" s="64" t="s">
        <v>79</v>
      </c>
      <c r="D5678" s="65">
        <v>6.86</v>
      </c>
      <c r="E5678" s="3"/>
    </row>
    <row r="5679" spans="1:5" ht="30">
      <c r="A5679" s="59">
        <v>91516</v>
      </c>
      <c r="B5679" s="63" t="s">
        <v>5617</v>
      </c>
      <c r="C5679" s="64" t="s">
        <v>79</v>
      </c>
      <c r="D5679" s="65">
        <v>10.029999999999999</v>
      </c>
      <c r="E5679" s="3"/>
    </row>
    <row r="5680" spans="1:5" ht="30">
      <c r="A5680" s="59">
        <v>91517</v>
      </c>
      <c r="B5680" s="66" t="s">
        <v>5618</v>
      </c>
      <c r="C5680" s="67" t="s">
        <v>79</v>
      </c>
      <c r="D5680" s="68">
        <v>11.19</v>
      </c>
      <c r="E5680" s="3"/>
    </row>
    <row r="5681" spans="1:7" ht="30">
      <c r="A5681" s="59">
        <v>91519</v>
      </c>
      <c r="B5681" s="66" t="s">
        <v>5619</v>
      </c>
      <c r="C5681" s="67" t="s">
        <v>79</v>
      </c>
      <c r="D5681" s="68">
        <v>12.85</v>
      </c>
      <c r="E5681" s="3"/>
    </row>
    <row r="5682" spans="1:7">
      <c r="A5682" s="59">
        <v>91520</v>
      </c>
      <c r="B5682" s="66" t="s">
        <v>5620</v>
      </c>
      <c r="C5682" s="67" t="s">
        <v>79</v>
      </c>
      <c r="D5682" s="68">
        <v>1.85</v>
      </c>
      <c r="E5682" s="3"/>
    </row>
    <row r="5683" spans="1:7">
      <c r="A5683" s="59">
        <v>91522</v>
      </c>
      <c r="B5683" s="66" t="s">
        <v>1024</v>
      </c>
      <c r="C5683" s="67" t="s">
        <v>79</v>
      </c>
      <c r="D5683" s="68">
        <v>2.23</v>
      </c>
      <c r="E5683" s="3"/>
      <c r="G5683" s="69"/>
    </row>
    <row r="5684" spans="1:7">
      <c r="A5684" s="59">
        <v>91525</v>
      </c>
      <c r="B5684" s="63" t="s">
        <v>5621</v>
      </c>
      <c r="C5684" s="64" t="s">
        <v>79</v>
      </c>
      <c r="D5684" s="65">
        <v>4</v>
      </c>
      <c r="E5684" s="3"/>
    </row>
    <row r="5685" spans="1:7">
      <c r="A5685" s="59">
        <v>73548</v>
      </c>
      <c r="B5685" s="63" t="s">
        <v>1025</v>
      </c>
      <c r="C5685" s="64" t="s">
        <v>26</v>
      </c>
      <c r="D5685" s="65">
        <v>499.45</v>
      </c>
      <c r="E5685" s="3"/>
    </row>
    <row r="5686" spans="1:7">
      <c r="A5686" s="59">
        <v>73549</v>
      </c>
      <c r="B5686" s="66" t="s">
        <v>1026</v>
      </c>
      <c r="C5686" s="67" t="s">
        <v>26</v>
      </c>
      <c r="D5686" s="68">
        <v>486.35</v>
      </c>
      <c r="E5686" s="3"/>
    </row>
    <row r="5687" spans="1:7" ht="30">
      <c r="A5687" s="59">
        <v>87280</v>
      </c>
      <c r="B5687" s="66" t="s">
        <v>5622</v>
      </c>
      <c r="C5687" s="67" t="s">
        <v>26</v>
      </c>
      <c r="D5687" s="68">
        <v>318.63</v>
      </c>
      <c r="E5687" s="3"/>
    </row>
    <row r="5688" spans="1:7" ht="30">
      <c r="A5688" s="59">
        <v>87281</v>
      </c>
      <c r="B5688" s="63" t="s">
        <v>5623</v>
      </c>
      <c r="C5688" s="64" t="s">
        <v>26</v>
      </c>
      <c r="D5688" s="65">
        <v>315.91000000000003</v>
      </c>
      <c r="E5688" s="3"/>
    </row>
    <row r="5689" spans="1:7" ht="30">
      <c r="A5689" s="59">
        <v>87283</v>
      </c>
      <c r="B5689" s="63" t="s">
        <v>5624</v>
      </c>
      <c r="C5689" s="64" t="s">
        <v>26</v>
      </c>
      <c r="D5689" s="65">
        <v>336.84</v>
      </c>
      <c r="E5689" s="3"/>
    </row>
    <row r="5690" spans="1:7" ht="30">
      <c r="A5690" s="59">
        <v>87284</v>
      </c>
      <c r="B5690" s="66" t="s">
        <v>5625</v>
      </c>
      <c r="C5690" s="67" t="s">
        <v>26</v>
      </c>
      <c r="D5690" s="68">
        <v>320.72000000000003</v>
      </c>
      <c r="E5690" s="3"/>
    </row>
    <row r="5691" spans="1:7" ht="30">
      <c r="A5691" s="59">
        <v>87286</v>
      </c>
      <c r="B5691" s="66" t="s">
        <v>5626</v>
      </c>
      <c r="C5691" s="67" t="s">
        <v>26</v>
      </c>
      <c r="D5691" s="68">
        <v>334.04</v>
      </c>
      <c r="E5691" s="3"/>
    </row>
    <row r="5692" spans="1:7" ht="30">
      <c r="A5692" s="59">
        <v>87287</v>
      </c>
      <c r="B5692" s="63" t="s">
        <v>5627</v>
      </c>
      <c r="C5692" s="64" t="s">
        <v>26</v>
      </c>
      <c r="D5692" s="65">
        <v>393.84</v>
      </c>
      <c r="E5692" s="3"/>
    </row>
    <row r="5693" spans="1:7" ht="30">
      <c r="A5693" s="59">
        <v>87289</v>
      </c>
      <c r="B5693" s="63" t="s">
        <v>5628</v>
      </c>
      <c r="C5693" s="64" t="s">
        <v>26</v>
      </c>
      <c r="D5693" s="65">
        <v>387.74</v>
      </c>
      <c r="E5693" s="3"/>
    </row>
    <row r="5694" spans="1:7" ht="30">
      <c r="A5694" s="59">
        <v>87290</v>
      </c>
      <c r="B5694" s="66" t="s">
        <v>5629</v>
      </c>
      <c r="C5694" s="67" t="s">
        <v>26</v>
      </c>
      <c r="D5694" s="68">
        <v>384.56</v>
      </c>
      <c r="E5694" s="3"/>
    </row>
    <row r="5695" spans="1:7" ht="30">
      <c r="A5695" s="59">
        <v>87292</v>
      </c>
      <c r="B5695" s="66" t="s">
        <v>5630</v>
      </c>
      <c r="C5695" s="67" t="s">
        <v>26</v>
      </c>
      <c r="D5695" s="68">
        <v>405.59</v>
      </c>
      <c r="E5695" s="3"/>
    </row>
    <row r="5696" spans="1:7" ht="30">
      <c r="A5696" s="59">
        <v>87294</v>
      </c>
      <c r="B5696" s="63" t="s">
        <v>5631</v>
      </c>
      <c r="C5696" s="64" t="s">
        <v>26</v>
      </c>
      <c r="D5696" s="65">
        <v>388.96</v>
      </c>
      <c r="E5696" s="3"/>
    </row>
    <row r="5697" spans="1:5" ht="30">
      <c r="A5697" s="59">
        <v>87295</v>
      </c>
      <c r="B5697" s="63" t="s">
        <v>5632</v>
      </c>
      <c r="C5697" s="64" t="s">
        <v>26</v>
      </c>
      <c r="D5697" s="65">
        <v>399.77</v>
      </c>
      <c r="E5697" s="3"/>
    </row>
    <row r="5698" spans="1:5" ht="30">
      <c r="A5698" s="59">
        <v>87296</v>
      </c>
      <c r="B5698" s="66" t="s">
        <v>5633</v>
      </c>
      <c r="C5698" s="67" t="s">
        <v>26</v>
      </c>
      <c r="D5698" s="68">
        <v>384.31</v>
      </c>
      <c r="E5698" s="3"/>
    </row>
    <row r="5699" spans="1:5">
      <c r="A5699" s="59">
        <v>87298</v>
      </c>
      <c r="B5699" s="66" t="s">
        <v>5634</v>
      </c>
      <c r="C5699" s="67" t="s">
        <v>26</v>
      </c>
      <c r="D5699" s="68">
        <v>445.39</v>
      </c>
      <c r="E5699" s="3"/>
    </row>
    <row r="5700" spans="1:5">
      <c r="A5700" s="59">
        <v>87299</v>
      </c>
      <c r="B5700" s="63" t="s">
        <v>5635</v>
      </c>
      <c r="C5700" s="64" t="s">
        <v>26</v>
      </c>
      <c r="D5700" s="65">
        <v>433.37</v>
      </c>
      <c r="E5700" s="3"/>
    </row>
    <row r="5701" spans="1:5">
      <c r="A5701" s="59">
        <v>87301</v>
      </c>
      <c r="B5701" s="63" t="s">
        <v>5636</v>
      </c>
      <c r="C5701" s="64" t="s">
        <v>26</v>
      </c>
      <c r="D5701" s="65">
        <v>409.62</v>
      </c>
      <c r="E5701" s="3"/>
    </row>
    <row r="5702" spans="1:5">
      <c r="A5702" s="59">
        <v>87302</v>
      </c>
      <c r="B5702" s="66" t="s">
        <v>5637</v>
      </c>
      <c r="C5702" s="67" t="s">
        <v>26</v>
      </c>
      <c r="D5702" s="68">
        <v>399.98</v>
      </c>
      <c r="E5702" s="3"/>
    </row>
    <row r="5703" spans="1:5">
      <c r="A5703" s="59">
        <v>87304</v>
      </c>
      <c r="B5703" s="66" t="s">
        <v>5638</v>
      </c>
      <c r="C5703" s="67" t="s">
        <v>26</v>
      </c>
      <c r="D5703" s="68">
        <v>389.26</v>
      </c>
      <c r="E5703" s="3"/>
    </row>
    <row r="5704" spans="1:5">
      <c r="A5704" s="59">
        <v>87305</v>
      </c>
      <c r="B5704" s="63" t="s">
        <v>5639</v>
      </c>
      <c r="C5704" s="64" t="s">
        <v>26</v>
      </c>
      <c r="D5704" s="65">
        <v>379.6</v>
      </c>
      <c r="E5704" s="3"/>
    </row>
    <row r="5705" spans="1:5">
      <c r="A5705" s="59">
        <v>87307</v>
      </c>
      <c r="B5705" s="63" t="s">
        <v>5640</v>
      </c>
      <c r="C5705" s="64" t="s">
        <v>26</v>
      </c>
      <c r="D5705" s="65">
        <v>370.29</v>
      </c>
      <c r="E5705" s="3"/>
    </row>
    <row r="5706" spans="1:5">
      <c r="A5706" s="59">
        <v>87308</v>
      </c>
      <c r="B5706" s="66" t="s">
        <v>5641</v>
      </c>
      <c r="C5706" s="67" t="s">
        <v>26</v>
      </c>
      <c r="D5706" s="68">
        <v>362.11</v>
      </c>
      <c r="E5706" s="3"/>
    </row>
    <row r="5707" spans="1:5" ht="30">
      <c r="A5707" s="59">
        <v>87310</v>
      </c>
      <c r="B5707" s="66" t="s">
        <v>5642</v>
      </c>
      <c r="C5707" s="67" t="s">
        <v>26</v>
      </c>
      <c r="D5707" s="68">
        <v>267.08</v>
      </c>
      <c r="E5707" s="3"/>
    </row>
    <row r="5708" spans="1:5" ht="30">
      <c r="A5708" s="59">
        <v>87311</v>
      </c>
      <c r="B5708" s="63" t="s">
        <v>5643</v>
      </c>
      <c r="C5708" s="64" t="s">
        <v>26</v>
      </c>
      <c r="D5708" s="65">
        <v>261.51</v>
      </c>
      <c r="E5708" s="3"/>
    </row>
    <row r="5709" spans="1:5" ht="30">
      <c r="A5709" s="59">
        <v>87313</v>
      </c>
      <c r="B5709" s="63" t="s">
        <v>5644</v>
      </c>
      <c r="C5709" s="64" t="s">
        <v>26</v>
      </c>
      <c r="D5709" s="65">
        <v>312.48</v>
      </c>
      <c r="E5709" s="3"/>
    </row>
    <row r="5710" spans="1:5" ht="30">
      <c r="A5710" s="59">
        <v>87314</v>
      </c>
      <c r="B5710" s="66" t="s">
        <v>5645</v>
      </c>
      <c r="C5710" s="67" t="s">
        <v>26</v>
      </c>
      <c r="D5710" s="68">
        <v>307.61</v>
      </c>
      <c r="E5710" s="3"/>
    </row>
    <row r="5711" spans="1:5" ht="30">
      <c r="A5711" s="59">
        <v>87316</v>
      </c>
      <c r="B5711" s="66" t="s">
        <v>5646</v>
      </c>
      <c r="C5711" s="67" t="s">
        <v>26</v>
      </c>
      <c r="D5711" s="68">
        <v>289.38</v>
      </c>
      <c r="E5711" s="3"/>
    </row>
    <row r="5712" spans="1:5" ht="30">
      <c r="A5712" s="59">
        <v>87317</v>
      </c>
      <c r="B5712" s="63" t="s">
        <v>5647</v>
      </c>
      <c r="C5712" s="64" t="s">
        <v>26</v>
      </c>
      <c r="D5712" s="65">
        <v>280.49</v>
      </c>
      <c r="E5712" s="3"/>
    </row>
    <row r="5713" spans="1:5" ht="30">
      <c r="A5713" s="59">
        <v>87319</v>
      </c>
      <c r="B5713" s="63" t="s">
        <v>5648</v>
      </c>
      <c r="C5713" s="64" t="s">
        <v>26</v>
      </c>
      <c r="D5713" s="65">
        <v>1834.07</v>
      </c>
      <c r="E5713" s="3"/>
    </row>
    <row r="5714" spans="1:5" ht="30">
      <c r="A5714" s="59">
        <v>87320</v>
      </c>
      <c r="B5714" s="66" t="s">
        <v>5649</v>
      </c>
      <c r="C5714" s="67" t="s">
        <v>26</v>
      </c>
      <c r="D5714" s="68">
        <v>1835.78</v>
      </c>
      <c r="E5714" s="3"/>
    </row>
    <row r="5715" spans="1:5" ht="30">
      <c r="A5715" s="59">
        <v>87322</v>
      </c>
      <c r="B5715" s="66" t="s">
        <v>5650</v>
      </c>
      <c r="C5715" s="67" t="s">
        <v>26</v>
      </c>
      <c r="D5715" s="68">
        <v>1884.93</v>
      </c>
      <c r="E5715" s="3"/>
    </row>
    <row r="5716" spans="1:5" ht="30">
      <c r="A5716" s="59">
        <v>87323</v>
      </c>
      <c r="B5716" s="66" t="s">
        <v>5651</v>
      </c>
      <c r="C5716" s="67" t="s">
        <v>26</v>
      </c>
      <c r="D5716" s="68">
        <v>1874.08</v>
      </c>
      <c r="E5716" s="3"/>
    </row>
    <row r="5717" spans="1:5" ht="30">
      <c r="A5717" s="59">
        <v>87325</v>
      </c>
      <c r="B5717" s="66" t="s">
        <v>5652</v>
      </c>
      <c r="C5717" s="67" t="s">
        <v>26</v>
      </c>
      <c r="D5717" s="68">
        <v>1854.45</v>
      </c>
      <c r="E5717" s="3"/>
    </row>
    <row r="5718" spans="1:5" ht="30">
      <c r="A5718" s="59">
        <v>87326</v>
      </c>
      <c r="B5718" s="66" t="s">
        <v>5653</v>
      </c>
      <c r="C5718" s="67" t="s">
        <v>26</v>
      </c>
      <c r="D5718" s="68">
        <v>1849.67</v>
      </c>
      <c r="E5718" s="3"/>
    </row>
    <row r="5719" spans="1:5" ht="30">
      <c r="A5719" s="59">
        <v>87327</v>
      </c>
      <c r="B5719" s="66" t="s">
        <v>5654</v>
      </c>
      <c r="C5719" s="67" t="s">
        <v>26</v>
      </c>
      <c r="D5719" s="68">
        <v>333.92</v>
      </c>
      <c r="E5719" s="3"/>
    </row>
    <row r="5720" spans="1:5" ht="30">
      <c r="A5720" s="59">
        <v>87328</v>
      </c>
      <c r="B5720" s="66" t="s">
        <v>5655</v>
      </c>
      <c r="C5720" s="67" t="s">
        <v>26</v>
      </c>
      <c r="D5720" s="68">
        <v>302.54000000000002</v>
      </c>
      <c r="E5720" s="3"/>
    </row>
    <row r="5721" spans="1:5" ht="30">
      <c r="A5721" s="59">
        <v>87329</v>
      </c>
      <c r="B5721" s="66" t="s">
        <v>5656</v>
      </c>
      <c r="C5721" s="67" t="s">
        <v>26</v>
      </c>
      <c r="D5721" s="68">
        <v>353.34</v>
      </c>
      <c r="E5721" s="3"/>
    </row>
    <row r="5722" spans="1:5" ht="30">
      <c r="A5722" s="59">
        <v>87330</v>
      </c>
      <c r="B5722" s="66" t="s">
        <v>5657</v>
      </c>
      <c r="C5722" s="67" t="s">
        <v>26</v>
      </c>
      <c r="D5722" s="68">
        <v>319.01</v>
      </c>
      <c r="E5722" s="3"/>
    </row>
    <row r="5723" spans="1:5" ht="30">
      <c r="A5723" s="59">
        <v>87331</v>
      </c>
      <c r="B5723" s="66" t="s">
        <v>5658</v>
      </c>
      <c r="C5723" s="67" t="s">
        <v>26</v>
      </c>
      <c r="D5723" s="68">
        <v>411.09</v>
      </c>
      <c r="E5723" s="3"/>
    </row>
    <row r="5724" spans="1:5" ht="30">
      <c r="A5724" s="59">
        <v>87332</v>
      </c>
      <c r="B5724" s="66" t="s">
        <v>5659</v>
      </c>
      <c r="C5724" s="67" t="s">
        <v>26</v>
      </c>
      <c r="D5724" s="68">
        <v>377.17</v>
      </c>
      <c r="E5724" s="3"/>
    </row>
    <row r="5725" spans="1:5" ht="30">
      <c r="A5725" s="59">
        <v>87333</v>
      </c>
      <c r="B5725" s="66" t="s">
        <v>5660</v>
      </c>
      <c r="C5725" s="67" t="s">
        <v>26</v>
      </c>
      <c r="D5725" s="68">
        <v>391.56</v>
      </c>
      <c r="E5725" s="3"/>
    </row>
    <row r="5726" spans="1:5" ht="30">
      <c r="A5726" s="59">
        <v>87334</v>
      </c>
      <c r="B5726" s="63" t="s">
        <v>5661</v>
      </c>
      <c r="C5726" s="64" t="s">
        <v>26</v>
      </c>
      <c r="D5726" s="65">
        <v>366.76</v>
      </c>
      <c r="E5726" s="3"/>
    </row>
    <row r="5727" spans="1:5" ht="30">
      <c r="A5727" s="59">
        <v>87335</v>
      </c>
      <c r="B5727" s="63" t="s">
        <v>5662</v>
      </c>
      <c r="C5727" s="64" t="s">
        <v>26</v>
      </c>
      <c r="D5727" s="65">
        <v>400.33</v>
      </c>
      <c r="E5727" s="3"/>
    </row>
    <row r="5728" spans="1:5" ht="30">
      <c r="A5728" s="59">
        <v>87336</v>
      </c>
      <c r="B5728" s="66" t="s">
        <v>5663</v>
      </c>
      <c r="C5728" s="67" t="s">
        <v>26</v>
      </c>
      <c r="D5728" s="68">
        <v>382.57</v>
      </c>
      <c r="E5728" s="3"/>
    </row>
    <row r="5729" spans="1:5" ht="30">
      <c r="A5729" s="59">
        <v>87337</v>
      </c>
      <c r="B5729" s="66" t="s">
        <v>5664</v>
      </c>
      <c r="C5729" s="67" t="s">
        <v>26</v>
      </c>
      <c r="D5729" s="68">
        <v>384.66</v>
      </c>
      <c r="E5729" s="3"/>
    </row>
    <row r="5730" spans="1:5" ht="30">
      <c r="A5730" s="59">
        <v>87338</v>
      </c>
      <c r="B5730" s="63" t="s">
        <v>5665</v>
      </c>
      <c r="C5730" s="64" t="s">
        <v>26</v>
      </c>
      <c r="D5730" s="65">
        <v>378.84</v>
      </c>
      <c r="E5730" s="3"/>
    </row>
    <row r="5731" spans="1:5" ht="30">
      <c r="A5731" s="59">
        <v>87339</v>
      </c>
      <c r="B5731" s="63" t="s">
        <v>5666</v>
      </c>
      <c r="C5731" s="64" t="s">
        <v>26</v>
      </c>
      <c r="D5731" s="65">
        <v>511.61</v>
      </c>
      <c r="E5731" s="3"/>
    </row>
    <row r="5732" spans="1:5" ht="30">
      <c r="A5732" s="59">
        <v>87340</v>
      </c>
      <c r="B5732" s="66" t="s">
        <v>5667</v>
      </c>
      <c r="C5732" s="67" t="s">
        <v>26</v>
      </c>
      <c r="D5732" s="68">
        <v>434.48</v>
      </c>
      <c r="E5732" s="3"/>
    </row>
    <row r="5733" spans="1:5" ht="30">
      <c r="A5733" s="59">
        <v>87341</v>
      </c>
      <c r="B5733" s="66" t="s">
        <v>5668</v>
      </c>
      <c r="C5733" s="67" t="s">
        <v>26</v>
      </c>
      <c r="D5733" s="68">
        <v>420.19</v>
      </c>
      <c r="E5733" s="3"/>
    </row>
    <row r="5734" spans="1:5" ht="30">
      <c r="A5734" s="59">
        <v>87342</v>
      </c>
      <c r="B5734" s="63" t="s">
        <v>5669</v>
      </c>
      <c r="C5734" s="64" t="s">
        <v>26</v>
      </c>
      <c r="D5734" s="65">
        <v>456.1</v>
      </c>
      <c r="E5734" s="3"/>
    </row>
    <row r="5735" spans="1:5" ht="30">
      <c r="A5735" s="59">
        <v>87343</v>
      </c>
      <c r="B5735" s="63" t="s">
        <v>5670</v>
      </c>
      <c r="C5735" s="64" t="s">
        <v>26</v>
      </c>
      <c r="D5735" s="65">
        <v>406.31</v>
      </c>
      <c r="E5735" s="3"/>
    </row>
    <row r="5736" spans="1:5" ht="30">
      <c r="A5736" s="59">
        <v>87344</v>
      </c>
      <c r="B5736" s="66" t="s">
        <v>5671</v>
      </c>
      <c r="C5736" s="67" t="s">
        <v>26</v>
      </c>
      <c r="D5736" s="68">
        <v>386.42</v>
      </c>
      <c r="E5736" s="3"/>
    </row>
    <row r="5737" spans="1:5" ht="30">
      <c r="A5737" s="59">
        <v>87345</v>
      </c>
      <c r="B5737" s="66" t="s">
        <v>5672</v>
      </c>
      <c r="C5737" s="67" t="s">
        <v>26</v>
      </c>
      <c r="D5737" s="68">
        <v>411.88</v>
      </c>
      <c r="E5737" s="3"/>
    </row>
    <row r="5738" spans="1:5" ht="30">
      <c r="A5738" s="59">
        <v>87346</v>
      </c>
      <c r="B5738" s="63" t="s">
        <v>5673</v>
      </c>
      <c r="C5738" s="64" t="s">
        <v>26</v>
      </c>
      <c r="D5738" s="65">
        <v>377.82</v>
      </c>
      <c r="E5738" s="3"/>
    </row>
    <row r="5739" spans="1:5" ht="30">
      <c r="A5739" s="59">
        <v>87347</v>
      </c>
      <c r="B5739" s="63" t="s">
        <v>5674</v>
      </c>
      <c r="C5739" s="64" t="s">
        <v>26</v>
      </c>
      <c r="D5739" s="65">
        <v>367.22</v>
      </c>
      <c r="E5739" s="3"/>
    </row>
    <row r="5740" spans="1:5" ht="30">
      <c r="A5740" s="59">
        <v>87348</v>
      </c>
      <c r="B5740" s="66" t="s">
        <v>5675</v>
      </c>
      <c r="C5740" s="67" t="s">
        <v>26</v>
      </c>
      <c r="D5740" s="68">
        <v>390.94</v>
      </c>
      <c r="E5740" s="3"/>
    </row>
    <row r="5741" spans="1:5" ht="30">
      <c r="A5741" s="89">
        <v>87349</v>
      </c>
      <c r="B5741" s="66" t="s">
        <v>5676</v>
      </c>
      <c r="C5741" s="67" t="s">
        <v>26</v>
      </c>
      <c r="D5741" s="68">
        <v>347.89</v>
      </c>
      <c r="E5741" s="3"/>
    </row>
    <row r="5742" spans="1:5" ht="30">
      <c r="A5742" s="59">
        <v>87350</v>
      </c>
      <c r="B5742" s="66" t="s">
        <v>5677</v>
      </c>
      <c r="C5742" s="67" t="s">
        <v>26</v>
      </c>
      <c r="D5742" s="68">
        <v>293.41000000000003</v>
      </c>
      <c r="E5742" s="3"/>
    </row>
    <row r="5743" spans="1:5" ht="30">
      <c r="A5743" s="59">
        <v>87351</v>
      </c>
      <c r="B5743" s="66" t="s">
        <v>5678</v>
      </c>
      <c r="C5743" s="67" t="s">
        <v>26</v>
      </c>
      <c r="D5743" s="68">
        <v>261.38</v>
      </c>
      <c r="E5743" s="3"/>
    </row>
    <row r="5744" spans="1:5" ht="30">
      <c r="A5744" s="59">
        <v>87352</v>
      </c>
      <c r="B5744" s="66" t="s">
        <v>5679</v>
      </c>
      <c r="C5744" s="67" t="s">
        <v>26</v>
      </c>
      <c r="D5744" s="68">
        <v>362.03</v>
      </c>
      <c r="E5744" s="3"/>
    </row>
    <row r="5745" spans="1:5" ht="30">
      <c r="A5745" s="59">
        <v>87353</v>
      </c>
      <c r="B5745" s="66" t="s">
        <v>5680</v>
      </c>
      <c r="C5745" s="67" t="s">
        <v>26</v>
      </c>
      <c r="D5745" s="68">
        <v>316.83</v>
      </c>
      <c r="E5745" s="3"/>
    </row>
    <row r="5746" spans="1:5" ht="30">
      <c r="A5746" s="59">
        <v>87354</v>
      </c>
      <c r="B5746" s="63" t="s">
        <v>5681</v>
      </c>
      <c r="C5746" s="64" t="s">
        <v>26</v>
      </c>
      <c r="D5746" s="65">
        <v>296.42</v>
      </c>
      <c r="E5746" s="3"/>
    </row>
    <row r="5747" spans="1:5" ht="30">
      <c r="A5747" s="59">
        <v>87355</v>
      </c>
      <c r="B5747" s="63" t="s">
        <v>5682</v>
      </c>
      <c r="C5747" s="64" t="s">
        <v>26</v>
      </c>
      <c r="D5747" s="65">
        <v>318.05</v>
      </c>
      <c r="E5747" s="3"/>
    </row>
    <row r="5748" spans="1:5" ht="30">
      <c r="A5748" s="59">
        <v>87356</v>
      </c>
      <c r="B5748" s="66" t="s">
        <v>5683</v>
      </c>
      <c r="C5748" s="67" t="s">
        <v>26</v>
      </c>
      <c r="D5748" s="68">
        <v>281.39999999999998</v>
      </c>
      <c r="E5748" s="3"/>
    </row>
    <row r="5749" spans="1:5" ht="30">
      <c r="A5749" s="59">
        <v>87357</v>
      </c>
      <c r="B5749" s="66" t="s">
        <v>5684</v>
      </c>
      <c r="C5749" s="67" t="s">
        <v>26</v>
      </c>
      <c r="D5749" s="68">
        <v>273.19</v>
      </c>
      <c r="E5749" s="3"/>
    </row>
    <row r="5750" spans="1:5" ht="30">
      <c r="A5750" s="59">
        <v>87358</v>
      </c>
      <c r="B5750" s="63" t="s">
        <v>5685</v>
      </c>
      <c r="C5750" s="64" t="s">
        <v>26</v>
      </c>
      <c r="D5750" s="65">
        <v>1810.05</v>
      </c>
      <c r="E5750" s="3"/>
    </row>
    <row r="5751" spans="1:5" ht="30">
      <c r="A5751" s="59">
        <v>87359</v>
      </c>
      <c r="B5751" s="63" t="s">
        <v>5686</v>
      </c>
      <c r="C5751" s="64" t="s">
        <v>26</v>
      </c>
      <c r="D5751" s="65">
        <v>1794.76</v>
      </c>
      <c r="E5751" s="3"/>
    </row>
    <row r="5752" spans="1:5" ht="30">
      <c r="A5752" s="59">
        <v>87360</v>
      </c>
      <c r="B5752" s="66" t="s">
        <v>5687</v>
      </c>
      <c r="C5752" s="67" t="s">
        <v>26</v>
      </c>
      <c r="D5752" s="68">
        <v>1871.49</v>
      </c>
      <c r="E5752" s="3"/>
    </row>
    <row r="5753" spans="1:5" ht="30">
      <c r="A5753" s="59">
        <v>87361</v>
      </c>
      <c r="B5753" s="66" t="s">
        <v>5688</v>
      </c>
      <c r="C5753" s="67" t="s">
        <v>26</v>
      </c>
      <c r="D5753" s="68">
        <v>1845.81</v>
      </c>
      <c r="E5753" s="3"/>
    </row>
    <row r="5754" spans="1:5" ht="30">
      <c r="A5754" s="59">
        <v>87362</v>
      </c>
      <c r="B5754" s="63" t="s">
        <v>5689</v>
      </c>
      <c r="C5754" s="64" t="s">
        <v>26</v>
      </c>
      <c r="D5754" s="65">
        <v>1841.37</v>
      </c>
      <c r="E5754" s="3"/>
    </row>
    <row r="5755" spans="1:5" ht="30">
      <c r="A5755" s="59">
        <v>87363</v>
      </c>
      <c r="B5755" s="63" t="s">
        <v>5690</v>
      </c>
      <c r="C5755" s="64" t="s">
        <v>26</v>
      </c>
      <c r="D5755" s="65">
        <v>1845.43</v>
      </c>
      <c r="E5755" s="3"/>
    </row>
    <row r="5756" spans="1:5" ht="30">
      <c r="A5756" s="59">
        <v>87364</v>
      </c>
      <c r="B5756" s="66" t="s">
        <v>5691</v>
      </c>
      <c r="C5756" s="67" t="s">
        <v>26</v>
      </c>
      <c r="D5756" s="68">
        <v>1812.58</v>
      </c>
      <c r="E5756" s="3"/>
    </row>
    <row r="5757" spans="1:5" ht="30">
      <c r="A5757" s="59">
        <v>87365</v>
      </c>
      <c r="B5757" s="66" t="s">
        <v>5692</v>
      </c>
      <c r="C5757" s="67" t="s">
        <v>26</v>
      </c>
      <c r="D5757" s="68">
        <v>402.91</v>
      </c>
      <c r="E5757" s="3"/>
    </row>
    <row r="5758" spans="1:5" ht="30">
      <c r="A5758" s="59">
        <v>87366</v>
      </c>
      <c r="B5758" s="63" t="s">
        <v>5693</v>
      </c>
      <c r="C5758" s="64" t="s">
        <v>26</v>
      </c>
      <c r="D5758" s="65">
        <v>414.57</v>
      </c>
      <c r="E5758" s="3"/>
    </row>
    <row r="5759" spans="1:5" ht="30">
      <c r="A5759" s="59">
        <v>87367</v>
      </c>
      <c r="B5759" s="63" t="s">
        <v>5694</v>
      </c>
      <c r="C5759" s="64" t="s">
        <v>26</v>
      </c>
      <c r="D5759" s="65">
        <v>475.89</v>
      </c>
      <c r="E5759" s="3"/>
    </row>
    <row r="5760" spans="1:5" ht="30">
      <c r="A5760" s="59">
        <v>87368</v>
      </c>
      <c r="B5760" s="66" t="s">
        <v>5695</v>
      </c>
      <c r="C5760" s="67" t="s">
        <v>26</v>
      </c>
      <c r="D5760" s="68">
        <v>476.29</v>
      </c>
      <c r="E5760" s="3"/>
    </row>
    <row r="5761" spans="1:5" ht="30">
      <c r="A5761" s="59">
        <v>87369</v>
      </c>
      <c r="B5761" s="66" t="s">
        <v>5696</v>
      </c>
      <c r="C5761" s="67" t="s">
        <v>26</v>
      </c>
      <c r="D5761" s="68">
        <v>490</v>
      </c>
      <c r="E5761" s="3"/>
    </row>
    <row r="5762" spans="1:5" ht="30">
      <c r="A5762" s="59">
        <v>87370</v>
      </c>
      <c r="B5762" s="63" t="s">
        <v>5697</v>
      </c>
      <c r="C5762" s="64" t="s">
        <v>26</v>
      </c>
      <c r="D5762" s="65">
        <v>475.53</v>
      </c>
      <c r="E5762" s="3"/>
    </row>
    <row r="5763" spans="1:5" ht="30">
      <c r="A5763" s="59">
        <v>87371</v>
      </c>
      <c r="B5763" s="63" t="s">
        <v>1027</v>
      </c>
      <c r="C5763" s="64" t="s">
        <v>26</v>
      </c>
      <c r="D5763" s="65">
        <v>474.93</v>
      </c>
      <c r="E5763" s="3"/>
    </row>
    <row r="5764" spans="1:5">
      <c r="A5764" s="59">
        <v>87372</v>
      </c>
      <c r="B5764" s="66" t="s">
        <v>5698</v>
      </c>
      <c r="C5764" s="67" t="s">
        <v>26</v>
      </c>
      <c r="D5764" s="68">
        <v>527.79999999999995</v>
      </c>
      <c r="E5764" s="3"/>
    </row>
    <row r="5765" spans="1:5">
      <c r="A5765" s="59">
        <v>87373</v>
      </c>
      <c r="B5765" s="66" t="s">
        <v>5699</v>
      </c>
      <c r="C5765" s="67" t="s">
        <v>26</v>
      </c>
      <c r="D5765" s="68">
        <v>493.67</v>
      </c>
      <c r="E5765" s="3"/>
    </row>
    <row r="5766" spans="1:5">
      <c r="A5766" s="59">
        <v>87374</v>
      </c>
      <c r="B5766" s="63" t="s">
        <v>5700</v>
      </c>
      <c r="C5766" s="64" t="s">
        <v>26</v>
      </c>
      <c r="D5766" s="65">
        <v>470.84</v>
      </c>
      <c r="E5766" s="3"/>
    </row>
    <row r="5767" spans="1:5">
      <c r="A5767" s="59">
        <v>87375</v>
      </c>
      <c r="B5767" s="66" t="s">
        <v>5701</v>
      </c>
      <c r="C5767" s="67" t="s">
        <v>26</v>
      </c>
      <c r="D5767" s="68">
        <v>450.48</v>
      </c>
      <c r="E5767" s="3"/>
    </row>
    <row r="5768" spans="1:5">
      <c r="A5768" s="59">
        <v>87376</v>
      </c>
      <c r="B5768" s="63" t="s">
        <v>5702</v>
      </c>
      <c r="C5768" s="64" t="s">
        <v>26</v>
      </c>
      <c r="D5768" s="65">
        <v>359.15</v>
      </c>
      <c r="E5768" s="3"/>
    </row>
    <row r="5769" spans="1:5">
      <c r="A5769" s="59">
        <v>87377</v>
      </c>
      <c r="B5769" s="63" t="s">
        <v>5703</v>
      </c>
      <c r="C5769" s="64" t="s">
        <v>26</v>
      </c>
      <c r="D5769" s="65">
        <v>402.51</v>
      </c>
      <c r="E5769" s="3"/>
    </row>
    <row r="5770" spans="1:5">
      <c r="A5770" s="59">
        <v>87378</v>
      </c>
      <c r="B5770" s="63" t="s">
        <v>5704</v>
      </c>
      <c r="C5770" s="64" t="s">
        <v>26</v>
      </c>
      <c r="D5770" s="65">
        <v>376.44</v>
      </c>
      <c r="E5770" s="3"/>
    </row>
    <row r="5771" spans="1:5" ht="30">
      <c r="A5771" s="59">
        <v>87379</v>
      </c>
      <c r="B5771" s="63" t="s">
        <v>5705</v>
      </c>
      <c r="C5771" s="64" t="s">
        <v>26</v>
      </c>
      <c r="D5771" s="65">
        <v>1910.39</v>
      </c>
      <c r="E5771" s="3"/>
    </row>
    <row r="5772" spans="1:5" ht="30">
      <c r="A5772" s="59">
        <v>87380</v>
      </c>
      <c r="B5772" s="66" t="s">
        <v>5706</v>
      </c>
      <c r="C5772" s="67" t="s">
        <v>26</v>
      </c>
      <c r="D5772" s="68">
        <v>1955.82</v>
      </c>
      <c r="E5772" s="3"/>
    </row>
    <row r="5773" spans="1:5" ht="30">
      <c r="A5773" s="59">
        <v>87381</v>
      </c>
      <c r="B5773" s="66" t="s">
        <v>5707</v>
      </c>
      <c r="C5773" s="67" t="s">
        <v>26</v>
      </c>
      <c r="D5773" s="68">
        <v>1929.37</v>
      </c>
      <c r="E5773" s="3"/>
    </row>
    <row r="5774" spans="1:5" ht="30">
      <c r="A5774" s="59">
        <v>87382</v>
      </c>
      <c r="B5774" s="66" t="s">
        <v>5708</v>
      </c>
      <c r="C5774" s="67" t="s">
        <v>26</v>
      </c>
      <c r="D5774" s="68">
        <v>706.01</v>
      </c>
      <c r="E5774" s="3"/>
    </row>
    <row r="5775" spans="1:5" ht="30">
      <c r="A5775" s="59">
        <v>87383</v>
      </c>
      <c r="B5775" s="63" t="s">
        <v>5709</v>
      </c>
      <c r="C5775" s="64" t="s">
        <v>26</v>
      </c>
      <c r="D5775" s="65">
        <v>698.17</v>
      </c>
      <c r="E5775" s="3"/>
    </row>
    <row r="5776" spans="1:5" ht="30">
      <c r="A5776" s="59">
        <v>87384</v>
      </c>
      <c r="B5776" s="63" t="s">
        <v>5710</v>
      </c>
      <c r="C5776" s="64" t="s">
        <v>26</v>
      </c>
      <c r="D5776" s="65">
        <v>691.33</v>
      </c>
      <c r="E5776" s="3"/>
    </row>
    <row r="5777" spans="1:5">
      <c r="A5777" s="59">
        <v>87385</v>
      </c>
      <c r="B5777" s="70" t="s">
        <v>5711</v>
      </c>
      <c r="C5777" s="71" t="s">
        <v>26</v>
      </c>
      <c r="D5777" s="14">
        <v>992.9</v>
      </c>
    </row>
    <row r="5778" spans="1:5">
      <c r="A5778" s="59">
        <v>87386</v>
      </c>
      <c r="B5778" s="63" t="s">
        <v>5712</v>
      </c>
      <c r="C5778" s="64" t="s">
        <v>26</v>
      </c>
      <c r="D5778" s="65">
        <v>983.37</v>
      </c>
      <c r="E5778" s="3"/>
    </row>
    <row r="5779" spans="1:5">
      <c r="A5779" s="59">
        <v>87387</v>
      </c>
      <c r="B5779" s="66" t="s">
        <v>5713</v>
      </c>
      <c r="C5779" s="67" t="s">
        <v>26</v>
      </c>
      <c r="D5779" s="68">
        <v>978.57</v>
      </c>
      <c r="E5779" s="3"/>
    </row>
    <row r="5780" spans="1:5" ht="30">
      <c r="A5780" s="59">
        <v>87388</v>
      </c>
      <c r="B5780" s="63" t="s">
        <v>1028</v>
      </c>
      <c r="C5780" s="64" t="s">
        <v>26</v>
      </c>
      <c r="D5780" s="65">
        <v>2310.52</v>
      </c>
      <c r="E5780" s="3"/>
    </row>
    <row r="5781" spans="1:5" ht="30">
      <c r="A5781" s="59">
        <v>87389</v>
      </c>
      <c r="B5781" s="66" t="s">
        <v>1029</v>
      </c>
      <c r="C5781" s="67" t="s">
        <v>26</v>
      </c>
      <c r="D5781" s="68">
        <v>2315.15</v>
      </c>
      <c r="E5781" s="3"/>
    </row>
    <row r="5782" spans="1:5" ht="30">
      <c r="A5782" s="59">
        <v>87390</v>
      </c>
      <c r="B5782" s="63" t="s">
        <v>1030</v>
      </c>
      <c r="C5782" s="64" t="s">
        <v>26</v>
      </c>
      <c r="D5782" s="65">
        <v>2317.59</v>
      </c>
      <c r="E5782" s="3"/>
    </row>
    <row r="5783" spans="1:5">
      <c r="A5783" s="59">
        <v>87391</v>
      </c>
      <c r="B5783" s="66" t="s">
        <v>1031</v>
      </c>
      <c r="C5783" s="67" t="s">
        <v>26</v>
      </c>
      <c r="D5783" s="68">
        <v>3324.72</v>
      </c>
      <c r="E5783" s="3"/>
    </row>
    <row r="5784" spans="1:5">
      <c r="A5784" s="59">
        <v>87393</v>
      </c>
      <c r="B5784" s="66" t="s">
        <v>1032</v>
      </c>
      <c r="C5784" s="67" t="s">
        <v>26</v>
      </c>
      <c r="D5784" s="68">
        <v>3358.07</v>
      </c>
      <c r="E5784" s="3"/>
    </row>
    <row r="5785" spans="1:5">
      <c r="A5785" s="59">
        <v>87394</v>
      </c>
      <c r="B5785" s="63" t="s">
        <v>1033</v>
      </c>
      <c r="C5785" s="64" t="s">
        <v>26</v>
      </c>
      <c r="D5785" s="65">
        <v>3369.9</v>
      </c>
      <c r="E5785" s="3"/>
    </row>
    <row r="5786" spans="1:5" ht="30">
      <c r="A5786" s="59">
        <v>87395</v>
      </c>
      <c r="B5786" s="70" t="s">
        <v>5714</v>
      </c>
      <c r="C5786" s="71" t="s">
        <v>26</v>
      </c>
      <c r="D5786" s="14">
        <v>2630.53</v>
      </c>
    </row>
    <row r="5787" spans="1:5" ht="30">
      <c r="A5787" s="59">
        <v>87396</v>
      </c>
      <c r="B5787" s="70" t="s">
        <v>5715</v>
      </c>
      <c r="C5787" s="71" t="s">
        <v>26</v>
      </c>
      <c r="D5787" s="14">
        <v>2654.84</v>
      </c>
    </row>
    <row r="5788" spans="1:5" ht="30">
      <c r="A5788" s="59">
        <v>87397</v>
      </c>
      <c r="B5788" s="70" t="s">
        <v>5716</v>
      </c>
      <c r="C5788" s="71" t="s">
        <v>26</v>
      </c>
      <c r="D5788" s="14">
        <v>2659.77</v>
      </c>
    </row>
    <row r="5789" spans="1:5" ht="30">
      <c r="A5789" s="59">
        <v>87398</v>
      </c>
      <c r="B5789" s="70" t="s">
        <v>5717</v>
      </c>
      <c r="C5789" s="71" t="s">
        <v>26</v>
      </c>
      <c r="D5789" s="14">
        <v>842.15</v>
      </c>
    </row>
    <row r="5790" spans="1:5">
      <c r="A5790" s="59">
        <v>87399</v>
      </c>
      <c r="B5790" s="70" t="s">
        <v>1034</v>
      </c>
      <c r="C5790" s="71" t="s">
        <v>26</v>
      </c>
      <c r="D5790" s="14">
        <v>1140.67</v>
      </c>
    </row>
    <row r="5791" spans="1:5">
      <c r="A5791" s="59">
        <v>87401</v>
      </c>
      <c r="B5791" s="70" t="s">
        <v>5718</v>
      </c>
      <c r="C5791" s="71" t="s">
        <v>26</v>
      </c>
      <c r="D5791" s="14">
        <v>3534.99</v>
      </c>
    </row>
    <row r="5792" spans="1:5">
      <c r="A5792" s="59">
        <v>87402</v>
      </c>
      <c r="B5792" s="70" t="s">
        <v>5719</v>
      </c>
      <c r="C5792" s="71" t="s">
        <v>26</v>
      </c>
      <c r="D5792" s="14">
        <v>2836.74</v>
      </c>
    </row>
    <row r="5793" spans="1:5" ht="30">
      <c r="A5793" s="59">
        <v>87404</v>
      </c>
      <c r="B5793" s="63" t="s">
        <v>1035</v>
      </c>
      <c r="C5793" s="64" t="s">
        <v>26</v>
      </c>
      <c r="D5793" s="65">
        <v>2403.3000000000002</v>
      </c>
      <c r="E5793" s="3"/>
    </row>
    <row r="5794" spans="1:5" ht="30">
      <c r="A5794" s="59">
        <v>87405</v>
      </c>
      <c r="B5794" s="66" t="s">
        <v>1036</v>
      </c>
      <c r="C5794" s="67" t="s">
        <v>26</v>
      </c>
      <c r="D5794" s="68">
        <v>2399.88</v>
      </c>
      <c r="E5794" s="3"/>
    </row>
    <row r="5795" spans="1:5">
      <c r="A5795" s="59">
        <v>87407</v>
      </c>
      <c r="B5795" s="66" t="s">
        <v>5720</v>
      </c>
      <c r="C5795" s="67" t="s">
        <v>26</v>
      </c>
      <c r="D5795" s="68">
        <v>717.1</v>
      </c>
      <c r="E5795" s="3"/>
    </row>
    <row r="5796" spans="1:5">
      <c r="A5796" s="59">
        <v>87408</v>
      </c>
      <c r="B5796" s="63" t="s">
        <v>1037</v>
      </c>
      <c r="C5796" s="64" t="s">
        <v>26</v>
      </c>
      <c r="D5796" s="65">
        <v>704.5</v>
      </c>
      <c r="E5796" s="3"/>
    </row>
    <row r="5797" spans="1:5">
      <c r="A5797" s="59">
        <v>87410</v>
      </c>
      <c r="B5797" s="63" t="s">
        <v>5721</v>
      </c>
      <c r="C5797" s="64" t="s">
        <v>26</v>
      </c>
      <c r="D5797" s="65">
        <v>719.84</v>
      </c>
      <c r="E5797" s="3"/>
    </row>
    <row r="5798" spans="1:5">
      <c r="A5798" s="59">
        <v>88626</v>
      </c>
      <c r="B5798" s="66" t="s">
        <v>5722</v>
      </c>
      <c r="C5798" s="67" t="s">
        <v>26</v>
      </c>
      <c r="D5798" s="68">
        <v>356.46</v>
      </c>
      <c r="E5798" s="3"/>
    </row>
    <row r="5799" spans="1:5">
      <c r="A5799" s="59">
        <v>88627</v>
      </c>
      <c r="B5799" s="63" t="s">
        <v>5723</v>
      </c>
      <c r="C5799" s="64" t="s">
        <v>26</v>
      </c>
      <c r="D5799" s="65">
        <v>423.68</v>
      </c>
      <c r="E5799" s="3"/>
    </row>
    <row r="5800" spans="1:5">
      <c r="A5800" s="59">
        <v>88628</v>
      </c>
      <c r="B5800" s="66" t="s">
        <v>5724</v>
      </c>
      <c r="C5800" s="67" t="s">
        <v>26</v>
      </c>
      <c r="D5800" s="68">
        <v>346.2</v>
      </c>
      <c r="E5800" s="3"/>
    </row>
    <row r="5801" spans="1:5">
      <c r="A5801" s="59">
        <v>88629</v>
      </c>
      <c r="B5801" s="63" t="s">
        <v>5725</v>
      </c>
      <c r="C5801" s="64" t="s">
        <v>26</v>
      </c>
      <c r="D5801" s="65">
        <v>417.19</v>
      </c>
      <c r="E5801" s="3"/>
    </row>
    <row r="5802" spans="1:5">
      <c r="A5802" s="89">
        <v>88630</v>
      </c>
      <c r="B5802" s="63" t="s">
        <v>5726</v>
      </c>
      <c r="C5802" s="64" t="s">
        <v>26</v>
      </c>
      <c r="D5802" s="65">
        <v>317.77999999999997</v>
      </c>
      <c r="E5802" s="3"/>
    </row>
    <row r="5803" spans="1:5">
      <c r="A5803" s="89">
        <v>88631</v>
      </c>
      <c r="B5803" s="63" t="s">
        <v>5727</v>
      </c>
      <c r="C5803" s="64" t="s">
        <v>26</v>
      </c>
      <c r="D5803" s="65">
        <v>391.15</v>
      </c>
      <c r="E5803" s="3"/>
    </row>
    <row r="5804" spans="1:5" ht="30">
      <c r="A5804" s="89">
        <v>88715</v>
      </c>
      <c r="B5804" s="66" t="s">
        <v>5728</v>
      </c>
      <c r="C5804" s="67" t="s">
        <v>26</v>
      </c>
      <c r="D5804" s="68">
        <v>388.61</v>
      </c>
      <c r="E5804" s="3"/>
    </row>
    <row r="5805" spans="1:5" ht="30">
      <c r="A5805" s="59">
        <v>95563</v>
      </c>
      <c r="B5805" s="63" t="s">
        <v>5729</v>
      </c>
      <c r="C5805" s="64" t="s">
        <v>26</v>
      </c>
      <c r="D5805" s="65">
        <v>518.65</v>
      </c>
      <c r="E5805" s="3"/>
    </row>
    <row r="5806" spans="1:5">
      <c r="A5806" s="89">
        <v>96920</v>
      </c>
      <c r="B5806" s="66" t="s">
        <v>5982</v>
      </c>
      <c r="C5806" s="67" t="s">
        <v>26</v>
      </c>
      <c r="D5806" s="68">
        <v>428.46</v>
      </c>
      <c r="E5806" s="3"/>
    </row>
    <row r="5807" spans="1:5">
      <c r="A5807" s="59">
        <v>88036</v>
      </c>
      <c r="B5807" s="66" t="s">
        <v>1038</v>
      </c>
      <c r="C5807" s="67" t="s">
        <v>26</v>
      </c>
      <c r="D5807" s="68">
        <v>25.37</v>
      </c>
      <c r="E5807" s="3"/>
    </row>
    <row r="5808" spans="1:5">
      <c r="A5808" s="59">
        <v>88037</v>
      </c>
      <c r="B5808" s="63" t="s">
        <v>1039</v>
      </c>
      <c r="C5808" s="64" t="s">
        <v>26</v>
      </c>
      <c r="D5808" s="65">
        <v>35.549999999999997</v>
      </c>
      <c r="E5808" s="3"/>
    </row>
    <row r="5809" spans="1:5">
      <c r="A5809" s="59">
        <v>88038</v>
      </c>
      <c r="B5809" s="66" t="s">
        <v>1040</v>
      </c>
      <c r="C5809" s="67" t="s">
        <v>26</v>
      </c>
      <c r="D5809" s="68">
        <v>48.27</v>
      </c>
      <c r="E5809" s="3"/>
    </row>
    <row r="5810" spans="1:5">
      <c r="A5810" s="59">
        <v>88039</v>
      </c>
      <c r="B5810" s="63" t="s">
        <v>1041</v>
      </c>
      <c r="C5810" s="64" t="s">
        <v>26</v>
      </c>
      <c r="D5810" s="65">
        <v>60.99</v>
      </c>
      <c r="E5810" s="3"/>
    </row>
    <row r="5811" spans="1:5">
      <c r="A5811" s="59">
        <v>88040</v>
      </c>
      <c r="B5811" s="66" t="s">
        <v>1042</v>
      </c>
      <c r="C5811" s="67" t="s">
        <v>26</v>
      </c>
      <c r="D5811" s="68">
        <v>8.09</v>
      </c>
      <c r="E5811" s="3"/>
    </row>
    <row r="5812" spans="1:5">
      <c r="A5812" s="59">
        <v>88041</v>
      </c>
      <c r="B5812" s="63" t="s">
        <v>1043</v>
      </c>
      <c r="C5812" s="64" t="s">
        <v>26</v>
      </c>
      <c r="D5812" s="65">
        <v>12.54</v>
      </c>
      <c r="E5812" s="3"/>
    </row>
    <row r="5813" spans="1:5">
      <c r="A5813" s="59">
        <v>88042</v>
      </c>
      <c r="B5813" s="63" t="s">
        <v>1044</v>
      </c>
      <c r="C5813" s="64" t="s">
        <v>26</v>
      </c>
      <c r="D5813" s="65">
        <v>18.11</v>
      </c>
      <c r="E5813" s="3"/>
    </row>
    <row r="5814" spans="1:5">
      <c r="A5814" s="59">
        <v>88043</v>
      </c>
      <c r="B5814" s="66" t="s">
        <v>5730</v>
      </c>
      <c r="C5814" s="67" t="s">
        <v>26</v>
      </c>
      <c r="D5814" s="68">
        <v>23.67</v>
      </c>
      <c r="E5814" s="3"/>
    </row>
    <row r="5815" spans="1:5">
      <c r="A5815" s="59">
        <v>88044</v>
      </c>
      <c r="B5815" s="66" t="s">
        <v>1045</v>
      </c>
      <c r="C5815" s="67" t="s">
        <v>45</v>
      </c>
      <c r="D5815" s="68">
        <v>0.52</v>
      </c>
      <c r="E5815" s="3"/>
    </row>
    <row r="5816" spans="1:5">
      <c r="A5816" s="59">
        <v>88045</v>
      </c>
      <c r="B5816" s="63" t="s">
        <v>1046</v>
      </c>
      <c r="C5816" s="64" t="s">
        <v>45</v>
      </c>
      <c r="D5816" s="65">
        <v>0.26</v>
      </c>
      <c r="E5816" s="3"/>
    </row>
    <row r="5817" spans="1:5" ht="30">
      <c r="A5817" s="59">
        <v>88046</v>
      </c>
      <c r="B5817" s="63" t="s">
        <v>1047</v>
      </c>
      <c r="C5817" s="64" t="s">
        <v>45</v>
      </c>
      <c r="D5817" s="65">
        <v>0.23</v>
      </c>
      <c r="E5817" s="3"/>
    </row>
    <row r="5818" spans="1:5">
      <c r="A5818" s="59">
        <v>88047</v>
      </c>
      <c r="B5818" s="63" t="s">
        <v>1048</v>
      </c>
      <c r="C5818" s="64" t="s">
        <v>45</v>
      </c>
      <c r="D5818" s="65">
        <v>0.08</v>
      </c>
      <c r="E5818" s="3"/>
    </row>
    <row r="5819" spans="1:5" ht="30">
      <c r="A5819" s="59">
        <v>88048</v>
      </c>
      <c r="B5819" s="66" t="s">
        <v>1049</v>
      </c>
      <c r="C5819" s="67" t="s">
        <v>45</v>
      </c>
      <c r="D5819" s="68">
        <v>0.3</v>
      </c>
      <c r="E5819" s="3"/>
    </row>
    <row r="5820" spans="1:5">
      <c r="A5820" s="59">
        <v>88049</v>
      </c>
      <c r="B5820" s="66" t="s">
        <v>1050</v>
      </c>
      <c r="C5820" s="67" t="s">
        <v>45</v>
      </c>
      <c r="D5820" s="68">
        <v>0.1</v>
      </c>
      <c r="E5820" s="3"/>
    </row>
    <row r="5821" spans="1:5" ht="30">
      <c r="A5821" s="59">
        <v>88050</v>
      </c>
      <c r="B5821" s="66" t="s">
        <v>1051</v>
      </c>
      <c r="C5821" s="67" t="s">
        <v>45</v>
      </c>
      <c r="D5821" s="68">
        <v>0.39</v>
      </c>
      <c r="E5821" s="3"/>
    </row>
    <row r="5822" spans="1:5">
      <c r="A5822" s="59">
        <v>88051</v>
      </c>
      <c r="B5822" s="63" t="s">
        <v>1052</v>
      </c>
      <c r="C5822" s="64" t="s">
        <v>45</v>
      </c>
      <c r="D5822" s="65">
        <v>0.12</v>
      </c>
      <c r="E5822" s="3"/>
    </row>
    <row r="5823" spans="1:5" ht="30">
      <c r="A5823" s="59">
        <v>88052</v>
      </c>
      <c r="B5823" s="63" t="s">
        <v>1053</v>
      </c>
      <c r="C5823" s="64" t="s">
        <v>45</v>
      </c>
      <c r="D5823" s="65">
        <v>0.48</v>
      </c>
      <c r="E5823" s="3"/>
    </row>
    <row r="5824" spans="1:5" ht="30">
      <c r="A5824" s="59">
        <v>88053</v>
      </c>
      <c r="B5824" s="66" t="s">
        <v>1054</v>
      </c>
      <c r="C5824" s="67" t="s">
        <v>45</v>
      </c>
      <c r="D5824" s="68">
        <v>0.14000000000000001</v>
      </c>
      <c r="E5824" s="3"/>
    </row>
    <row r="5825" spans="1:5" ht="30">
      <c r="A5825" s="59">
        <v>88054</v>
      </c>
      <c r="B5825" s="63" t="s">
        <v>1055</v>
      </c>
      <c r="C5825" s="64" t="s">
        <v>45</v>
      </c>
      <c r="D5825" s="65">
        <v>0.09</v>
      </c>
      <c r="E5825" s="3"/>
    </row>
    <row r="5826" spans="1:5" ht="30">
      <c r="A5826" s="59">
        <v>88055</v>
      </c>
      <c r="B5826" s="66" t="s">
        <v>1056</v>
      </c>
      <c r="C5826" s="67" t="s">
        <v>45</v>
      </c>
      <c r="D5826" s="68">
        <v>0.02</v>
      </c>
      <c r="E5826" s="3"/>
    </row>
    <row r="5827" spans="1:5" ht="30">
      <c r="A5827" s="59">
        <v>88056</v>
      </c>
      <c r="B5827" s="63" t="s">
        <v>1057</v>
      </c>
      <c r="C5827" s="64" t="s">
        <v>45</v>
      </c>
      <c r="D5827" s="65">
        <v>0.15</v>
      </c>
      <c r="E5827" s="3"/>
    </row>
    <row r="5828" spans="1:5" ht="30">
      <c r="A5828" s="59">
        <v>88057</v>
      </c>
      <c r="B5828" s="66" t="s">
        <v>1058</v>
      </c>
      <c r="C5828" s="67" t="s">
        <v>45</v>
      </c>
      <c r="D5828" s="68">
        <v>0.03</v>
      </c>
      <c r="E5828" s="3"/>
    </row>
    <row r="5829" spans="1:5" ht="30">
      <c r="A5829" s="59">
        <v>88058</v>
      </c>
      <c r="B5829" s="66" t="s">
        <v>1059</v>
      </c>
      <c r="C5829" s="67" t="s">
        <v>45</v>
      </c>
      <c r="D5829" s="68">
        <v>0.22</v>
      </c>
      <c r="E5829" s="3"/>
    </row>
    <row r="5830" spans="1:5" ht="30">
      <c r="A5830" s="59">
        <v>88059</v>
      </c>
      <c r="B5830" s="63" t="s">
        <v>1060</v>
      </c>
      <c r="C5830" s="64" t="s">
        <v>45</v>
      </c>
      <c r="D5830" s="65">
        <v>0.05</v>
      </c>
      <c r="E5830" s="3"/>
    </row>
    <row r="5831" spans="1:5" ht="30">
      <c r="A5831" s="59">
        <v>88060</v>
      </c>
      <c r="B5831" s="63" t="s">
        <v>1061</v>
      </c>
      <c r="C5831" s="64" t="s">
        <v>45</v>
      </c>
      <c r="D5831" s="65">
        <v>0.3</v>
      </c>
      <c r="E5831" s="3"/>
    </row>
    <row r="5832" spans="1:5" ht="30">
      <c r="A5832" s="59">
        <v>88061</v>
      </c>
      <c r="B5832" s="66" t="s">
        <v>1062</v>
      </c>
      <c r="C5832" s="67" t="s">
        <v>45</v>
      </c>
      <c r="D5832" s="68">
        <v>7.0000000000000007E-2</v>
      </c>
      <c r="E5832" s="3"/>
    </row>
    <row r="5833" spans="1:5">
      <c r="A5833" s="59">
        <v>88074</v>
      </c>
      <c r="B5833" s="63" t="s">
        <v>1063</v>
      </c>
      <c r="C5833" s="64" t="s">
        <v>79</v>
      </c>
      <c r="D5833" s="65">
        <v>0.75</v>
      </c>
      <c r="E5833" s="3"/>
    </row>
    <row r="5834" spans="1:5">
      <c r="A5834" s="59">
        <v>88075</v>
      </c>
      <c r="B5834" s="66" t="s">
        <v>5731</v>
      </c>
      <c r="C5834" s="67" t="s">
        <v>79</v>
      </c>
      <c r="D5834" s="68">
        <v>0.51</v>
      </c>
      <c r="E5834" s="3"/>
    </row>
    <row r="5835" spans="1:5">
      <c r="A5835" s="59">
        <v>88076</v>
      </c>
      <c r="B5835" s="63" t="s">
        <v>5732</v>
      </c>
      <c r="C5835" s="64" t="s">
        <v>79</v>
      </c>
      <c r="D5835" s="65">
        <v>0.57999999999999996</v>
      </c>
      <c r="E5835" s="3"/>
    </row>
    <row r="5836" spans="1:5">
      <c r="A5836" s="59">
        <v>88077</v>
      </c>
      <c r="B5836" s="63" t="s">
        <v>5733</v>
      </c>
      <c r="C5836" s="64" t="s">
        <v>79</v>
      </c>
      <c r="D5836" s="65">
        <v>0.68</v>
      </c>
      <c r="E5836" s="3"/>
    </row>
    <row r="5837" spans="1:5">
      <c r="A5837" s="59">
        <v>88078</v>
      </c>
      <c r="B5837" s="66" t="s">
        <v>5734</v>
      </c>
      <c r="C5837" s="67" t="s">
        <v>79</v>
      </c>
      <c r="D5837" s="68">
        <v>0.77</v>
      </c>
      <c r="E5837" s="3"/>
    </row>
    <row r="5838" spans="1:5">
      <c r="A5838" s="59">
        <v>88079</v>
      </c>
      <c r="B5838" s="63" t="s">
        <v>5735</v>
      </c>
      <c r="C5838" s="64" t="s">
        <v>79</v>
      </c>
      <c r="D5838" s="65">
        <v>0.13</v>
      </c>
      <c r="E5838" s="3"/>
    </row>
    <row r="5839" spans="1:5">
      <c r="A5839" s="59">
        <v>88080</v>
      </c>
      <c r="B5839" s="66" t="s">
        <v>5736</v>
      </c>
      <c r="C5839" s="67" t="s">
        <v>79</v>
      </c>
      <c r="D5839" s="68">
        <v>0.22</v>
      </c>
      <c r="E5839" s="3"/>
    </row>
    <row r="5840" spans="1:5">
      <c r="A5840" s="59">
        <v>88081</v>
      </c>
      <c r="B5840" s="63" t="s">
        <v>5737</v>
      </c>
      <c r="C5840" s="64" t="s">
        <v>79</v>
      </c>
      <c r="D5840" s="65">
        <v>0.33</v>
      </c>
      <c r="E5840" s="3"/>
    </row>
    <row r="5841" spans="1:5">
      <c r="A5841" s="59">
        <v>88082</v>
      </c>
      <c r="B5841" s="66" t="s">
        <v>5738</v>
      </c>
      <c r="C5841" s="67" t="s">
        <v>79</v>
      </c>
      <c r="D5841" s="68">
        <v>0.43</v>
      </c>
      <c r="E5841" s="3"/>
    </row>
    <row r="5842" spans="1:5">
      <c r="A5842" s="59">
        <v>88083</v>
      </c>
      <c r="B5842" s="63" t="s">
        <v>1064</v>
      </c>
      <c r="C5842" s="64" t="s">
        <v>79</v>
      </c>
      <c r="D5842" s="65">
        <v>0.06</v>
      </c>
      <c r="E5842" s="3"/>
    </row>
    <row r="5843" spans="1:5">
      <c r="A5843" s="59">
        <v>88084</v>
      </c>
      <c r="B5843" s="66" t="s">
        <v>1065</v>
      </c>
      <c r="C5843" s="67" t="s">
        <v>79</v>
      </c>
      <c r="D5843" s="68">
        <v>0.09</v>
      </c>
      <c r="E5843" s="3"/>
    </row>
    <row r="5844" spans="1:5">
      <c r="A5844" s="59">
        <v>88085</v>
      </c>
      <c r="B5844" s="63" t="s">
        <v>1066</v>
      </c>
      <c r="C5844" s="64" t="s">
        <v>79</v>
      </c>
      <c r="D5844" s="65">
        <v>0.14000000000000001</v>
      </c>
      <c r="E5844" s="3"/>
    </row>
    <row r="5845" spans="1:5">
      <c r="A5845" s="59">
        <v>88086</v>
      </c>
      <c r="B5845" s="66" t="s">
        <v>5739</v>
      </c>
      <c r="C5845" s="67" t="s">
        <v>79</v>
      </c>
      <c r="D5845" s="68">
        <v>0.19</v>
      </c>
      <c r="E5845" s="3"/>
    </row>
    <row r="5846" spans="1:5">
      <c r="A5846" s="59">
        <v>88087</v>
      </c>
      <c r="B5846" s="63" t="s">
        <v>1067</v>
      </c>
      <c r="C5846" s="64" t="s">
        <v>1068</v>
      </c>
      <c r="D5846" s="65">
        <v>0.05</v>
      </c>
      <c r="E5846" s="3"/>
    </row>
    <row r="5847" spans="1:5">
      <c r="A5847" s="59">
        <v>88099</v>
      </c>
      <c r="B5847" s="66" t="s">
        <v>5740</v>
      </c>
      <c r="C5847" s="67" t="s">
        <v>45</v>
      </c>
      <c r="D5847" s="68">
        <v>0.21</v>
      </c>
      <c r="E5847" s="3"/>
    </row>
    <row r="5848" spans="1:5">
      <c r="A5848" s="59">
        <v>88100</v>
      </c>
      <c r="B5848" s="63" t="s">
        <v>5741</v>
      </c>
      <c r="C5848" s="64" t="s">
        <v>45</v>
      </c>
      <c r="D5848" s="65">
        <v>0.1</v>
      </c>
      <c r="E5848" s="3"/>
    </row>
    <row r="5849" spans="1:5">
      <c r="A5849" s="59">
        <v>88101</v>
      </c>
      <c r="B5849" s="66" t="s">
        <v>1069</v>
      </c>
      <c r="C5849" s="67" t="s">
        <v>79</v>
      </c>
      <c r="D5849" s="68">
        <v>0.33</v>
      </c>
      <c r="E5849" s="3"/>
    </row>
    <row r="5850" spans="1:5">
      <c r="A5850" s="59">
        <v>88102</v>
      </c>
      <c r="B5850" s="63" t="s">
        <v>1070</v>
      </c>
      <c r="C5850" s="64" t="s">
        <v>1068</v>
      </c>
      <c r="D5850" s="65">
        <v>0.02</v>
      </c>
      <c r="E5850" s="3"/>
    </row>
    <row r="5851" spans="1:5">
      <c r="A5851" s="59">
        <v>88103</v>
      </c>
      <c r="B5851" s="66" t="s">
        <v>5742</v>
      </c>
      <c r="C5851" s="67" t="s">
        <v>1068</v>
      </c>
      <c r="D5851" s="68">
        <v>0.04</v>
      </c>
      <c r="E5851" s="3"/>
    </row>
    <row r="5852" spans="1:5">
      <c r="A5852" s="59">
        <v>89176</v>
      </c>
      <c r="B5852" s="66" t="s">
        <v>5743</v>
      </c>
      <c r="C5852" s="67" t="s">
        <v>861</v>
      </c>
      <c r="D5852" s="68">
        <v>7.31</v>
      </c>
      <c r="E5852" s="3"/>
    </row>
    <row r="5853" spans="1:5">
      <c r="A5853" s="59">
        <v>89177</v>
      </c>
      <c r="B5853" s="66" t="s">
        <v>5744</v>
      </c>
      <c r="C5853" s="67" t="s">
        <v>861</v>
      </c>
      <c r="D5853" s="68">
        <v>10.24</v>
      </c>
      <c r="E5853" s="3"/>
    </row>
    <row r="5854" spans="1:5">
      <c r="A5854" s="59">
        <v>89178</v>
      </c>
      <c r="B5854" s="63" t="s">
        <v>5745</v>
      </c>
      <c r="C5854" s="64" t="s">
        <v>861</v>
      </c>
      <c r="D5854" s="65">
        <v>11.7</v>
      </c>
      <c r="E5854" s="3"/>
    </row>
    <row r="5855" spans="1:5">
      <c r="A5855" s="59">
        <v>89179</v>
      </c>
      <c r="B5855" s="63" t="s">
        <v>5746</v>
      </c>
      <c r="C5855" s="64" t="s">
        <v>861</v>
      </c>
      <c r="D5855" s="65">
        <v>11.7</v>
      </c>
      <c r="E5855" s="3"/>
    </row>
    <row r="5856" spans="1:5">
      <c r="A5856" s="59">
        <v>89180</v>
      </c>
      <c r="B5856" s="66" t="s">
        <v>5747</v>
      </c>
      <c r="C5856" s="67" t="s">
        <v>861</v>
      </c>
      <c r="D5856" s="68">
        <v>13.16</v>
      </c>
      <c r="E5856" s="3"/>
    </row>
    <row r="5857" spans="1:5">
      <c r="A5857" s="59">
        <v>89181</v>
      </c>
      <c r="B5857" s="63" t="s">
        <v>5748</v>
      </c>
      <c r="C5857" s="64" t="s">
        <v>861</v>
      </c>
      <c r="D5857" s="65">
        <v>16.09</v>
      </c>
      <c r="E5857" s="3"/>
    </row>
    <row r="5858" spans="1:5">
      <c r="A5858" s="59">
        <v>89182</v>
      </c>
      <c r="B5858" s="66" t="s">
        <v>5749</v>
      </c>
      <c r="C5858" s="67" t="s">
        <v>861</v>
      </c>
      <c r="D5858" s="68">
        <v>16.09</v>
      </c>
      <c r="E5858" s="3"/>
    </row>
    <row r="5859" spans="1:5">
      <c r="A5859" s="59">
        <v>89183</v>
      </c>
      <c r="B5859" s="63" t="s">
        <v>5750</v>
      </c>
      <c r="C5859" s="64" t="s">
        <v>861</v>
      </c>
      <c r="D5859" s="65">
        <v>17.55</v>
      </c>
      <c r="E5859" s="3"/>
    </row>
    <row r="5860" spans="1:5">
      <c r="A5860" s="59">
        <v>89184</v>
      </c>
      <c r="B5860" s="66" t="s">
        <v>5751</v>
      </c>
      <c r="C5860" s="67" t="s">
        <v>861</v>
      </c>
      <c r="D5860" s="68">
        <v>20.48</v>
      </c>
      <c r="E5860" s="3"/>
    </row>
    <row r="5861" spans="1:5">
      <c r="A5861" s="59">
        <v>89185</v>
      </c>
      <c r="B5861" s="66" t="s">
        <v>5752</v>
      </c>
      <c r="C5861" s="67" t="s">
        <v>861</v>
      </c>
      <c r="D5861" s="68">
        <v>20.48</v>
      </c>
      <c r="E5861" s="3"/>
    </row>
    <row r="5862" spans="1:5">
      <c r="A5862" s="59">
        <v>89186</v>
      </c>
      <c r="B5862" s="63" t="s">
        <v>5753</v>
      </c>
      <c r="C5862" s="64" t="s">
        <v>861</v>
      </c>
      <c r="D5862" s="65">
        <v>21.94</v>
      </c>
      <c r="E5862" s="3"/>
    </row>
    <row r="5863" spans="1:5">
      <c r="A5863" s="59">
        <v>89187</v>
      </c>
      <c r="B5863" s="63" t="s">
        <v>5754</v>
      </c>
      <c r="C5863" s="64" t="s">
        <v>861</v>
      </c>
      <c r="D5863" s="65">
        <v>24.87</v>
      </c>
      <c r="E5863" s="3"/>
    </row>
    <row r="5864" spans="1:5">
      <c r="A5864" s="59">
        <v>89188</v>
      </c>
      <c r="B5864" s="66" t="s">
        <v>5755</v>
      </c>
      <c r="C5864" s="67" t="s">
        <v>1071</v>
      </c>
      <c r="D5864" s="68">
        <v>0.36</v>
      </c>
      <c r="E5864" s="3"/>
    </row>
    <row r="5865" spans="1:5">
      <c r="A5865" s="59">
        <v>89189</v>
      </c>
      <c r="B5865" s="63" t="s">
        <v>5756</v>
      </c>
      <c r="C5865" s="64" t="s">
        <v>1071</v>
      </c>
      <c r="D5865" s="65">
        <v>0.47</v>
      </c>
      <c r="E5865" s="3"/>
    </row>
    <row r="5866" spans="1:5">
      <c r="A5866" s="59">
        <v>89190</v>
      </c>
      <c r="B5866" s="66" t="s">
        <v>5757</v>
      </c>
      <c r="C5866" s="67" t="s">
        <v>1071</v>
      </c>
      <c r="D5866" s="68">
        <v>0.63</v>
      </c>
      <c r="E5866" s="3"/>
    </row>
    <row r="5867" spans="1:5">
      <c r="A5867" s="59">
        <v>89191</v>
      </c>
      <c r="B5867" s="63" t="s">
        <v>5758</v>
      </c>
      <c r="C5867" s="64" t="s">
        <v>1071</v>
      </c>
      <c r="D5867" s="65">
        <v>0.76</v>
      </c>
      <c r="E5867" s="3"/>
    </row>
    <row r="5868" spans="1:5">
      <c r="A5868" s="59">
        <v>89192</v>
      </c>
      <c r="B5868" s="66" t="s">
        <v>1072</v>
      </c>
      <c r="C5868" s="67" t="s">
        <v>861</v>
      </c>
      <c r="D5868" s="68">
        <v>21.94</v>
      </c>
      <c r="E5868" s="3"/>
    </row>
    <row r="5869" spans="1:5">
      <c r="A5869" s="89">
        <v>89193</v>
      </c>
      <c r="B5869" s="66" t="s">
        <v>1073</v>
      </c>
      <c r="C5869" s="67" t="s">
        <v>861</v>
      </c>
      <c r="D5869" s="68">
        <v>36.57</v>
      </c>
      <c r="E5869" s="3"/>
    </row>
    <row r="5870" spans="1:5">
      <c r="A5870" s="59">
        <v>89194</v>
      </c>
      <c r="B5870" s="63" t="s">
        <v>1074</v>
      </c>
      <c r="C5870" s="64" t="s">
        <v>861</v>
      </c>
      <c r="D5870" s="65">
        <v>54.13</v>
      </c>
      <c r="E5870" s="3"/>
    </row>
    <row r="5871" spans="1:5">
      <c r="A5871" s="59">
        <v>89195</v>
      </c>
      <c r="B5871" s="66" t="s">
        <v>1075</v>
      </c>
      <c r="C5871" s="67" t="s">
        <v>861</v>
      </c>
      <c r="D5871" s="68">
        <v>8.77</v>
      </c>
      <c r="E5871" s="3"/>
    </row>
    <row r="5872" spans="1:5">
      <c r="A5872" s="59">
        <v>89196</v>
      </c>
      <c r="B5872" s="63" t="s">
        <v>1076</v>
      </c>
      <c r="C5872" s="64" t="s">
        <v>861</v>
      </c>
      <c r="D5872" s="65">
        <v>14.63</v>
      </c>
      <c r="E5872" s="3"/>
    </row>
    <row r="5873" spans="1:5">
      <c r="A5873" s="59">
        <v>89197</v>
      </c>
      <c r="B5873" s="66" t="s">
        <v>1077</v>
      </c>
      <c r="C5873" s="67" t="s">
        <v>861</v>
      </c>
      <c r="D5873" s="68">
        <v>21.94</v>
      </c>
      <c r="E5873" s="3"/>
    </row>
    <row r="5874" spans="1:5">
      <c r="A5874" s="89">
        <v>91104</v>
      </c>
      <c r="B5874" s="66" t="s">
        <v>5759</v>
      </c>
      <c r="C5874" s="67" t="s">
        <v>30</v>
      </c>
      <c r="D5874" s="68">
        <v>0.05</v>
      </c>
      <c r="E5874" s="3"/>
    </row>
    <row r="5875" spans="1:5" ht="30">
      <c r="A5875" s="89">
        <v>91105</v>
      </c>
      <c r="B5875" s="63" t="s">
        <v>1078</v>
      </c>
      <c r="C5875" s="64" t="s">
        <v>30</v>
      </c>
      <c r="D5875" s="65">
        <v>0.14000000000000001</v>
      </c>
      <c r="E5875" s="3"/>
    </row>
    <row r="5876" spans="1:5" ht="30">
      <c r="A5876" s="59">
        <v>91106</v>
      </c>
      <c r="B5876" s="70" t="s">
        <v>1079</v>
      </c>
      <c r="C5876" s="71" t="s">
        <v>30</v>
      </c>
      <c r="D5876" s="14">
        <v>0.05</v>
      </c>
      <c r="E5876" s="3"/>
    </row>
    <row r="5877" spans="1:5" ht="30">
      <c r="A5877" s="59">
        <v>91107</v>
      </c>
      <c r="B5877" s="70" t="s">
        <v>5760</v>
      </c>
      <c r="C5877" s="71" t="s">
        <v>30</v>
      </c>
      <c r="D5877" s="14">
        <v>7.0000000000000007E-2</v>
      </c>
      <c r="E5877" s="3"/>
    </row>
    <row r="5878" spans="1:5" ht="30">
      <c r="A5878" s="59">
        <v>91108</v>
      </c>
      <c r="B5878" s="66" t="s">
        <v>5761</v>
      </c>
      <c r="C5878" s="67" t="s">
        <v>30</v>
      </c>
      <c r="D5878" s="68">
        <v>0.14000000000000001</v>
      </c>
      <c r="E5878" s="3"/>
    </row>
    <row r="5879" spans="1:5">
      <c r="A5879" s="59">
        <v>91109</v>
      </c>
      <c r="B5879" s="63" t="s">
        <v>1080</v>
      </c>
      <c r="C5879" s="64" t="s">
        <v>30</v>
      </c>
      <c r="D5879" s="65">
        <v>0.11</v>
      </c>
      <c r="E5879" s="3"/>
    </row>
    <row r="5880" spans="1:5" ht="30">
      <c r="A5880" s="59">
        <v>91110</v>
      </c>
      <c r="B5880" s="70" t="s">
        <v>5762</v>
      </c>
      <c r="C5880" s="71" t="s">
        <v>30</v>
      </c>
      <c r="D5880" s="14">
        <v>0.14000000000000001</v>
      </c>
      <c r="E5880" s="3"/>
    </row>
    <row r="5881" spans="1:5" ht="30">
      <c r="A5881" s="59">
        <v>91111</v>
      </c>
      <c r="B5881" s="70" t="s">
        <v>5763</v>
      </c>
      <c r="C5881" s="71" t="s">
        <v>30</v>
      </c>
      <c r="D5881" s="14">
        <v>0.19</v>
      </c>
      <c r="E5881" s="3"/>
    </row>
    <row r="5882" spans="1:5">
      <c r="A5882" s="59">
        <v>91112</v>
      </c>
      <c r="B5882" s="70" t="s">
        <v>5764</v>
      </c>
      <c r="C5882" s="71" t="s">
        <v>30</v>
      </c>
      <c r="D5882" s="14">
        <v>0.1</v>
      </c>
      <c r="E5882" s="3"/>
    </row>
    <row r="5883" spans="1:5" ht="30">
      <c r="A5883" s="59">
        <v>91113</v>
      </c>
      <c r="B5883" s="70" t="s">
        <v>5765</v>
      </c>
      <c r="C5883" s="71" t="s">
        <v>30</v>
      </c>
      <c r="D5883" s="14">
        <v>0.21</v>
      </c>
      <c r="E5883" s="3"/>
    </row>
    <row r="5884" spans="1:5" ht="30">
      <c r="A5884" s="59">
        <v>91114</v>
      </c>
      <c r="B5884" s="70" t="s">
        <v>5766</v>
      </c>
      <c r="C5884" s="71" t="s">
        <v>30</v>
      </c>
      <c r="D5884" s="14">
        <v>0.4</v>
      </c>
      <c r="E5884" s="3"/>
    </row>
    <row r="5885" spans="1:5">
      <c r="A5885" s="59">
        <v>91115</v>
      </c>
      <c r="B5885" s="70" t="s">
        <v>5767</v>
      </c>
      <c r="C5885" s="71" t="s">
        <v>30</v>
      </c>
      <c r="D5885" s="14">
        <v>0.06</v>
      </c>
      <c r="E5885" s="3"/>
    </row>
    <row r="5886" spans="1:5" ht="30">
      <c r="A5886" s="59">
        <v>91116</v>
      </c>
      <c r="B5886" s="70" t="s">
        <v>5768</v>
      </c>
      <c r="C5886" s="71" t="s">
        <v>30</v>
      </c>
      <c r="D5886" s="14">
        <v>0.11</v>
      </c>
      <c r="E5886" s="3"/>
    </row>
    <row r="5887" spans="1:5" ht="30">
      <c r="A5887" s="59">
        <v>91117</v>
      </c>
      <c r="B5887" s="70" t="s">
        <v>5769</v>
      </c>
      <c r="C5887" s="71" t="s">
        <v>30</v>
      </c>
      <c r="D5887" s="14">
        <v>0.17</v>
      </c>
      <c r="E5887" s="3"/>
    </row>
    <row r="5888" spans="1:5" ht="30">
      <c r="A5888" s="59">
        <v>91118</v>
      </c>
      <c r="B5888" s="70" t="s">
        <v>5770</v>
      </c>
      <c r="C5888" s="71" t="s">
        <v>30</v>
      </c>
      <c r="D5888" s="14">
        <v>0.14000000000000001</v>
      </c>
      <c r="E5888" s="3"/>
    </row>
    <row r="5889" spans="1:5" ht="30">
      <c r="A5889" s="59">
        <v>91119</v>
      </c>
      <c r="B5889" s="70" t="s">
        <v>5771</v>
      </c>
      <c r="C5889" s="71" t="s">
        <v>30</v>
      </c>
      <c r="D5889" s="14">
        <v>0.26</v>
      </c>
      <c r="E5889" s="3"/>
    </row>
    <row r="5890" spans="1:5" ht="30">
      <c r="A5890" s="59">
        <v>91120</v>
      </c>
      <c r="B5890" s="70" t="s">
        <v>5772</v>
      </c>
      <c r="C5890" s="71" t="s">
        <v>30</v>
      </c>
      <c r="D5890" s="14">
        <v>0.4</v>
      </c>
      <c r="E5890" s="3"/>
    </row>
    <row r="5891" spans="1:5" ht="30">
      <c r="A5891" s="59">
        <v>91121</v>
      </c>
      <c r="B5891" s="70" t="s">
        <v>5773</v>
      </c>
      <c r="C5891" s="71" t="s">
        <v>30</v>
      </c>
      <c r="D5891" s="14">
        <v>0.67</v>
      </c>
      <c r="E5891" s="3"/>
    </row>
    <row r="5892" spans="1:5" ht="30">
      <c r="A5892" s="59">
        <v>91122</v>
      </c>
      <c r="B5892" s="70" t="s">
        <v>5774</v>
      </c>
      <c r="C5892" s="71" t="s">
        <v>30</v>
      </c>
      <c r="D5892" s="14">
        <v>0.94</v>
      </c>
      <c r="E5892" s="3"/>
    </row>
    <row r="5893" spans="1:5" ht="30">
      <c r="A5893" s="59">
        <v>91123</v>
      </c>
      <c r="B5893" s="70" t="s">
        <v>5775</v>
      </c>
      <c r="C5893" s="71" t="s">
        <v>30</v>
      </c>
      <c r="D5893" s="14">
        <v>1.21</v>
      </c>
      <c r="E5893" s="3"/>
    </row>
    <row r="5894" spans="1:5">
      <c r="A5894" s="59">
        <v>91124</v>
      </c>
      <c r="B5894" s="70" t="s">
        <v>1081</v>
      </c>
      <c r="C5894" s="71" t="s">
        <v>26</v>
      </c>
      <c r="D5894" s="14">
        <v>62.17</v>
      </c>
      <c r="E5894" s="3"/>
    </row>
    <row r="5895" spans="1:5">
      <c r="A5895" s="59">
        <v>91125</v>
      </c>
      <c r="B5895" s="70" t="s">
        <v>1082</v>
      </c>
      <c r="C5895" s="71" t="s">
        <v>49</v>
      </c>
      <c r="D5895" s="14">
        <v>7.0000000000000007E-2</v>
      </c>
      <c r="E5895" s="3"/>
    </row>
    <row r="5896" spans="1:5">
      <c r="A5896" s="59">
        <v>91128</v>
      </c>
      <c r="B5896" s="70" t="s">
        <v>5776</v>
      </c>
      <c r="C5896" s="71" t="s">
        <v>1071</v>
      </c>
      <c r="D5896" s="14">
        <v>0.13</v>
      </c>
      <c r="E5896" s="3"/>
    </row>
    <row r="5897" spans="1:5">
      <c r="A5897" s="59">
        <v>91129</v>
      </c>
      <c r="B5897" s="70" t="s">
        <v>5777</v>
      </c>
      <c r="C5897" s="71" t="s">
        <v>1071</v>
      </c>
      <c r="D5897" s="14">
        <v>0.19</v>
      </c>
      <c r="E5897" s="3"/>
    </row>
    <row r="5898" spans="1:5">
      <c r="A5898" s="59">
        <v>91130</v>
      </c>
      <c r="B5898" s="70" t="s">
        <v>5778</v>
      </c>
      <c r="C5898" s="71" t="s">
        <v>1071</v>
      </c>
      <c r="D5898" s="14">
        <v>0.27</v>
      </c>
      <c r="E5898" s="3"/>
    </row>
    <row r="5899" spans="1:5">
      <c r="A5899" s="59">
        <v>91132</v>
      </c>
      <c r="B5899" s="70" t="s">
        <v>5779</v>
      </c>
      <c r="C5899" s="71" t="s">
        <v>1071</v>
      </c>
      <c r="D5899" s="14">
        <v>0.36</v>
      </c>
      <c r="E5899" s="3"/>
    </row>
    <row r="5900" spans="1:5">
      <c r="A5900" s="59">
        <v>91134</v>
      </c>
      <c r="B5900" s="70" t="s">
        <v>1083</v>
      </c>
      <c r="C5900" s="71" t="s">
        <v>861</v>
      </c>
      <c r="D5900" s="14">
        <v>2.1800000000000002</v>
      </c>
      <c r="E5900" s="3"/>
    </row>
    <row r="5901" spans="1:5">
      <c r="A5901" s="59">
        <v>91135</v>
      </c>
      <c r="B5901" s="70" t="s">
        <v>1084</v>
      </c>
      <c r="C5901" s="71" t="s">
        <v>861</v>
      </c>
      <c r="D5901" s="14">
        <v>3.91</v>
      </c>
      <c r="E5901" s="3"/>
    </row>
    <row r="5902" spans="1:5">
      <c r="A5902" s="59">
        <v>91136</v>
      </c>
      <c r="B5902" s="70" t="s">
        <v>1085</v>
      </c>
      <c r="C5902" s="71" t="s">
        <v>861</v>
      </c>
      <c r="D5902" s="14">
        <v>5.63</v>
      </c>
      <c r="E5902" s="3"/>
    </row>
    <row r="5903" spans="1:5">
      <c r="A5903" s="59">
        <v>91137</v>
      </c>
      <c r="B5903" s="70" t="s">
        <v>1086</v>
      </c>
      <c r="C5903" s="71" t="s">
        <v>861</v>
      </c>
      <c r="D5903" s="14">
        <v>7.36</v>
      </c>
      <c r="E5903" s="3"/>
    </row>
    <row r="5904" spans="1:5">
      <c r="A5904" s="59">
        <v>91138</v>
      </c>
      <c r="B5904" s="70" t="s">
        <v>5780</v>
      </c>
      <c r="C5904" s="71" t="s">
        <v>1087</v>
      </c>
      <c r="D5904" s="14">
        <v>73.69</v>
      </c>
      <c r="E5904" s="3"/>
    </row>
    <row r="5905" spans="1:5" ht="30">
      <c r="A5905" s="59">
        <v>91139</v>
      </c>
      <c r="B5905" s="70" t="s">
        <v>5781</v>
      </c>
      <c r="C5905" s="71" t="s">
        <v>1087</v>
      </c>
      <c r="D5905" s="14">
        <v>39.14</v>
      </c>
      <c r="E5905" s="3"/>
    </row>
    <row r="5906" spans="1:5" ht="30">
      <c r="A5906" s="59">
        <v>91140</v>
      </c>
      <c r="B5906" s="70" t="s">
        <v>1088</v>
      </c>
      <c r="C5906" s="71" t="s">
        <v>1087</v>
      </c>
      <c r="D5906" s="14">
        <v>17.260000000000002</v>
      </c>
      <c r="E5906" s="3"/>
    </row>
    <row r="5907" spans="1:5">
      <c r="A5907" s="59">
        <v>91141</v>
      </c>
      <c r="B5907" s="66" t="s">
        <v>5782</v>
      </c>
      <c r="C5907" s="67" t="s">
        <v>1087</v>
      </c>
      <c r="D5907" s="68">
        <v>112.84</v>
      </c>
      <c r="E5907" s="3"/>
    </row>
    <row r="5908" spans="1:5" ht="30">
      <c r="A5908" s="59">
        <v>91142</v>
      </c>
      <c r="B5908" s="70" t="s">
        <v>5783</v>
      </c>
      <c r="C5908" s="71" t="s">
        <v>1087</v>
      </c>
      <c r="D5908" s="14">
        <v>73.69</v>
      </c>
      <c r="E5908" s="3"/>
    </row>
    <row r="5909" spans="1:5" ht="30">
      <c r="A5909" s="59">
        <v>91143</v>
      </c>
      <c r="B5909" s="70" t="s">
        <v>1089</v>
      </c>
      <c r="C5909" s="71" t="s">
        <v>1087</v>
      </c>
      <c r="D5909" s="14">
        <v>17.260000000000002</v>
      </c>
      <c r="E5909" s="3"/>
    </row>
    <row r="5910" spans="1:5">
      <c r="A5910" s="59">
        <v>91144</v>
      </c>
      <c r="B5910" s="70" t="s">
        <v>5784</v>
      </c>
      <c r="C5910" s="71" t="s">
        <v>1087</v>
      </c>
      <c r="D5910" s="14">
        <v>151.99</v>
      </c>
      <c r="E5910" s="3"/>
    </row>
    <row r="5911" spans="1:5" ht="30">
      <c r="A5911" s="59">
        <v>91145</v>
      </c>
      <c r="B5911" s="70" t="s">
        <v>5785</v>
      </c>
      <c r="C5911" s="71" t="s">
        <v>1087</v>
      </c>
      <c r="D5911" s="14">
        <v>112.84</v>
      </c>
      <c r="E5911" s="3"/>
    </row>
    <row r="5912" spans="1:5" ht="30">
      <c r="A5912" s="59">
        <v>91146</v>
      </c>
      <c r="B5912" s="70" t="s">
        <v>1090</v>
      </c>
      <c r="C5912" s="71" t="s">
        <v>1087</v>
      </c>
      <c r="D5912" s="14">
        <v>21.87</v>
      </c>
      <c r="E5912" s="3"/>
    </row>
    <row r="5913" spans="1:5">
      <c r="A5913" s="59">
        <v>91147</v>
      </c>
      <c r="B5913" s="70" t="s">
        <v>5786</v>
      </c>
      <c r="C5913" s="71" t="s">
        <v>1087</v>
      </c>
      <c r="D5913" s="14">
        <v>208.43</v>
      </c>
      <c r="E5913" s="3"/>
    </row>
    <row r="5914" spans="1:5" ht="30">
      <c r="A5914" s="59">
        <v>91148</v>
      </c>
      <c r="B5914" s="70" t="s">
        <v>5787</v>
      </c>
      <c r="C5914" s="71" t="s">
        <v>1087</v>
      </c>
      <c r="D5914" s="14">
        <v>134.72999999999999</v>
      </c>
      <c r="E5914" s="3"/>
    </row>
    <row r="5915" spans="1:5" ht="30">
      <c r="A5915" s="59">
        <v>91149</v>
      </c>
      <c r="B5915" s="70" t="s">
        <v>1091</v>
      </c>
      <c r="C5915" s="71" t="s">
        <v>1087</v>
      </c>
      <c r="D5915" s="14">
        <v>34.53</v>
      </c>
      <c r="E5915" s="3"/>
    </row>
    <row r="5916" spans="1:5">
      <c r="A5916" s="59">
        <v>92121</v>
      </c>
      <c r="B5916" s="70" t="s">
        <v>1092</v>
      </c>
      <c r="C5916" s="71" t="s">
        <v>26</v>
      </c>
      <c r="D5916" s="14">
        <v>20.72</v>
      </c>
      <c r="E5916" s="3"/>
    </row>
    <row r="5917" spans="1:5">
      <c r="A5917" s="59">
        <v>92122</v>
      </c>
      <c r="B5917" s="70" t="s">
        <v>1093</v>
      </c>
      <c r="C5917" s="71" t="s">
        <v>26</v>
      </c>
      <c r="D5917" s="14">
        <v>35.08</v>
      </c>
      <c r="E5917" s="3"/>
    </row>
    <row r="5918" spans="1:5">
      <c r="A5918" s="59">
        <v>92123</v>
      </c>
      <c r="B5918" s="70" t="s">
        <v>1094</v>
      </c>
      <c r="C5918" s="71" t="s">
        <v>26</v>
      </c>
      <c r="D5918" s="14">
        <v>33.78</v>
      </c>
      <c r="E5918" s="3"/>
    </row>
    <row r="5919" spans="1:5">
      <c r="A5919" s="59">
        <v>94926</v>
      </c>
      <c r="B5919" s="70" t="s">
        <v>1095</v>
      </c>
      <c r="C5919" s="71" t="s">
        <v>79</v>
      </c>
      <c r="D5919" s="14">
        <v>1.05</v>
      </c>
      <c r="E5919" s="3"/>
    </row>
    <row r="5920" spans="1:5">
      <c r="A5920" s="59">
        <v>94927</v>
      </c>
      <c r="B5920" s="70" t="s">
        <v>1096</v>
      </c>
      <c r="C5920" s="71" t="s">
        <v>79</v>
      </c>
      <c r="D5920" s="14">
        <v>0.55000000000000004</v>
      </c>
      <c r="E5920" s="3"/>
    </row>
    <row r="5921" spans="1:5" ht="30">
      <c r="A5921" s="59">
        <v>94928</v>
      </c>
      <c r="B5921" s="70" t="s">
        <v>5788</v>
      </c>
      <c r="C5921" s="71" t="s">
        <v>45</v>
      </c>
      <c r="D5921" s="14">
        <v>1.67</v>
      </c>
      <c r="E5921" s="3"/>
    </row>
    <row r="5922" spans="1:5" ht="30">
      <c r="A5922" s="59">
        <v>94929</v>
      </c>
      <c r="B5922" s="70" t="s">
        <v>1097</v>
      </c>
      <c r="C5922" s="71" t="s">
        <v>45</v>
      </c>
      <c r="D5922" s="14">
        <v>2.94</v>
      </c>
      <c r="E5922" s="3"/>
    </row>
    <row r="5923" spans="1:5" ht="30">
      <c r="A5923" s="59">
        <v>94930</v>
      </c>
      <c r="B5923" s="70" t="s">
        <v>5789</v>
      </c>
      <c r="C5923" s="71" t="s">
        <v>45</v>
      </c>
      <c r="D5923" s="14">
        <v>0.87</v>
      </c>
      <c r="E5923" s="3"/>
    </row>
    <row r="5924" spans="1:5" ht="30">
      <c r="A5924" s="59">
        <v>94931</v>
      </c>
      <c r="B5924" s="70" t="s">
        <v>5790</v>
      </c>
      <c r="C5924" s="71" t="s">
        <v>45</v>
      </c>
      <c r="D5924" s="14">
        <v>1.53</v>
      </c>
      <c r="E5924" s="3"/>
    </row>
    <row r="5925" spans="1:5" ht="30">
      <c r="A5925" s="59">
        <v>94932</v>
      </c>
      <c r="B5925" s="70" t="s">
        <v>5791</v>
      </c>
      <c r="C5925" s="71" t="s">
        <v>45</v>
      </c>
      <c r="D5925" s="14">
        <v>3.12</v>
      </c>
      <c r="E5925" s="3"/>
    </row>
    <row r="5926" spans="1:5" ht="30">
      <c r="A5926" s="59">
        <v>94934</v>
      </c>
      <c r="B5926" s="70" t="s">
        <v>5792</v>
      </c>
      <c r="C5926" s="71" t="s">
        <v>45</v>
      </c>
      <c r="D5926" s="14">
        <v>1.08</v>
      </c>
      <c r="E5926" s="3"/>
    </row>
    <row r="5927" spans="1:5" ht="30">
      <c r="A5927" s="59">
        <v>94935</v>
      </c>
      <c r="B5927" s="70" t="s">
        <v>5793</v>
      </c>
      <c r="C5927" s="71" t="s">
        <v>45</v>
      </c>
      <c r="D5927" s="14">
        <v>1.68</v>
      </c>
      <c r="E5927" s="3"/>
    </row>
    <row r="5928" spans="1:5" ht="30">
      <c r="A5928" s="59">
        <v>94936</v>
      </c>
      <c r="B5928" s="70" t="s">
        <v>5794</v>
      </c>
      <c r="C5928" s="71" t="s">
        <v>45</v>
      </c>
      <c r="D5928" s="14">
        <v>2.71</v>
      </c>
      <c r="E5928" s="3"/>
    </row>
    <row r="5929" spans="1:5" ht="30">
      <c r="A5929" s="59">
        <v>94937</v>
      </c>
      <c r="B5929" s="70" t="s">
        <v>5795</v>
      </c>
      <c r="C5929" s="71" t="s">
        <v>45</v>
      </c>
      <c r="D5929" s="14">
        <v>3.99</v>
      </c>
      <c r="E5929" s="3"/>
    </row>
    <row r="5930" spans="1:5" ht="30">
      <c r="A5930" s="59">
        <v>94938</v>
      </c>
      <c r="B5930" s="70" t="s">
        <v>5796</v>
      </c>
      <c r="C5930" s="71" t="s">
        <v>45</v>
      </c>
      <c r="D5930" s="14">
        <v>5.27</v>
      </c>
      <c r="E5930" s="3"/>
    </row>
    <row r="5931" spans="1:5">
      <c r="A5931" s="59">
        <v>94939</v>
      </c>
      <c r="B5931" s="70" t="s">
        <v>1098</v>
      </c>
      <c r="C5931" s="71" t="s">
        <v>79</v>
      </c>
      <c r="D5931" s="14">
        <v>1.64</v>
      </c>
      <c r="E5931" s="3"/>
    </row>
    <row r="5932" spans="1:5">
      <c r="A5932" s="59">
        <v>94940</v>
      </c>
      <c r="B5932" s="63" t="s">
        <v>1099</v>
      </c>
      <c r="C5932" s="64" t="s">
        <v>79</v>
      </c>
      <c r="D5932" s="65">
        <v>0.85</v>
      </c>
      <c r="E5932" s="3"/>
    </row>
    <row r="5933" spans="1:5">
      <c r="A5933" s="59">
        <v>94941</v>
      </c>
      <c r="B5933" s="70" t="s">
        <v>1100</v>
      </c>
      <c r="C5933" s="71" t="s">
        <v>49</v>
      </c>
      <c r="D5933" s="14">
        <v>0.05</v>
      </c>
      <c r="E5933" s="3"/>
    </row>
    <row r="5934" spans="1:5">
      <c r="A5934" s="59">
        <v>94942</v>
      </c>
      <c r="B5934" s="70" t="s">
        <v>5797</v>
      </c>
      <c r="C5934" s="71" t="s">
        <v>79</v>
      </c>
      <c r="D5934" s="14">
        <v>0.66</v>
      </c>
      <c r="E5934" s="3"/>
    </row>
    <row r="5935" spans="1:5">
      <c r="A5935" s="59">
        <v>94943</v>
      </c>
      <c r="B5935" s="70" t="s">
        <v>1101</v>
      </c>
      <c r="C5935" s="71" t="s">
        <v>79</v>
      </c>
      <c r="D5935" s="14">
        <v>0.35</v>
      </c>
      <c r="E5935" s="3"/>
    </row>
    <row r="5936" spans="1:5" ht="30">
      <c r="A5936" s="59">
        <v>94944</v>
      </c>
      <c r="B5936" s="70" t="s">
        <v>5798</v>
      </c>
      <c r="C5936" s="71" t="s">
        <v>79</v>
      </c>
      <c r="D5936" s="14">
        <v>0.92</v>
      </c>
      <c r="E5936" s="3"/>
    </row>
    <row r="5937" spans="1:5" ht="30">
      <c r="A5937" s="59">
        <v>94945</v>
      </c>
      <c r="B5937" s="70" t="s">
        <v>5799</v>
      </c>
      <c r="C5937" s="71" t="s">
        <v>79</v>
      </c>
      <c r="D5937" s="14">
        <v>0.2</v>
      </c>
      <c r="E5937" s="3"/>
    </row>
    <row r="5938" spans="1:5">
      <c r="A5938" s="59">
        <v>94946</v>
      </c>
      <c r="B5938" s="70" t="s">
        <v>5800</v>
      </c>
      <c r="C5938" s="71" t="s">
        <v>45</v>
      </c>
      <c r="D5938" s="14">
        <v>0.93</v>
      </c>
      <c r="E5938" s="3"/>
    </row>
    <row r="5939" spans="1:5">
      <c r="A5939" s="59">
        <v>94947</v>
      </c>
      <c r="B5939" s="70" t="s">
        <v>5801</v>
      </c>
      <c r="C5939" s="71" t="s">
        <v>45</v>
      </c>
      <c r="D5939" s="14">
        <v>0.69</v>
      </c>
      <c r="E5939" s="3"/>
    </row>
    <row r="5940" spans="1:5" ht="30">
      <c r="A5940" s="59">
        <v>94948</v>
      </c>
      <c r="B5940" s="70" t="s">
        <v>5802</v>
      </c>
      <c r="C5940" s="71" t="s">
        <v>45</v>
      </c>
      <c r="D5940" s="14">
        <v>0.5</v>
      </c>
      <c r="E5940" s="3"/>
    </row>
    <row r="5941" spans="1:5" ht="30">
      <c r="A5941" s="59">
        <v>94949</v>
      </c>
      <c r="B5941" s="70" t="s">
        <v>5803</v>
      </c>
      <c r="C5941" s="71" t="s">
        <v>45</v>
      </c>
      <c r="D5941" s="14">
        <v>0.75</v>
      </c>
      <c r="E5941" s="3"/>
    </row>
    <row r="5942" spans="1:5" ht="30">
      <c r="A5942" s="59">
        <v>94950</v>
      </c>
      <c r="B5942" s="70" t="s">
        <v>5804</v>
      </c>
      <c r="C5942" s="71" t="s">
        <v>45</v>
      </c>
      <c r="D5942" s="14">
        <v>1.07</v>
      </c>
      <c r="E5942" s="3"/>
    </row>
    <row r="5943" spans="1:5" ht="30">
      <c r="A5943" s="59">
        <v>94951</v>
      </c>
      <c r="B5943" s="70" t="s">
        <v>5805</v>
      </c>
      <c r="C5943" s="71" t="s">
        <v>45</v>
      </c>
      <c r="D5943" s="14">
        <v>1.39</v>
      </c>
      <c r="E5943" s="3"/>
    </row>
    <row r="5944" spans="1:5" ht="30">
      <c r="A5944" s="59">
        <v>94952</v>
      </c>
      <c r="B5944" s="70" t="s">
        <v>5806</v>
      </c>
      <c r="C5944" s="71" t="s">
        <v>45</v>
      </c>
      <c r="D5944" s="14">
        <v>0.26</v>
      </c>
      <c r="E5944" s="3"/>
    </row>
    <row r="5945" spans="1:5">
      <c r="A5945" s="59">
        <v>94953</v>
      </c>
      <c r="B5945" s="70" t="s">
        <v>5807</v>
      </c>
      <c r="C5945" s="71" t="s">
        <v>79</v>
      </c>
      <c r="D5945" s="14">
        <v>4.25</v>
      </c>
      <c r="E5945" s="3"/>
    </row>
    <row r="5946" spans="1:5">
      <c r="A5946" s="59">
        <v>94954</v>
      </c>
      <c r="B5946" s="70" t="s">
        <v>5808</v>
      </c>
      <c r="C5946" s="71" t="s">
        <v>79</v>
      </c>
      <c r="D5946" s="14">
        <v>0.68</v>
      </c>
      <c r="E5946" s="3"/>
    </row>
    <row r="5947" spans="1:5">
      <c r="A5947" s="59">
        <v>94955</v>
      </c>
      <c r="B5947" s="70" t="s">
        <v>5809</v>
      </c>
      <c r="C5947" s="71" t="s">
        <v>79</v>
      </c>
      <c r="D5947" s="14">
        <v>1.03</v>
      </c>
      <c r="E5947" s="3"/>
    </row>
    <row r="5948" spans="1:5">
      <c r="A5948" s="59">
        <v>94956</v>
      </c>
      <c r="B5948" s="70" t="s">
        <v>5810</v>
      </c>
      <c r="C5948" s="71" t="s">
        <v>79</v>
      </c>
      <c r="D5948" s="14">
        <v>1.45</v>
      </c>
      <c r="E5948" s="3"/>
    </row>
    <row r="5949" spans="1:5">
      <c r="A5949" s="59">
        <v>94957</v>
      </c>
      <c r="B5949" s="70" t="s">
        <v>5811</v>
      </c>
      <c r="C5949" s="71" t="s">
        <v>79</v>
      </c>
      <c r="D5949" s="14">
        <v>1.88</v>
      </c>
      <c r="E5949" s="3"/>
    </row>
    <row r="5950" spans="1:5">
      <c r="A5950" s="59">
        <v>94958</v>
      </c>
      <c r="B5950" s="70" t="s">
        <v>5812</v>
      </c>
      <c r="C5950" s="71" t="s">
        <v>79</v>
      </c>
      <c r="D5950" s="14">
        <v>0.47</v>
      </c>
      <c r="E5950" s="3"/>
    </row>
    <row r="5951" spans="1:5">
      <c r="A5951" s="59">
        <v>94959</v>
      </c>
      <c r="B5951" s="70" t="s">
        <v>5813</v>
      </c>
      <c r="C5951" s="71" t="s">
        <v>30</v>
      </c>
      <c r="D5951" s="14">
        <v>1.17</v>
      </c>
      <c r="E5951" s="3"/>
    </row>
    <row r="5952" spans="1:5">
      <c r="A5952" s="59">
        <v>94960</v>
      </c>
      <c r="B5952" s="70" t="s">
        <v>1102</v>
      </c>
      <c r="C5952" s="71" t="s">
        <v>30</v>
      </c>
      <c r="D5952" s="14">
        <v>0.96</v>
      </c>
      <c r="E5952" s="3"/>
    </row>
    <row r="5953" spans="1:5">
      <c r="A5953" s="59">
        <v>94961</v>
      </c>
      <c r="B5953" s="70" t="s">
        <v>1103</v>
      </c>
      <c r="C5953" s="71" t="s">
        <v>30</v>
      </c>
      <c r="D5953" s="14">
        <v>0.43</v>
      </c>
      <c r="E5953" s="3"/>
    </row>
    <row r="5954" spans="1:5">
      <c r="A5954" s="59">
        <v>9537</v>
      </c>
      <c r="B5954" s="70" t="s">
        <v>1104</v>
      </c>
      <c r="C5954" s="71" t="s">
        <v>79</v>
      </c>
      <c r="D5954" s="14">
        <v>2.3199999999999998</v>
      </c>
      <c r="E5954" s="3"/>
    </row>
    <row r="5955" spans="1:5">
      <c r="A5955" s="59" t="s">
        <v>1716</v>
      </c>
      <c r="B5955" s="70" t="s">
        <v>1105</v>
      </c>
      <c r="C5955" s="71" t="s">
        <v>79</v>
      </c>
      <c r="D5955" s="14">
        <v>1.51</v>
      </c>
      <c r="E5955" s="3"/>
    </row>
    <row r="5956" spans="1:5">
      <c r="A5956" s="59" t="s">
        <v>1717</v>
      </c>
      <c r="B5956" s="70" t="s">
        <v>1106</v>
      </c>
      <c r="C5956" s="71" t="s">
        <v>79</v>
      </c>
      <c r="D5956" s="14">
        <v>7.68</v>
      </c>
      <c r="E5956" s="3"/>
    </row>
    <row r="5957" spans="1:5">
      <c r="A5957" s="59" t="s">
        <v>1718</v>
      </c>
      <c r="B5957" s="70" t="s">
        <v>1107</v>
      </c>
      <c r="C5957" s="71" t="s">
        <v>79</v>
      </c>
      <c r="D5957" s="14">
        <v>5.41</v>
      </c>
      <c r="E5957" s="3"/>
    </row>
    <row r="5958" spans="1:5">
      <c r="A5958" s="59" t="s">
        <v>1719</v>
      </c>
      <c r="B5958" s="70" t="s">
        <v>1108</v>
      </c>
      <c r="C5958" s="71" t="s">
        <v>79</v>
      </c>
      <c r="D5958" s="14">
        <v>10.4</v>
      </c>
      <c r="E5958" s="3"/>
    </row>
    <row r="5959" spans="1:5">
      <c r="A5959" s="59" t="s">
        <v>1720</v>
      </c>
      <c r="B5959" s="70" t="s">
        <v>1109</v>
      </c>
      <c r="C5959" s="71" t="s">
        <v>79</v>
      </c>
      <c r="D5959" s="14">
        <v>22.31</v>
      </c>
      <c r="E5959" s="3"/>
    </row>
    <row r="5960" spans="1:5">
      <c r="A5960" s="59" t="s">
        <v>1721</v>
      </c>
      <c r="B5960" s="70" t="s">
        <v>1110</v>
      </c>
      <c r="C5960" s="71" t="s">
        <v>79</v>
      </c>
      <c r="D5960" s="14">
        <v>19.12</v>
      </c>
      <c r="E5960" s="3"/>
    </row>
    <row r="5961" spans="1:5">
      <c r="A5961" s="59" t="s">
        <v>1722</v>
      </c>
      <c r="B5961" s="70" t="s">
        <v>1111</v>
      </c>
      <c r="C5961" s="71" t="s">
        <v>79</v>
      </c>
      <c r="D5961" s="14">
        <v>12.37</v>
      </c>
      <c r="E5961" s="3"/>
    </row>
    <row r="5962" spans="1:5">
      <c r="A5962" s="59" t="s">
        <v>1723</v>
      </c>
      <c r="B5962" s="70" t="s">
        <v>1112</v>
      </c>
      <c r="C5962" s="71" t="s">
        <v>79</v>
      </c>
      <c r="D5962" s="14">
        <v>3.65</v>
      </c>
      <c r="E5962" s="3"/>
    </row>
    <row r="5963" spans="1:5">
      <c r="A5963" s="59" t="s">
        <v>1724</v>
      </c>
      <c r="B5963" s="70" t="s">
        <v>1113</v>
      </c>
      <c r="C5963" s="71" t="s">
        <v>45</v>
      </c>
      <c r="D5963" s="14">
        <v>22.8</v>
      </c>
      <c r="E5963" s="3"/>
    </row>
    <row r="5964" spans="1:5">
      <c r="A5964" s="59">
        <v>84117</v>
      </c>
      <c r="B5964" s="70" t="s">
        <v>1114</v>
      </c>
      <c r="C5964" s="71" t="s">
        <v>79</v>
      </c>
      <c r="D5964" s="14">
        <v>18.62</v>
      </c>
      <c r="E5964" s="3"/>
    </row>
    <row r="5965" spans="1:5">
      <c r="A5965" s="59">
        <v>84120</v>
      </c>
      <c r="B5965" s="70" t="s">
        <v>1115</v>
      </c>
      <c r="C5965" s="71" t="s">
        <v>79</v>
      </c>
      <c r="D5965" s="14">
        <v>11.15</v>
      </c>
      <c r="E5965" s="3"/>
    </row>
    <row r="5966" spans="1:5">
      <c r="A5966" s="59">
        <v>84123</v>
      </c>
      <c r="B5966" s="70" t="s">
        <v>1116</v>
      </c>
      <c r="C5966" s="71" t="s">
        <v>79</v>
      </c>
      <c r="D5966" s="14">
        <v>5.54</v>
      </c>
      <c r="E5966" s="3"/>
    </row>
    <row r="5967" spans="1:5">
      <c r="A5967" s="59">
        <v>84125</v>
      </c>
      <c r="B5967" s="70" t="s">
        <v>1117</v>
      </c>
      <c r="C5967" s="71" t="s">
        <v>79</v>
      </c>
      <c r="D5967" s="14">
        <v>7.43</v>
      </c>
      <c r="E5967" s="3"/>
    </row>
    <row r="5968" spans="1:5">
      <c r="A5968" s="59" t="s">
        <v>1725</v>
      </c>
      <c r="B5968" s="70" t="s">
        <v>1118</v>
      </c>
      <c r="C5968" s="71" t="s">
        <v>30</v>
      </c>
      <c r="D5968" s="14">
        <v>39.64</v>
      </c>
      <c r="E5968" s="3"/>
    </row>
    <row r="5969" spans="1:5">
      <c r="A5969" s="59" t="s">
        <v>1726</v>
      </c>
      <c r="B5969" s="70" t="s">
        <v>1119</v>
      </c>
      <c r="C5969" s="71" t="s">
        <v>30</v>
      </c>
      <c r="D5969" s="14">
        <v>69.58</v>
      </c>
      <c r="E5969" s="3"/>
    </row>
    <row r="5970" spans="1:5">
      <c r="A5970" s="59">
        <v>84127</v>
      </c>
      <c r="B5970" s="70" t="s">
        <v>1120</v>
      </c>
      <c r="C5970" s="71" t="s">
        <v>30</v>
      </c>
      <c r="D5970" s="14">
        <v>332.06</v>
      </c>
      <c r="E5970" s="3"/>
    </row>
    <row r="5971" spans="1:5">
      <c r="A5971" s="59">
        <v>40841</v>
      </c>
      <c r="B5971" s="70" t="s">
        <v>1121</v>
      </c>
      <c r="C5971" s="71" t="s">
        <v>45</v>
      </c>
      <c r="D5971" s="14">
        <v>104.14</v>
      </c>
      <c r="E5971" s="3"/>
    </row>
    <row r="5972" spans="1:5">
      <c r="A5972" s="59">
        <v>6391</v>
      </c>
      <c r="B5972" s="70" t="s">
        <v>1122</v>
      </c>
      <c r="C5972" s="71" t="s">
        <v>30</v>
      </c>
      <c r="D5972" s="14">
        <v>132.91</v>
      </c>
      <c r="E5972" s="3"/>
    </row>
    <row r="5973" spans="1:5" ht="30">
      <c r="A5973" s="59">
        <v>84132</v>
      </c>
      <c r="B5973" s="70" t="s">
        <v>5814</v>
      </c>
      <c r="C5973" s="71" t="s">
        <v>30</v>
      </c>
      <c r="D5973" s="14">
        <v>201.99</v>
      </c>
      <c r="E5973" s="3"/>
    </row>
    <row r="5974" spans="1:5" ht="30">
      <c r="A5974" s="59">
        <v>84133</v>
      </c>
      <c r="B5974" s="70" t="s">
        <v>5815</v>
      </c>
      <c r="C5974" s="71" t="s">
        <v>30</v>
      </c>
      <c r="D5974" s="14">
        <v>295.13</v>
      </c>
      <c r="E5974" s="3"/>
    </row>
    <row r="5975" spans="1:5" ht="30">
      <c r="A5975" s="59">
        <v>71516</v>
      </c>
      <c r="B5975" s="70" t="s">
        <v>5816</v>
      </c>
      <c r="C5975" s="71" t="s">
        <v>45</v>
      </c>
      <c r="D5975" s="14">
        <v>440</v>
      </c>
      <c r="E5975" s="3"/>
    </row>
    <row r="5976" spans="1:5">
      <c r="A5976" s="59">
        <v>73361</v>
      </c>
      <c r="B5976" s="70" t="s">
        <v>1123</v>
      </c>
      <c r="C5976" s="71" t="s">
        <v>26</v>
      </c>
      <c r="D5976" s="14">
        <v>380.73</v>
      </c>
      <c r="E5976" s="3"/>
    </row>
    <row r="5977" spans="1:5" ht="30">
      <c r="A5977" s="59">
        <v>73714</v>
      </c>
      <c r="B5977" s="70" t="s">
        <v>5817</v>
      </c>
      <c r="C5977" s="71" t="s">
        <v>45</v>
      </c>
      <c r="D5977" s="14">
        <v>1352.46</v>
      </c>
      <c r="E5977" s="3"/>
    </row>
    <row r="5978" spans="1:5">
      <c r="A5978" s="59">
        <v>86957</v>
      </c>
      <c r="B5978" s="70" t="s">
        <v>1124</v>
      </c>
      <c r="C5978" s="71" t="s">
        <v>45</v>
      </c>
      <c r="D5978" s="14">
        <v>28.52</v>
      </c>
      <c r="E5978" s="3"/>
    </row>
    <row r="5979" spans="1:5">
      <c r="A5979" s="59">
        <v>86958</v>
      </c>
      <c r="B5979" s="70" t="s">
        <v>1125</v>
      </c>
      <c r="C5979" s="71" t="s">
        <v>45</v>
      </c>
      <c r="D5979" s="14">
        <v>25.08</v>
      </c>
      <c r="E5979" s="3"/>
    </row>
    <row r="5980" spans="1:5" ht="30">
      <c r="A5980" s="59">
        <v>97010</v>
      </c>
      <c r="B5980" s="70" t="s">
        <v>6066</v>
      </c>
      <c r="C5980" s="71" t="s">
        <v>30</v>
      </c>
      <c r="D5980" s="14">
        <v>46.9</v>
      </c>
      <c r="E5980" s="3"/>
    </row>
    <row r="5981" spans="1:5" ht="30">
      <c r="A5981" s="59">
        <v>97011</v>
      </c>
      <c r="B5981" s="70" t="s">
        <v>6067</v>
      </c>
      <c r="C5981" s="71" t="s">
        <v>30</v>
      </c>
      <c r="D5981" s="14">
        <v>36.19</v>
      </c>
      <c r="E5981" s="3"/>
    </row>
    <row r="5982" spans="1:5" ht="30">
      <c r="A5982" s="59">
        <v>97012</v>
      </c>
      <c r="B5982" s="70" t="s">
        <v>6068</v>
      </c>
      <c r="C5982" s="71" t="s">
        <v>30</v>
      </c>
      <c r="D5982" s="14">
        <v>30.82</v>
      </c>
      <c r="E5982" s="3"/>
    </row>
    <row r="5983" spans="1:5" ht="30">
      <c r="A5983" s="59">
        <v>97013</v>
      </c>
      <c r="B5983" s="70" t="s">
        <v>6069</v>
      </c>
      <c r="C5983" s="71" t="s">
        <v>30</v>
      </c>
      <c r="D5983" s="14">
        <v>52.77</v>
      </c>
      <c r="E5983" s="3"/>
    </row>
    <row r="5984" spans="1:5" ht="30">
      <c r="A5984" s="59">
        <v>97014</v>
      </c>
      <c r="B5984" s="70" t="s">
        <v>6070</v>
      </c>
      <c r="C5984" s="71" t="s">
        <v>30</v>
      </c>
      <c r="D5984" s="14">
        <v>40.28</v>
      </c>
      <c r="E5984" s="3"/>
    </row>
    <row r="5985" spans="1:5" ht="30">
      <c r="A5985" s="59">
        <v>97015</v>
      </c>
      <c r="B5985" s="70" t="s">
        <v>6071</v>
      </c>
      <c r="C5985" s="71" t="s">
        <v>30</v>
      </c>
      <c r="D5985" s="14">
        <v>33.94</v>
      </c>
      <c r="E5985" s="3"/>
    </row>
    <row r="5986" spans="1:5" ht="30">
      <c r="A5986" s="59">
        <v>97016</v>
      </c>
      <c r="B5986" s="70" t="s">
        <v>6072</v>
      </c>
      <c r="C5986" s="71" t="s">
        <v>30</v>
      </c>
      <c r="D5986" s="14">
        <v>41.22</v>
      </c>
      <c r="E5986" s="3"/>
    </row>
    <row r="5987" spans="1:5" ht="30">
      <c r="A5987" s="59">
        <v>97017</v>
      </c>
      <c r="B5987" s="70" t="s">
        <v>6073</v>
      </c>
      <c r="C5987" s="71" t="s">
        <v>30</v>
      </c>
      <c r="D5987" s="14">
        <v>31.06</v>
      </c>
      <c r="E5987" s="3"/>
    </row>
    <row r="5988" spans="1:5" ht="30">
      <c r="A5988" s="59">
        <v>97018</v>
      </c>
      <c r="B5988" s="70" t="s">
        <v>6074</v>
      </c>
      <c r="C5988" s="71" t="s">
        <v>30</v>
      </c>
      <c r="D5988" s="14">
        <v>25.76</v>
      </c>
      <c r="E5988" s="3"/>
    </row>
    <row r="5989" spans="1:5" ht="45">
      <c r="A5989" s="59">
        <v>97031</v>
      </c>
      <c r="B5989" s="70" t="s">
        <v>6075</v>
      </c>
      <c r="C5989" s="71" t="s">
        <v>30</v>
      </c>
      <c r="D5989" s="14">
        <v>68.97</v>
      </c>
      <c r="E5989" s="3"/>
    </row>
    <row r="5990" spans="1:5" ht="45">
      <c r="A5990" s="59">
        <v>97032</v>
      </c>
      <c r="B5990" s="70" t="s">
        <v>6076</v>
      </c>
      <c r="C5990" s="71" t="s">
        <v>30</v>
      </c>
      <c r="D5990" s="14">
        <v>42.38</v>
      </c>
      <c r="E5990" s="3"/>
    </row>
    <row r="5991" spans="1:5" ht="45">
      <c r="A5991" s="59">
        <v>97033</v>
      </c>
      <c r="B5991" s="70" t="s">
        <v>6728</v>
      </c>
      <c r="C5991" s="71" t="s">
        <v>30</v>
      </c>
      <c r="D5991" s="14">
        <v>71.88</v>
      </c>
      <c r="E5991" s="3"/>
    </row>
    <row r="5992" spans="1:5" ht="45">
      <c r="A5992" s="59">
        <v>97034</v>
      </c>
      <c r="B5992" s="70" t="s">
        <v>6729</v>
      </c>
      <c r="C5992" s="71" t="s">
        <v>30</v>
      </c>
      <c r="D5992" s="14">
        <v>43.14</v>
      </c>
      <c r="E5992" s="3"/>
    </row>
    <row r="5993" spans="1:5">
      <c r="A5993" s="59">
        <v>97039</v>
      </c>
      <c r="B5993" s="70" t="s">
        <v>6077</v>
      </c>
      <c r="C5993" s="71" t="s">
        <v>79</v>
      </c>
      <c r="D5993" s="14">
        <v>25.28</v>
      </c>
      <c r="E5993" s="3"/>
    </row>
    <row r="5994" spans="1:5">
      <c r="A5994" s="59">
        <v>97040</v>
      </c>
      <c r="B5994" s="70" t="s">
        <v>6078</v>
      </c>
      <c r="C5994" s="71" t="s">
        <v>79</v>
      </c>
      <c r="D5994" s="14">
        <v>9.39</v>
      </c>
      <c r="E5994" s="3"/>
    </row>
    <row r="5995" spans="1:5">
      <c r="A5995" s="59">
        <v>97041</v>
      </c>
      <c r="B5995" s="70" t="s">
        <v>6079</v>
      </c>
      <c r="C5995" s="71" t="s">
        <v>79</v>
      </c>
      <c r="D5995" s="14">
        <v>175</v>
      </c>
      <c r="E5995" s="3"/>
    </row>
    <row r="5996" spans="1:5">
      <c r="A5996" s="59">
        <v>97046</v>
      </c>
      <c r="B5996" s="70" t="s">
        <v>6730</v>
      </c>
      <c r="C5996" s="71" t="s">
        <v>79</v>
      </c>
      <c r="D5996" s="14">
        <v>0.21</v>
      </c>
      <c r="E5996" s="3"/>
    </row>
    <row r="5997" spans="1:5">
      <c r="A5997" s="59">
        <v>97047</v>
      </c>
      <c r="B5997" s="70" t="s">
        <v>6731</v>
      </c>
      <c r="C5997" s="71" t="s">
        <v>79</v>
      </c>
      <c r="D5997" s="14">
        <v>0.08</v>
      </c>
      <c r="E5997" s="3"/>
    </row>
    <row r="5998" spans="1:5">
      <c r="A5998" s="59">
        <v>97048</v>
      </c>
      <c r="B5998" s="63" t="s">
        <v>6732</v>
      </c>
      <c r="C5998" s="64" t="s">
        <v>79</v>
      </c>
      <c r="D5998" s="65">
        <v>0.06</v>
      </c>
      <c r="E5998" s="3"/>
    </row>
    <row r="5999" spans="1:5">
      <c r="A5999" s="59">
        <v>97051</v>
      </c>
      <c r="B5999" s="66" t="s">
        <v>6733</v>
      </c>
      <c r="C5999" s="67" t="s">
        <v>30</v>
      </c>
      <c r="D5999" s="68">
        <v>0.54</v>
      </c>
      <c r="E5999" s="3"/>
    </row>
    <row r="6000" spans="1:5">
      <c r="A6000" s="59">
        <v>97053</v>
      </c>
      <c r="B6000" s="70" t="s">
        <v>6734</v>
      </c>
      <c r="C6000" s="71" t="s">
        <v>30</v>
      </c>
      <c r="D6000" s="14">
        <v>24.37</v>
      </c>
    </row>
    <row r="6001" spans="1:5">
      <c r="A6001" s="59">
        <v>97062</v>
      </c>
      <c r="B6001" s="70" t="s">
        <v>6080</v>
      </c>
      <c r="C6001" s="71" t="s">
        <v>79</v>
      </c>
      <c r="D6001" s="14">
        <v>5.53</v>
      </c>
    </row>
    <row r="6002" spans="1:5" ht="30">
      <c r="A6002" s="89">
        <v>97063</v>
      </c>
      <c r="B6002" s="66" t="s">
        <v>6081</v>
      </c>
      <c r="C6002" s="67" t="s">
        <v>79</v>
      </c>
      <c r="D6002" s="68">
        <v>7.77</v>
      </c>
      <c r="E6002" s="3"/>
    </row>
    <row r="6003" spans="1:5">
      <c r="A6003" s="89">
        <v>97064</v>
      </c>
      <c r="B6003" s="63" t="s">
        <v>6082</v>
      </c>
      <c r="C6003" s="64" t="s">
        <v>30</v>
      </c>
      <c r="D6003" s="65">
        <v>14.76</v>
      </c>
      <c r="E6003" s="3"/>
    </row>
    <row r="6004" spans="1:5">
      <c r="A6004" s="89">
        <v>97065</v>
      </c>
      <c r="B6004" s="66" t="s">
        <v>6083</v>
      </c>
      <c r="C6004" s="67" t="s">
        <v>26</v>
      </c>
      <c r="D6004" s="68">
        <v>5.51</v>
      </c>
      <c r="E6004" s="3"/>
    </row>
    <row r="6005" spans="1:5">
      <c r="A6005" s="89">
        <v>97066</v>
      </c>
      <c r="B6005" s="63" t="s">
        <v>7025</v>
      </c>
      <c r="C6005" s="64" t="s">
        <v>79</v>
      </c>
      <c r="D6005" s="65">
        <v>50.03</v>
      </c>
      <c r="E6005" s="3"/>
    </row>
    <row r="6006" spans="1:5" ht="30">
      <c r="A6006" s="89">
        <v>97067</v>
      </c>
      <c r="B6006" s="63" t="s">
        <v>6084</v>
      </c>
      <c r="C6006" s="64" t="s">
        <v>30</v>
      </c>
      <c r="D6006" s="65">
        <v>562.41</v>
      </c>
      <c r="E6006" s="3"/>
    </row>
    <row r="6007" spans="1:5">
      <c r="A6007" s="89" t="s">
        <v>1727</v>
      </c>
      <c r="B6007" s="66" t="s">
        <v>1126</v>
      </c>
      <c r="C6007" s="67" t="s">
        <v>45</v>
      </c>
      <c r="D6007" s="68">
        <v>97.32</v>
      </c>
      <c r="E6007" s="3"/>
    </row>
    <row r="6008" spans="1:5">
      <c r="A6008" s="59">
        <v>73672</v>
      </c>
      <c r="B6008" s="66" t="s">
        <v>5818</v>
      </c>
      <c r="C6008" s="67" t="s">
        <v>79</v>
      </c>
      <c r="D6008" s="68">
        <v>0.33</v>
      </c>
      <c r="E6008" s="3"/>
    </row>
    <row r="6009" spans="1:5">
      <c r="A6009" s="59" t="s">
        <v>1728</v>
      </c>
      <c r="B6009" s="63" t="s">
        <v>5819</v>
      </c>
      <c r="C6009" s="64" t="s">
        <v>79</v>
      </c>
      <c r="D6009" s="65">
        <v>0.47</v>
      </c>
      <c r="E6009" s="3"/>
    </row>
    <row r="6010" spans="1:5">
      <c r="A6010" s="59" t="s">
        <v>1729</v>
      </c>
      <c r="B6010" s="66" t="s">
        <v>5820</v>
      </c>
      <c r="C6010" s="67" t="s">
        <v>79</v>
      </c>
      <c r="D6010" s="68">
        <v>0.12</v>
      </c>
      <c r="E6010" s="3"/>
    </row>
    <row r="6011" spans="1:5">
      <c r="A6011" s="89" t="s">
        <v>1730</v>
      </c>
      <c r="B6011" s="66" t="s">
        <v>1127</v>
      </c>
      <c r="C6011" s="67" t="s">
        <v>79</v>
      </c>
      <c r="D6011" s="68">
        <v>1.17</v>
      </c>
      <c r="E6011" s="3"/>
    </row>
    <row r="6012" spans="1:5">
      <c r="A6012" s="89">
        <v>85331</v>
      </c>
      <c r="B6012" s="63" t="s">
        <v>1128</v>
      </c>
      <c r="C6012" s="64" t="s">
        <v>79</v>
      </c>
      <c r="D6012" s="65">
        <v>1.1299999999999999</v>
      </c>
      <c r="E6012" s="3"/>
    </row>
    <row r="6013" spans="1:5">
      <c r="A6013" s="89">
        <v>85422</v>
      </c>
      <c r="B6013" s="63" t="s">
        <v>1129</v>
      </c>
      <c r="C6013" s="64" t="s">
        <v>79</v>
      </c>
      <c r="D6013" s="65">
        <v>5.85</v>
      </c>
      <c r="E6013" s="3"/>
    </row>
    <row r="6014" spans="1:5">
      <c r="A6014" s="59" t="s">
        <v>1731</v>
      </c>
      <c r="B6014" s="66" t="s">
        <v>5821</v>
      </c>
      <c r="C6014" s="67" t="s">
        <v>79</v>
      </c>
      <c r="D6014" s="68">
        <v>51.27</v>
      </c>
      <c r="E6014" s="3"/>
    </row>
    <row r="6015" spans="1:5">
      <c r="A6015" s="89" t="s">
        <v>1732</v>
      </c>
      <c r="B6015" s="63" t="s">
        <v>1130</v>
      </c>
      <c r="C6015" s="64" t="s">
        <v>30</v>
      </c>
      <c r="D6015" s="65">
        <v>2.4300000000000002</v>
      </c>
      <c r="E6015" s="3"/>
    </row>
    <row r="6016" spans="1:5">
      <c r="A6016" s="59" t="s">
        <v>1733</v>
      </c>
      <c r="B6016" s="66" t="s">
        <v>1131</v>
      </c>
      <c r="C6016" s="67" t="s">
        <v>79</v>
      </c>
      <c r="D6016" s="68">
        <v>53.75</v>
      </c>
      <c r="E6016" s="3"/>
    </row>
    <row r="6017" spans="1:5">
      <c r="A6017" s="59" t="s">
        <v>1734</v>
      </c>
      <c r="B6017" s="63" t="s">
        <v>1132</v>
      </c>
      <c r="C6017" s="64" t="s">
        <v>79</v>
      </c>
      <c r="D6017" s="65">
        <v>55.83</v>
      </c>
      <c r="E6017" s="3"/>
    </row>
    <row r="6018" spans="1:5">
      <c r="A6018" s="59">
        <v>84126</v>
      </c>
      <c r="B6018" s="66" t="s">
        <v>5822</v>
      </c>
      <c r="C6018" s="67" t="s">
        <v>79</v>
      </c>
      <c r="D6018" s="68">
        <v>32.659999999999997</v>
      </c>
      <c r="E6018" s="3"/>
    </row>
    <row r="6019" spans="1:5">
      <c r="A6019" s="89">
        <v>85421</v>
      </c>
      <c r="B6019" s="66" t="s">
        <v>1133</v>
      </c>
      <c r="C6019" s="67" t="s">
        <v>79</v>
      </c>
      <c r="D6019" s="68">
        <v>12.23</v>
      </c>
      <c r="E6019" s="3"/>
    </row>
    <row r="6020" spans="1:5">
      <c r="A6020" s="59">
        <v>97621</v>
      </c>
      <c r="B6020" s="63" t="s">
        <v>6735</v>
      </c>
      <c r="C6020" s="64" t="s">
        <v>26</v>
      </c>
      <c r="D6020" s="65">
        <v>79.069999999999993</v>
      </c>
      <c r="E6020" s="3"/>
    </row>
    <row r="6021" spans="1:5">
      <c r="A6021" s="59">
        <v>97622</v>
      </c>
      <c r="B6021" s="63" t="s">
        <v>6736</v>
      </c>
      <c r="C6021" s="64" t="s">
        <v>26</v>
      </c>
      <c r="D6021" s="65">
        <v>38.53</v>
      </c>
      <c r="E6021" s="3"/>
    </row>
    <row r="6022" spans="1:5">
      <c r="A6022" s="89">
        <v>97623</v>
      </c>
      <c r="B6022" s="66" t="s">
        <v>6737</v>
      </c>
      <c r="C6022" s="67" t="s">
        <v>26</v>
      </c>
      <c r="D6022" s="68">
        <v>118.05</v>
      </c>
      <c r="E6022" s="3"/>
    </row>
    <row r="6023" spans="1:5">
      <c r="A6023" s="89">
        <v>97624</v>
      </c>
      <c r="B6023" s="63" t="s">
        <v>6738</v>
      </c>
      <c r="C6023" s="64" t="s">
        <v>26</v>
      </c>
      <c r="D6023" s="65">
        <v>72.45</v>
      </c>
      <c r="E6023" s="3"/>
    </row>
    <row r="6024" spans="1:5">
      <c r="A6024" s="89">
        <v>97625</v>
      </c>
      <c r="B6024" s="66" t="s">
        <v>6739</v>
      </c>
      <c r="C6024" s="67" t="s">
        <v>26</v>
      </c>
      <c r="D6024" s="68">
        <v>36.450000000000003</v>
      </c>
      <c r="E6024" s="3"/>
    </row>
    <row r="6025" spans="1:5">
      <c r="A6025" s="89">
        <v>97626</v>
      </c>
      <c r="B6025" s="63" t="s">
        <v>6740</v>
      </c>
      <c r="C6025" s="64" t="s">
        <v>26</v>
      </c>
      <c r="D6025" s="65">
        <v>399.86</v>
      </c>
      <c r="E6025" s="3"/>
    </row>
    <row r="6026" spans="1:5" ht="30">
      <c r="A6026" s="59">
        <v>97627</v>
      </c>
      <c r="B6026" s="66" t="s">
        <v>6741</v>
      </c>
      <c r="C6026" s="67" t="s">
        <v>26</v>
      </c>
      <c r="D6026" s="68">
        <v>185.79</v>
      </c>
      <c r="E6026" s="3"/>
    </row>
    <row r="6027" spans="1:5">
      <c r="A6027" s="59">
        <v>97628</v>
      </c>
      <c r="B6027" s="63" t="s">
        <v>6742</v>
      </c>
      <c r="C6027" s="64" t="s">
        <v>26</v>
      </c>
      <c r="D6027" s="65">
        <v>190.45</v>
      </c>
      <c r="E6027" s="3"/>
    </row>
    <row r="6028" spans="1:5">
      <c r="A6028" s="59">
        <v>97629</v>
      </c>
      <c r="B6028" s="63" t="s">
        <v>6743</v>
      </c>
      <c r="C6028" s="64" t="s">
        <v>26</v>
      </c>
      <c r="D6028" s="65">
        <v>87.84</v>
      </c>
      <c r="E6028" s="3"/>
    </row>
    <row r="6029" spans="1:5">
      <c r="A6029" s="59">
        <v>97631</v>
      </c>
      <c r="B6029" s="66" t="s">
        <v>6744</v>
      </c>
      <c r="C6029" s="67" t="s">
        <v>79</v>
      </c>
      <c r="D6029" s="68">
        <v>2.29</v>
      </c>
      <c r="E6029" s="3"/>
    </row>
    <row r="6030" spans="1:5">
      <c r="A6030" s="59">
        <v>97632</v>
      </c>
      <c r="B6030" s="63" t="s">
        <v>6745</v>
      </c>
      <c r="C6030" s="64" t="s">
        <v>30</v>
      </c>
      <c r="D6030" s="65">
        <v>1.78</v>
      </c>
      <c r="E6030" s="3"/>
    </row>
    <row r="6031" spans="1:5">
      <c r="A6031" s="89">
        <v>97633</v>
      </c>
      <c r="B6031" s="66" t="s">
        <v>6746</v>
      </c>
      <c r="C6031" s="67" t="s">
        <v>79</v>
      </c>
      <c r="D6031" s="68">
        <v>15.63</v>
      </c>
      <c r="E6031" s="3"/>
    </row>
    <row r="6032" spans="1:5">
      <c r="A6032" s="59">
        <v>97634</v>
      </c>
      <c r="B6032" s="66" t="s">
        <v>6747</v>
      </c>
      <c r="C6032" s="67" t="s">
        <v>79</v>
      </c>
      <c r="D6032" s="68">
        <v>8.5299999999999994</v>
      </c>
      <c r="E6032" s="3"/>
    </row>
    <row r="6033" spans="1:5">
      <c r="A6033" s="59">
        <v>97635</v>
      </c>
      <c r="B6033" s="63" t="s">
        <v>6748</v>
      </c>
      <c r="C6033" s="64" t="s">
        <v>79</v>
      </c>
      <c r="D6033" s="65">
        <v>10.96</v>
      </c>
      <c r="E6033" s="3"/>
    </row>
    <row r="6034" spans="1:5">
      <c r="A6034" s="89">
        <v>97636</v>
      </c>
      <c r="B6034" s="63" t="s">
        <v>6749</v>
      </c>
      <c r="C6034" s="64" t="s">
        <v>79</v>
      </c>
      <c r="D6034" s="65">
        <v>9.0399999999999991</v>
      </c>
      <c r="E6034" s="3"/>
    </row>
    <row r="6035" spans="1:5">
      <c r="A6035" s="59">
        <v>97637</v>
      </c>
      <c r="B6035" s="66" t="s">
        <v>6750</v>
      </c>
      <c r="C6035" s="67" t="s">
        <v>79</v>
      </c>
      <c r="D6035" s="68">
        <v>1.81</v>
      </c>
      <c r="E6035" s="3"/>
    </row>
    <row r="6036" spans="1:5">
      <c r="A6036" s="59">
        <v>97638</v>
      </c>
      <c r="B6036" s="63" t="s">
        <v>6751</v>
      </c>
      <c r="C6036" s="64" t="s">
        <v>79</v>
      </c>
      <c r="D6036" s="65">
        <v>5.28</v>
      </c>
      <c r="E6036" s="3"/>
    </row>
    <row r="6037" spans="1:5">
      <c r="A6037" s="59">
        <v>97639</v>
      </c>
      <c r="B6037" s="66" t="s">
        <v>6752</v>
      </c>
      <c r="C6037" s="67" t="s">
        <v>79</v>
      </c>
      <c r="D6037" s="68">
        <v>13.89</v>
      </c>
      <c r="E6037" s="3"/>
    </row>
    <row r="6038" spans="1:5">
      <c r="A6038" s="59">
        <v>97640</v>
      </c>
      <c r="B6038" s="63" t="s">
        <v>6753</v>
      </c>
      <c r="C6038" s="64" t="s">
        <v>79</v>
      </c>
      <c r="D6038" s="65">
        <v>1.1399999999999999</v>
      </c>
      <c r="E6038" s="3"/>
    </row>
    <row r="6039" spans="1:5">
      <c r="A6039" s="59">
        <v>97641</v>
      </c>
      <c r="B6039" s="66" t="s">
        <v>6754</v>
      </c>
      <c r="C6039" s="67" t="s">
        <v>79</v>
      </c>
      <c r="D6039" s="68">
        <v>3.46</v>
      </c>
      <c r="E6039" s="3"/>
    </row>
    <row r="6040" spans="1:5">
      <c r="A6040" s="89">
        <v>97642</v>
      </c>
      <c r="B6040" s="66" t="s">
        <v>6755</v>
      </c>
      <c r="C6040" s="67" t="s">
        <v>79</v>
      </c>
      <c r="D6040" s="68">
        <v>2.0499999999999998</v>
      </c>
      <c r="E6040" s="3"/>
    </row>
    <row r="6041" spans="1:5">
      <c r="A6041" s="59">
        <v>97643</v>
      </c>
      <c r="B6041" s="63" t="s">
        <v>6756</v>
      </c>
      <c r="C6041" s="64" t="s">
        <v>79</v>
      </c>
      <c r="D6041" s="65">
        <v>17.059999999999999</v>
      </c>
      <c r="E6041" s="3"/>
    </row>
    <row r="6042" spans="1:5">
      <c r="A6042" s="59">
        <v>97644</v>
      </c>
      <c r="B6042" s="63" t="s">
        <v>6757</v>
      </c>
      <c r="C6042" s="64" t="s">
        <v>79</v>
      </c>
      <c r="D6042" s="65">
        <v>6.41</v>
      </c>
      <c r="E6042" s="3"/>
    </row>
    <row r="6043" spans="1:5">
      <c r="A6043" s="59">
        <v>97645</v>
      </c>
      <c r="B6043" s="66" t="s">
        <v>6758</v>
      </c>
      <c r="C6043" s="67" t="s">
        <v>79</v>
      </c>
      <c r="D6043" s="68">
        <v>18.66</v>
      </c>
      <c r="E6043" s="3"/>
    </row>
    <row r="6044" spans="1:5">
      <c r="A6044" s="59">
        <v>97647</v>
      </c>
      <c r="B6044" s="63" t="s">
        <v>6759</v>
      </c>
      <c r="C6044" s="64" t="s">
        <v>79</v>
      </c>
      <c r="D6044" s="65">
        <v>2.4700000000000002</v>
      </c>
      <c r="E6044" s="3"/>
    </row>
    <row r="6045" spans="1:5">
      <c r="A6045" s="59">
        <v>97648</v>
      </c>
      <c r="B6045" s="66" t="s">
        <v>6760</v>
      </c>
      <c r="C6045" s="67" t="s">
        <v>79</v>
      </c>
      <c r="D6045" s="68">
        <v>1.42</v>
      </c>
      <c r="E6045" s="3"/>
    </row>
    <row r="6046" spans="1:5" ht="30">
      <c r="A6046" s="59">
        <v>97649</v>
      </c>
      <c r="B6046" s="66" t="s">
        <v>6761</v>
      </c>
      <c r="C6046" s="67" t="s">
        <v>79</v>
      </c>
      <c r="D6046" s="68">
        <v>3.02</v>
      </c>
      <c r="E6046" s="3"/>
    </row>
    <row r="6047" spans="1:5">
      <c r="A6047" s="59">
        <v>97650</v>
      </c>
      <c r="B6047" s="63" t="s">
        <v>6762</v>
      </c>
      <c r="C6047" s="64" t="s">
        <v>79</v>
      </c>
      <c r="D6047" s="65">
        <v>5.32</v>
      </c>
      <c r="E6047" s="3"/>
    </row>
    <row r="6048" spans="1:5">
      <c r="A6048" s="59">
        <v>97651</v>
      </c>
      <c r="B6048" s="63" t="s">
        <v>6763</v>
      </c>
      <c r="C6048" s="64" t="s">
        <v>45</v>
      </c>
      <c r="D6048" s="65">
        <v>58.9</v>
      </c>
      <c r="E6048" s="3"/>
    </row>
    <row r="6049" spans="1:5" ht="30">
      <c r="A6049" s="59">
        <v>97652</v>
      </c>
      <c r="B6049" s="66" t="s">
        <v>6764</v>
      </c>
      <c r="C6049" s="67" t="s">
        <v>45</v>
      </c>
      <c r="D6049" s="68">
        <v>133.55000000000001</v>
      </c>
      <c r="E6049" s="3"/>
    </row>
    <row r="6050" spans="1:5">
      <c r="A6050" s="59">
        <v>97653</v>
      </c>
      <c r="B6050" s="63" t="s">
        <v>6765</v>
      </c>
      <c r="C6050" s="64" t="s">
        <v>45</v>
      </c>
      <c r="D6050" s="65">
        <v>77.709999999999994</v>
      </c>
      <c r="E6050" s="3"/>
    </row>
    <row r="6051" spans="1:5" ht="30">
      <c r="A6051" s="59">
        <v>97654</v>
      </c>
      <c r="B6051" s="66" t="s">
        <v>6766</v>
      </c>
      <c r="C6051" s="67" t="s">
        <v>45</v>
      </c>
      <c r="D6051" s="68">
        <v>98.14</v>
      </c>
      <c r="E6051" s="3"/>
    </row>
    <row r="6052" spans="1:5">
      <c r="A6052" s="59">
        <v>97655</v>
      </c>
      <c r="B6052" s="66" t="s">
        <v>6767</v>
      </c>
      <c r="C6052" s="67" t="s">
        <v>79</v>
      </c>
      <c r="D6052" s="68">
        <v>14.96</v>
      </c>
      <c r="E6052" s="3"/>
    </row>
    <row r="6053" spans="1:5">
      <c r="A6053" s="59">
        <v>97656</v>
      </c>
      <c r="B6053" s="63" t="s">
        <v>6768</v>
      </c>
      <c r="C6053" s="64" t="s">
        <v>45</v>
      </c>
      <c r="D6053" s="65">
        <v>150.91999999999999</v>
      </c>
      <c r="E6053" s="3"/>
    </row>
    <row r="6054" spans="1:5">
      <c r="A6054" s="59">
        <v>97657</v>
      </c>
      <c r="B6054" s="63" t="s">
        <v>6769</v>
      </c>
      <c r="C6054" s="64" t="s">
        <v>45</v>
      </c>
      <c r="D6054" s="65">
        <v>299.13</v>
      </c>
      <c r="E6054" s="3"/>
    </row>
    <row r="6055" spans="1:5">
      <c r="A6055" s="59">
        <v>97658</v>
      </c>
      <c r="B6055" s="66" t="s">
        <v>6770</v>
      </c>
      <c r="C6055" s="67" t="s">
        <v>45</v>
      </c>
      <c r="D6055" s="68">
        <v>114.3</v>
      </c>
      <c r="E6055" s="3"/>
    </row>
    <row r="6056" spans="1:5" ht="30">
      <c r="A6056" s="59">
        <v>97659</v>
      </c>
      <c r="B6056" s="66" t="s">
        <v>6771</v>
      </c>
      <c r="C6056" s="67" t="s">
        <v>45</v>
      </c>
      <c r="D6056" s="68">
        <v>157.08000000000001</v>
      </c>
      <c r="E6056" s="3"/>
    </row>
    <row r="6057" spans="1:5">
      <c r="A6057" s="59">
        <v>97660</v>
      </c>
      <c r="B6057" s="66" t="s">
        <v>6772</v>
      </c>
      <c r="C6057" s="67" t="s">
        <v>45</v>
      </c>
      <c r="D6057" s="68">
        <v>0.46</v>
      </c>
      <c r="E6057" s="3"/>
    </row>
    <row r="6058" spans="1:5">
      <c r="A6058" s="59">
        <v>97661</v>
      </c>
      <c r="B6058" s="63" t="s">
        <v>6773</v>
      </c>
      <c r="C6058" s="64" t="s">
        <v>30</v>
      </c>
      <c r="D6058" s="65">
        <v>0.46</v>
      </c>
      <c r="E6058" s="3"/>
    </row>
    <row r="6059" spans="1:5">
      <c r="A6059" s="89">
        <v>97662</v>
      </c>
      <c r="B6059" s="66" t="s">
        <v>6774</v>
      </c>
      <c r="C6059" s="67" t="s">
        <v>30</v>
      </c>
      <c r="D6059" s="68">
        <v>0.34</v>
      </c>
      <c r="E6059" s="3"/>
    </row>
    <row r="6060" spans="1:5">
      <c r="A6060" s="89">
        <v>97663</v>
      </c>
      <c r="B6060" s="66" t="s">
        <v>6775</v>
      </c>
      <c r="C6060" s="67" t="s">
        <v>45</v>
      </c>
      <c r="D6060" s="68">
        <v>8.56</v>
      </c>
      <c r="E6060" s="3"/>
    </row>
    <row r="6061" spans="1:5">
      <c r="A6061" s="89">
        <v>97664</v>
      </c>
      <c r="B6061" s="63" t="s">
        <v>6776</v>
      </c>
      <c r="C6061" s="64" t="s">
        <v>45</v>
      </c>
      <c r="D6061" s="65">
        <v>1.06</v>
      </c>
      <c r="E6061" s="3"/>
    </row>
    <row r="6062" spans="1:5">
      <c r="A6062" s="59">
        <v>97665</v>
      </c>
      <c r="B6062" s="63" t="s">
        <v>6777</v>
      </c>
      <c r="C6062" s="64" t="s">
        <v>45</v>
      </c>
      <c r="D6062" s="65">
        <v>0.89</v>
      </c>
      <c r="E6062" s="3"/>
    </row>
    <row r="6063" spans="1:5">
      <c r="A6063" s="59">
        <v>97666</v>
      </c>
      <c r="B6063" s="66" t="s">
        <v>6778</v>
      </c>
      <c r="C6063" s="67" t="s">
        <v>45</v>
      </c>
      <c r="D6063" s="68">
        <v>6.24</v>
      </c>
      <c r="E6063" s="3"/>
    </row>
    <row r="6064" spans="1:5">
      <c r="A6064" s="59">
        <v>85423</v>
      </c>
      <c r="B6064" s="66" t="s">
        <v>1134</v>
      </c>
      <c r="C6064" s="67" t="s">
        <v>79</v>
      </c>
      <c r="D6064" s="68">
        <v>7.01</v>
      </c>
      <c r="E6064" s="3"/>
    </row>
    <row r="6065" spans="1:5">
      <c r="A6065" s="59">
        <v>85424</v>
      </c>
      <c r="B6065" s="63" t="s">
        <v>5823</v>
      </c>
      <c r="C6065" s="64" t="s">
        <v>79</v>
      </c>
      <c r="D6065" s="65">
        <v>21.15</v>
      </c>
      <c r="E6065" s="3"/>
    </row>
    <row r="6066" spans="1:5">
      <c r="A6066" s="59">
        <v>72742</v>
      </c>
      <c r="B6066" s="63" t="s">
        <v>1135</v>
      </c>
      <c r="C6066" s="64" t="s">
        <v>45</v>
      </c>
      <c r="D6066" s="65">
        <v>800</v>
      </c>
      <c r="E6066" s="3"/>
    </row>
    <row r="6067" spans="1:5">
      <c r="A6067" s="59">
        <v>72743</v>
      </c>
      <c r="B6067" s="66" t="s">
        <v>1136</v>
      </c>
      <c r="C6067" s="67" t="s">
        <v>45</v>
      </c>
      <c r="D6067" s="68">
        <v>400</v>
      </c>
      <c r="E6067" s="3"/>
    </row>
    <row r="6068" spans="1:5">
      <c r="A6068" s="59" t="s">
        <v>1735</v>
      </c>
      <c r="B6068" s="63" t="s">
        <v>1137</v>
      </c>
      <c r="C6068" s="64" t="s">
        <v>861</v>
      </c>
      <c r="D6068" s="65">
        <v>45.07</v>
      </c>
      <c r="E6068" s="3"/>
    </row>
    <row r="6069" spans="1:5">
      <c r="A6069" s="59" t="s">
        <v>1736</v>
      </c>
      <c r="B6069" s="66" t="s">
        <v>1138</v>
      </c>
      <c r="C6069" s="67" t="s">
        <v>861</v>
      </c>
      <c r="D6069" s="68">
        <v>62.76</v>
      </c>
      <c r="E6069" s="3"/>
    </row>
    <row r="6070" spans="1:5">
      <c r="A6070" s="59" t="s">
        <v>1737</v>
      </c>
      <c r="B6070" s="63" t="s">
        <v>1139</v>
      </c>
      <c r="C6070" s="64" t="s">
        <v>26</v>
      </c>
      <c r="D6070" s="65">
        <v>30.32</v>
      </c>
      <c r="E6070" s="3"/>
    </row>
    <row r="6071" spans="1:5">
      <c r="A6071" s="59" t="s">
        <v>1738</v>
      </c>
      <c r="B6071" s="66" t="s">
        <v>1140</v>
      </c>
      <c r="C6071" s="67" t="s">
        <v>26</v>
      </c>
      <c r="D6071" s="68">
        <v>27.37</v>
      </c>
      <c r="E6071" s="3"/>
    </row>
    <row r="6072" spans="1:5">
      <c r="A6072" s="59" t="s">
        <v>1739</v>
      </c>
      <c r="B6072" s="63" t="s">
        <v>1141</v>
      </c>
      <c r="C6072" s="64" t="s">
        <v>26</v>
      </c>
      <c r="D6072" s="65">
        <v>2.36</v>
      </c>
      <c r="E6072" s="3"/>
    </row>
    <row r="6073" spans="1:5">
      <c r="A6073" s="59" t="s">
        <v>1740</v>
      </c>
      <c r="B6073" s="66" t="s">
        <v>1142</v>
      </c>
      <c r="C6073" s="67" t="s">
        <v>79</v>
      </c>
      <c r="D6073" s="68">
        <v>1.08</v>
      </c>
      <c r="E6073" s="3"/>
    </row>
    <row r="6074" spans="1:5">
      <c r="A6074" s="59" t="s">
        <v>1741</v>
      </c>
      <c r="B6074" s="66" t="s">
        <v>1143</v>
      </c>
      <c r="C6074" s="67" t="s">
        <v>26</v>
      </c>
      <c r="D6074" s="68">
        <v>1.98</v>
      </c>
      <c r="E6074" s="3"/>
    </row>
    <row r="6075" spans="1:5">
      <c r="A6075" s="59" t="s">
        <v>1742</v>
      </c>
      <c r="B6075" s="63" t="s">
        <v>1144</v>
      </c>
      <c r="C6075" s="64" t="s">
        <v>26</v>
      </c>
      <c r="D6075" s="65">
        <v>1.98</v>
      </c>
      <c r="E6075" s="3"/>
    </row>
    <row r="6076" spans="1:5">
      <c r="A6076" s="59" t="s">
        <v>1743</v>
      </c>
      <c r="B6076" s="66" t="s">
        <v>1145</v>
      </c>
      <c r="C6076" s="67" t="s">
        <v>26</v>
      </c>
      <c r="D6076" s="68">
        <v>2.13</v>
      </c>
      <c r="E6076" s="3"/>
    </row>
    <row r="6077" spans="1:5">
      <c r="A6077" s="59" t="s">
        <v>1744</v>
      </c>
      <c r="B6077" s="63" t="s">
        <v>1146</v>
      </c>
      <c r="C6077" s="64" t="s">
        <v>26</v>
      </c>
      <c r="D6077" s="65">
        <v>1.98</v>
      </c>
      <c r="E6077" s="3"/>
    </row>
    <row r="6078" spans="1:5">
      <c r="A6078" s="59" t="s">
        <v>1745</v>
      </c>
      <c r="B6078" s="66" t="s">
        <v>1147</v>
      </c>
      <c r="C6078" s="67" t="s">
        <v>26</v>
      </c>
      <c r="D6078" s="68">
        <v>2.16</v>
      </c>
      <c r="E6078" s="3"/>
    </row>
    <row r="6079" spans="1:5">
      <c r="A6079" s="59" t="s">
        <v>1746</v>
      </c>
      <c r="B6079" s="63" t="s">
        <v>1148</v>
      </c>
      <c r="C6079" s="64" t="s">
        <v>45</v>
      </c>
      <c r="D6079" s="65">
        <v>169.99</v>
      </c>
      <c r="E6079" s="3"/>
    </row>
    <row r="6080" spans="1:5">
      <c r="A6080" s="59" t="s">
        <v>1747</v>
      </c>
      <c r="B6080" s="66" t="s">
        <v>1149</v>
      </c>
      <c r="C6080" s="67" t="s">
        <v>45</v>
      </c>
      <c r="D6080" s="68">
        <v>219.99</v>
      </c>
      <c r="E6080" s="3"/>
    </row>
    <row r="6081" spans="1:5">
      <c r="A6081" s="59" t="s">
        <v>1748</v>
      </c>
      <c r="B6081" s="63" t="s">
        <v>1150</v>
      </c>
      <c r="C6081" s="64" t="s">
        <v>45</v>
      </c>
      <c r="D6081" s="65">
        <v>200</v>
      </c>
      <c r="E6081" s="3"/>
    </row>
    <row r="6082" spans="1:5">
      <c r="A6082" s="59" t="s">
        <v>1749</v>
      </c>
      <c r="B6082" s="70" t="s">
        <v>1151</v>
      </c>
      <c r="C6082" s="71" t="s">
        <v>45</v>
      </c>
      <c r="D6082" s="14">
        <v>219.99</v>
      </c>
    </row>
    <row r="6083" spans="1:5">
      <c r="A6083" s="59" t="s">
        <v>1750</v>
      </c>
      <c r="B6083" s="70" t="s">
        <v>5824</v>
      </c>
      <c r="C6083" s="71" t="s">
        <v>45</v>
      </c>
      <c r="D6083" s="14">
        <v>175</v>
      </c>
    </row>
    <row r="6084" spans="1:5">
      <c r="A6084" s="59" t="s">
        <v>1751</v>
      </c>
      <c r="B6084" s="66" t="s">
        <v>1152</v>
      </c>
      <c r="C6084" s="67" t="s">
        <v>45</v>
      </c>
      <c r="D6084" s="68">
        <v>159.99</v>
      </c>
      <c r="E6084" s="3"/>
    </row>
    <row r="6085" spans="1:5">
      <c r="A6085" s="89" t="s">
        <v>1752</v>
      </c>
      <c r="B6085" s="63" t="s">
        <v>1153</v>
      </c>
      <c r="C6085" s="64" t="s">
        <v>45</v>
      </c>
      <c r="D6085" s="65">
        <v>189.99</v>
      </c>
      <c r="E6085" s="3"/>
    </row>
    <row r="6086" spans="1:5">
      <c r="A6086" s="59" t="s">
        <v>1753</v>
      </c>
      <c r="B6086" s="66" t="s">
        <v>1154</v>
      </c>
      <c r="C6086" s="67" t="s">
        <v>45</v>
      </c>
      <c r="D6086" s="68">
        <v>100</v>
      </c>
      <c r="E6086" s="3"/>
    </row>
    <row r="6087" spans="1:5">
      <c r="A6087" s="59" t="s">
        <v>1754</v>
      </c>
      <c r="B6087" s="63" t="s">
        <v>1155</v>
      </c>
      <c r="C6087" s="64" t="s">
        <v>45</v>
      </c>
      <c r="D6087" s="65">
        <v>89.99</v>
      </c>
      <c r="E6087" s="3"/>
    </row>
    <row r="6088" spans="1:5">
      <c r="A6088" s="59" t="s">
        <v>1755</v>
      </c>
      <c r="B6088" s="66" t="s">
        <v>5825</v>
      </c>
      <c r="C6088" s="67" t="s">
        <v>45</v>
      </c>
      <c r="D6088" s="68">
        <v>189.99</v>
      </c>
      <c r="E6088" s="3"/>
    </row>
    <row r="6089" spans="1:5">
      <c r="A6089" s="59" t="s">
        <v>1756</v>
      </c>
      <c r="B6089" s="63" t="s">
        <v>5826</v>
      </c>
      <c r="C6089" s="64" t="s">
        <v>45</v>
      </c>
      <c r="D6089" s="65">
        <v>289.99</v>
      </c>
      <c r="E6089" s="3"/>
    </row>
    <row r="6090" spans="1:5">
      <c r="A6090" s="59" t="s">
        <v>1757</v>
      </c>
      <c r="B6090" s="63" t="s">
        <v>1156</v>
      </c>
      <c r="C6090" s="64" t="s">
        <v>45</v>
      </c>
      <c r="D6090" s="65">
        <v>379.99</v>
      </c>
      <c r="E6090" s="3"/>
    </row>
    <row r="6091" spans="1:5">
      <c r="A6091" s="59" t="s">
        <v>1758</v>
      </c>
      <c r="B6091" s="66" t="s">
        <v>1157</v>
      </c>
      <c r="C6091" s="67" t="s">
        <v>45</v>
      </c>
      <c r="D6091" s="68">
        <v>200</v>
      </c>
      <c r="E6091" s="3"/>
    </row>
    <row r="6092" spans="1:5">
      <c r="A6092" s="59" t="s">
        <v>1759</v>
      </c>
      <c r="B6092" s="66" t="s">
        <v>1158</v>
      </c>
      <c r="C6092" s="67" t="s">
        <v>45</v>
      </c>
      <c r="D6092" s="68">
        <v>69.989999999999995</v>
      </c>
      <c r="E6092" s="3"/>
    </row>
    <row r="6093" spans="1:5">
      <c r="A6093" s="59" t="s">
        <v>1760</v>
      </c>
      <c r="B6093" s="66" t="s">
        <v>5827</v>
      </c>
      <c r="C6093" s="67" t="s">
        <v>45</v>
      </c>
      <c r="D6093" s="68">
        <v>79.989999999999995</v>
      </c>
      <c r="E6093" s="3"/>
    </row>
    <row r="6094" spans="1:5">
      <c r="A6094" s="59" t="s">
        <v>1761</v>
      </c>
      <c r="B6094" s="66" t="s">
        <v>1159</v>
      </c>
      <c r="C6094" s="67" t="s">
        <v>45</v>
      </c>
      <c r="D6094" s="68">
        <v>89.99</v>
      </c>
      <c r="E6094" s="3"/>
    </row>
    <row r="6095" spans="1:5">
      <c r="A6095" s="59" t="s">
        <v>1762</v>
      </c>
      <c r="B6095" s="63" t="s">
        <v>1160</v>
      </c>
      <c r="C6095" s="64" t="s">
        <v>45</v>
      </c>
      <c r="D6095" s="65">
        <v>419.99</v>
      </c>
      <c r="E6095" s="3"/>
    </row>
    <row r="6096" spans="1:5">
      <c r="A6096" s="59" t="s">
        <v>1763</v>
      </c>
      <c r="B6096" s="66" t="s">
        <v>1161</v>
      </c>
      <c r="C6096" s="67" t="s">
        <v>45</v>
      </c>
      <c r="D6096" s="68">
        <v>109.99</v>
      </c>
      <c r="E6096" s="3"/>
    </row>
    <row r="6097" spans="1:5">
      <c r="A6097" s="59" t="s">
        <v>1764</v>
      </c>
      <c r="B6097" s="63" t="s">
        <v>5828</v>
      </c>
      <c r="C6097" s="64" t="s">
        <v>45</v>
      </c>
      <c r="D6097" s="65">
        <v>229.99</v>
      </c>
      <c r="E6097" s="3"/>
    </row>
    <row r="6098" spans="1:5">
      <c r="A6098" s="59" t="s">
        <v>1765</v>
      </c>
      <c r="B6098" s="66" t="s">
        <v>5829</v>
      </c>
      <c r="C6098" s="67" t="s">
        <v>45</v>
      </c>
      <c r="D6098" s="68">
        <v>259.99</v>
      </c>
      <c r="E6098" s="3"/>
    </row>
    <row r="6099" spans="1:5">
      <c r="A6099" s="59" t="s">
        <v>1766</v>
      </c>
      <c r="B6099" s="63" t="s">
        <v>5830</v>
      </c>
      <c r="C6099" s="64" t="s">
        <v>45</v>
      </c>
      <c r="D6099" s="65">
        <v>279.99</v>
      </c>
      <c r="E6099" s="3"/>
    </row>
    <row r="6100" spans="1:5">
      <c r="A6100" s="59" t="s">
        <v>1767</v>
      </c>
      <c r="B6100" s="66" t="s">
        <v>1162</v>
      </c>
      <c r="C6100" s="67" t="s">
        <v>45</v>
      </c>
      <c r="D6100" s="68">
        <v>59.99</v>
      </c>
      <c r="E6100" s="3"/>
    </row>
    <row r="6101" spans="1:5">
      <c r="A6101" s="59" t="s">
        <v>1768</v>
      </c>
      <c r="B6101" s="63" t="s">
        <v>1163</v>
      </c>
      <c r="C6101" s="64" t="s">
        <v>45</v>
      </c>
      <c r="D6101" s="65">
        <v>59.99</v>
      </c>
      <c r="E6101" s="3"/>
    </row>
    <row r="6102" spans="1:5">
      <c r="A6102" s="59" t="s">
        <v>1769</v>
      </c>
      <c r="B6102" s="66" t="s">
        <v>1164</v>
      </c>
      <c r="C6102" s="67" t="s">
        <v>45</v>
      </c>
      <c r="D6102" s="68">
        <v>79.989999999999995</v>
      </c>
      <c r="E6102" s="3"/>
    </row>
    <row r="6103" spans="1:5">
      <c r="A6103" s="59" t="s">
        <v>1770</v>
      </c>
      <c r="B6103" s="63" t="s">
        <v>1165</v>
      </c>
      <c r="C6103" s="64" t="s">
        <v>45</v>
      </c>
      <c r="D6103" s="65">
        <v>159.99</v>
      </c>
      <c r="E6103" s="3"/>
    </row>
    <row r="6104" spans="1:5">
      <c r="A6104" s="59" t="s">
        <v>1771</v>
      </c>
      <c r="B6104" s="66" t="s">
        <v>1166</v>
      </c>
      <c r="C6104" s="67" t="s">
        <v>45</v>
      </c>
      <c r="D6104" s="68">
        <v>259.99</v>
      </c>
      <c r="E6104" s="3"/>
    </row>
    <row r="6105" spans="1:5">
      <c r="A6105" s="59" t="s">
        <v>1772</v>
      </c>
      <c r="B6105" s="63" t="s">
        <v>1167</v>
      </c>
      <c r="C6105" s="64" t="s">
        <v>45</v>
      </c>
      <c r="D6105" s="65">
        <v>69.989999999999995</v>
      </c>
      <c r="E6105" s="3"/>
    </row>
    <row r="6106" spans="1:5">
      <c r="A6106" s="59" t="s">
        <v>1773</v>
      </c>
      <c r="B6106" s="66" t="s">
        <v>5831</v>
      </c>
      <c r="C6106" s="67" t="s">
        <v>45</v>
      </c>
      <c r="D6106" s="68">
        <v>250</v>
      </c>
      <c r="E6106" s="3"/>
    </row>
    <row r="6107" spans="1:5">
      <c r="A6107" s="59" t="s">
        <v>1774</v>
      </c>
      <c r="B6107" s="63" t="s">
        <v>1168</v>
      </c>
      <c r="C6107" s="64" t="s">
        <v>45</v>
      </c>
      <c r="D6107" s="65">
        <v>179.99</v>
      </c>
      <c r="E6107" s="3"/>
    </row>
    <row r="6108" spans="1:5">
      <c r="A6108" s="59" t="s">
        <v>1775</v>
      </c>
      <c r="B6108" s="66" t="s">
        <v>1169</v>
      </c>
      <c r="C6108" s="67" t="s">
        <v>45</v>
      </c>
      <c r="D6108" s="68">
        <v>179.99</v>
      </c>
      <c r="E6108" s="3"/>
    </row>
    <row r="6109" spans="1:5">
      <c r="A6109" s="59" t="s">
        <v>1776</v>
      </c>
      <c r="B6109" s="63" t="s">
        <v>1170</v>
      </c>
      <c r="C6109" s="64" t="s">
        <v>45</v>
      </c>
      <c r="D6109" s="65">
        <v>179.99</v>
      </c>
      <c r="E6109" s="3"/>
    </row>
    <row r="6110" spans="1:5">
      <c r="A6110" s="59" t="s">
        <v>1777</v>
      </c>
      <c r="B6110" s="66" t="s">
        <v>1171</v>
      </c>
      <c r="C6110" s="67" t="s">
        <v>45</v>
      </c>
      <c r="D6110" s="68">
        <v>200</v>
      </c>
      <c r="E6110" s="3"/>
    </row>
    <row r="6111" spans="1:5">
      <c r="A6111" s="59" t="s">
        <v>1778</v>
      </c>
      <c r="B6111" s="63" t="s">
        <v>1172</v>
      </c>
      <c r="C6111" s="64" t="s">
        <v>45</v>
      </c>
      <c r="D6111" s="65">
        <v>1289.99</v>
      </c>
      <c r="E6111" s="3"/>
    </row>
    <row r="6112" spans="1:5">
      <c r="A6112" s="59" t="s">
        <v>1779</v>
      </c>
      <c r="B6112" s="66" t="s">
        <v>1173</v>
      </c>
      <c r="C6112" s="67" t="s">
        <v>45</v>
      </c>
      <c r="D6112" s="68">
        <v>269.99</v>
      </c>
      <c r="E6112" s="3"/>
    </row>
    <row r="6113" spans="1:5">
      <c r="A6113" s="89" t="s">
        <v>1780</v>
      </c>
      <c r="B6113" s="63" t="s">
        <v>1174</v>
      </c>
      <c r="C6113" s="64" t="s">
        <v>45</v>
      </c>
      <c r="D6113" s="65">
        <v>150</v>
      </c>
      <c r="E6113" s="3"/>
    </row>
    <row r="6114" spans="1:5">
      <c r="A6114" s="89" t="s">
        <v>1781</v>
      </c>
      <c r="B6114" s="66" t="s">
        <v>1175</v>
      </c>
      <c r="C6114" s="67" t="s">
        <v>45</v>
      </c>
      <c r="D6114" s="68">
        <v>119.99</v>
      </c>
      <c r="E6114" s="3"/>
    </row>
    <row r="6115" spans="1:5">
      <c r="A6115" s="59" t="s">
        <v>1782</v>
      </c>
      <c r="B6115" s="63" t="s">
        <v>1176</v>
      </c>
      <c r="C6115" s="64" t="s">
        <v>45</v>
      </c>
      <c r="D6115" s="65">
        <v>100</v>
      </c>
      <c r="E6115" s="3"/>
    </row>
    <row r="6116" spans="1:5">
      <c r="A6116" s="59" t="s">
        <v>1783</v>
      </c>
      <c r="B6116" s="66" t="s">
        <v>1177</v>
      </c>
      <c r="C6116" s="67" t="s">
        <v>45</v>
      </c>
      <c r="D6116" s="68">
        <v>144.99</v>
      </c>
      <c r="E6116" s="3"/>
    </row>
    <row r="6117" spans="1:5">
      <c r="A6117" s="59" t="s">
        <v>1784</v>
      </c>
      <c r="B6117" s="63" t="s">
        <v>1178</v>
      </c>
      <c r="C6117" s="64" t="s">
        <v>45</v>
      </c>
      <c r="D6117" s="65">
        <v>109.99</v>
      </c>
      <c r="E6117" s="3"/>
    </row>
    <row r="6118" spans="1:5">
      <c r="A6118" s="59" t="s">
        <v>1785</v>
      </c>
      <c r="B6118" s="66" t="s">
        <v>1179</v>
      </c>
      <c r="C6118" s="67" t="s">
        <v>45</v>
      </c>
      <c r="D6118" s="68">
        <v>350</v>
      </c>
      <c r="E6118" s="3"/>
    </row>
    <row r="6119" spans="1:5">
      <c r="A6119" s="59" t="s">
        <v>1786</v>
      </c>
      <c r="B6119" s="63" t="s">
        <v>1180</v>
      </c>
      <c r="C6119" s="64" t="s">
        <v>45</v>
      </c>
      <c r="D6119" s="65">
        <v>100</v>
      </c>
      <c r="E6119" s="3"/>
    </row>
    <row r="6120" spans="1:5">
      <c r="A6120" s="59" t="s">
        <v>1787</v>
      </c>
      <c r="B6120" s="66" t="s">
        <v>1181</v>
      </c>
      <c r="C6120" s="67" t="s">
        <v>45</v>
      </c>
      <c r="D6120" s="68">
        <v>89.99</v>
      </c>
      <c r="E6120" s="3"/>
    </row>
    <row r="6121" spans="1:5">
      <c r="A6121" s="59" t="s">
        <v>1788</v>
      </c>
      <c r="B6121" s="63" t="s">
        <v>1182</v>
      </c>
      <c r="C6121" s="64" t="s">
        <v>45</v>
      </c>
      <c r="D6121" s="65">
        <v>100</v>
      </c>
      <c r="E6121" s="3"/>
    </row>
    <row r="6122" spans="1:5">
      <c r="A6122" s="89" t="s">
        <v>1789</v>
      </c>
      <c r="B6122" s="66" t="s">
        <v>1183</v>
      </c>
      <c r="C6122" s="67" t="s">
        <v>45</v>
      </c>
      <c r="D6122" s="68">
        <v>79.989999999999995</v>
      </c>
      <c r="E6122" s="3"/>
    </row>
    <row r="6123" spans="1:5">
      <c r="A6123" s="59" t="s">
        <v>1790</v>
      </c>
      <c r="B6123" s="63" t="s">
        <v>1184</v>
      </c>
      <c r="C6123" s="64" t="s">
        <v>45</v>
      </c>
      <c r="D6123" s="65">
        <v>200</v>
      </c>
      <c r="E6123" s="3"/>
    </row>
    <row r="6124" spans="1:5">
      <c r="A6124" s="59" t="s">
        <v>1791</v>
      </c>
      <c r="B6124" s="66" t="s">
        <v>1185</v>
      </c>
      <c r="C6124" s="67" t="s">
        <v>45</v>
      </c>
      <c r="D6124" s="68">
        <v>100</v>
      </c>
      <c r="E6124" s="3"/>
    </row>
    <row r="6125" spans="1:5">
      <c r="A6125" s="59" t="s">
        <v>1792</v>
      </c>
      <c r="B6125" s="63" t="s">
        <v>1186</v>
      </c>
      <c r="C6125" s="64" t="s">
        <v>45</v>
      </c>
      <c r="D6125" s="65">
        <v>75</v>
      </c>
      <c r="E6125" s="3"/>
    </row>
    <row r="6126" spans="1:5">
      <c r="A6126" s="59" t="s">
        <v>1793</v>
      </c>
      <c r="B6126" s="66" t="s">
        <v>1187</v>
      </c>
      <c r="C6126" s="67" t="s">
        <v>45</v>
      </c>
      <c r="D6126" s="68">
        <v>200</v>
      </c>
      <c r="E6126" s="3"/>
    </row>
    <row r="6127" spans="1:5">
      <c r="A6127" s="59" t="s">
        <v>1794</v>
      </c>
      <c r="B6127" s="63" t="s">
        <v>1188</v>
      </c>
      <c r="C6127" s="64" t="s">
        <v>45</v>
      </c>
      <c r="D6127" s="65">
        <v>50</v>
      </c>
      <c r="E6127" s="3"/>
    </row>
    <row r="6128" spans="1:5">
      <c r="A6128" s="59" t="s">
        <v>1795</v>
      </c>
      <c r="B6128" s="66" t="s">
        <v>1189</v>
      </c>
      <c r="C6128" s="67" t="s">
        <v>45</v>
      </c>
      <c r="D6128" s="68">
        <v>109.99</v>
      </c>
      <c r="E6128" s="3"/>
    </row>
    <row r="6129" spans="1:5">
      <c r="A6129" s="59" t="s">
        <v>1796</v>
      </c>
      <c r="B6129" s="66" t="s">
        <v>1190</v>
      </c>
      <c r="C6129" s="67" t="s">
        <v>45</v>
      </c>
      <c r="D6129" s="68">
        <v>100</v>
      </c>
      <c r="E6129" s="3"/>
    </row>
    <row r="6130" spans="1:5">
      <c r="A6130" s="59" t="s">
        <v>1797</v>
      </c>
      <c r="B6130" s="66" t="s">
        <v>1191</v>
      </c>
      <c r="C6130" s="67" t="s">
        <v>45</v>
      </c>
      <c r="D6130" s="68">
        <v>89.99</v>
      </c>
      <c r="E6130" s="3"/>
    </row>
    <row r="6131" spans="1:5">
      <c r="A6131" s="59" t="s">
        <v>1798</v>
      </c>
      <c r="B6131" s="63" t="s">
        <v>1192</v>
      </c>
      <c r="C6131" s="64" t="s">
        <v>45</v>
      </c>
      <c r="D6131" s="65">
        <v>89.99</v>
      </c>
      <c r="E6131" s="3"/>
    </row>
    <row r="6132" spans="1:5">
      <c r="A6132" s="59" t="s">
        <v>1799</v>
      </c>
      <c r="B6132" s="63" t="s">
        <v>1193</v>
      </c>
      <c r="C6132" s="64" t="s">
        <v>45</v>
      </c>
      <c r="D6132" s="65">
        <v>250</v>
      </c>
      <c r="E6132" s="3"/>
    </row>
    <row r="6133" spans="1:5">
      <c r="A6133" s="59" t="s">
        <v>1800</v>
      </c>
      <c r="B6133" s="66" t="s">
        <v>1194</v>
      </c>
      <c r="C6133" s="67" t="s">
        <v>45</v>
      </c>
      <c r="D6133" s="68">
        <v>71.459999999999994</v>
      </c>
      <c r="E6133" s="3"/>
    </row>
    <row r="6134" spans="1:5">
      <c r="A6134" s="59" t="s">
        <v>1801</v>
      </c>
      <c r="B6134" s="63" t="s">
        <v>1195</v>
      </c>
      <c r="C6134" s="64" t="s">
        <v>45</v>
      </c>
      <c r="D6134" s="65">
        <v>71.459999999999994</v>
      </c>
      <c r="E6134" s="3"/>
    </row>
    <row r="6135" spans="1:5">
      <c r="A6135" s="59" t="s">
        <v>1802</v>
      </c>
      <c r="B6135" s="66" t="s">
        <v>1196</v>
      </c>
      <c r="C6135" s="67" t="s">
        <v>45</v>
      </c>
      <c r="D6135" s="68">
        <v>71.459999999999994</v>
      </c>
      <c r="E6135" s="3"/>
    </row>
    <row r="6136" spans="1:5" ht="30">
      <c r="A6136" s="59">
        <v>95967</v>
      </c>
      <c r="B6136" s="63" t="s">
        <v>5832</v>
      </c>
      <c r="C6136" s="64" t="s">
        <v>17</v>
      </c>
      <c r="D6136" s="65">
        <v>112.26</v>
      </c>
      <c r="E6136" s="3"/>
    </row>
    <row r="6137" spans="1:5">
      <c r="A6137" s="59">
        <v>72733</v>
      </c>
      <c r="B6137" s="66" t="s">
        <v>5833</v>
      </c>
      <c r="C6137" s="67" t="s">
        <v>45</v>
      </c>
      <c r="D6137" s="68">
        <v>655.27</v>
      </c>
      <c r="E6137" s="3"/>
    </row>
    <row r="6138" spans="1:5">
      <c r="A6138" s="59">
        <v>72871</v>
      </c>
      <c r="B6138" s="63" t="s">
        <v>1197</v>
      </c>
      <c r="C6138" s="64" t="s">
        <v>45</v>
      </c>
      <c r="D6138" s="65">
        <v>290.81</v>
      </c>
      <c r="E6138" s="3"/>
    </row>
    <row r="6139" spans="1:5">
      <c r="A6139" s="89">
        <v>72872</v>
      </c>
      <c r="B6139" s="66" t="s">
        <v>5834</v>
      </c>
      <c r="C6139" s="67" t="s">
        <v>45</v>
      </c>
      <c r="D6139" s="68">
        <v>473.04</v>
      </c>
      <c r="E6139" s="3"/>
    </row>
    <row r="6140" spans="1:5">
      <c r="A6140" s="59">
        <v>73610</v>
      </c>
      <c r="B6140" s="63" t="s">
        <v>1198</v>
      </c>
      <c r="C6140" s="64" t="s">
        <v>30</v>
      </c>
      <c r="D6140" s="65">
        <v>0.85</v>
      </c>
      <c r="E6140" s="3"/>
    </row>
    <row r="6141" spans="1:5">
      <c r="A6141" s="59">
        <v>73679</v>
      </c>
      <c r="B6141" s="66" t="s">
        <v>1199</v>
      </c>
      <c r="C6141" s="67" t="s">
        <v>30</v>
      </c>
      <c r="D6141" s="68">
        <v>1.91</v>
      </c>
      <c r="E6141" s="3"/>
    </row>
    <row r="6142" spans="1:5">
      <c r="A6142" s="59">
        <v>73686</v>
      </c>
      <c r="B6142" s="63" t="s">
        <v>5835</v>
      </c>
      <c r="C6142" s="64" t="s">
        <v>79</v>
      </c>
      <c r="D6142" s="65">
        <v>18.77</v>
      </c>
      <c r="E6142" s="3"/>
    </row>
    <row r="6143" spans="1:5" ht="30">
      <c r="A6143" s="59" t="s">
        <v>1803</v>
      </c>
      <c r="B6143" s="66" t="s">
        <v>5836</v>
      </c>
      <c r="C6143" s="67" t="s">
        <v>79</v>
      </c>
      <c r="D6143" s="68">
        <v>12.12</v>
      </c>
      <c r="E6143" s="3"/>
    </row>
    <row r="6144" spans="1:5" ht="30">
      <c r="A6144" s="59" t="s">
        <v>1804</v>
      </c>
      <c r="B6144" s="63" t="s">
        <v>5837</v>
      </c>
      <c r="C6144" s="64" t="s">
        <v>79</v>
      </c>
      <c r="D6144" s="65">
        <v>4.32</v>
      </c>
      <c r="E6144" s="3"/>
    </row>
    <row r="6145" spans="1:5" ht="30">
      <c r="A6145" s="59" t="s">
        <v>1805</v>
      </c>
      <c r="B6145" s="66" t="s">
        <v>5838</v>
      </c>
      <c r="C6145" s="67" t="s">
        <v>79</v>
      </c>
      <c r="D6145" s="68">
        <v>5.72</v>
      </c>
      <c r="E6145" s="3"/>
    </row>
    <row r="6146" spans="1:5">
      <c r="A6146" s="59">
        <v>85323</v>
      </c>
      <c r="B6146" s="63" t="s">
        <v>5839</v>
      </c>
      <c r="C6146" s="64" t="s">
        <v>30</v>
      </c>
      <c r="D6146" s="65">
        <v>1.32</v>
      </c>
      <c r="E6146" s="3"/>
    </row>
    <row r="6147" spans="1:5" ht="30">
      <c r="A6147" s="59" t="s">
        <v>1806</v>
      </c>
      <c r="B6147" s="66" t="s">
        <v>5840</v>
      </c>
      <c r="C6147" s="67" t="s">
        <v>30</v>
      </c>
      <c r="D6147" s="68">
        <v>1.37</v>
      </c>
      <c r="E6147" s="3"/>
    </row>
    <row r="6148" spans="1:5">
      <c r="A6148" s="59">
        <v>78472</v>
      </c>
      <c r="B6148" s="63" t="s">
        <v>5841</v>
      </c>
      <c r="C6148" s="64" t="s">
        <v>79</v>
      </c>
      <c r="D6148" s="65">
        <v>0.32</v>
      </c>
      <c r="E6148" s="3"/>
    </row>
    <row r="6149" spans="1:5">
      <c r="A6149" s="59">
        <v>93588</v>
      </c>
      <c r="B6149" s="66" t="s">
        <v>5842</v>
      </c>
      <c r="C6149" s="67" t="s">
        <v>864</v>
      </c>
      <c r="D6149" s="68">
        <v>1.5</v>
      </c>
      <c r="E6149" s="3"/>
    </row>
    <row r="6150" spans="1:5" ht="30">
      <c r="A6150" s="59">
        <v>93589</v>
      </c>
      <c r="B6150" s="63" t="s">
        <v>5843</v>
      </c>
      <c r="C6150" s="64" t="s">
        <v>864</v>
      </c>
      <c r="D6150" s="65">
        <v>1.1399999999999999</v>
      </c>
      <c r="E6150" s="3"/>
    </row>
    <row r="6151" spans="1:5" ht="30">
      <c r="A6151" s="59">
        <v>93590</v>
      </c>
      <c r="B6151" s="66" t="s">
        <v>5844</v>
      </c>
      <c r="C6151" s="67" t="s">
        <v>864</v>
      </c>
      <c r="D6151" s="68">
        <v>0.76</v>
      </c>
      <c r="E6151" s="3"/>
    </row>
    <row r="6152" spans="1:5">
      <c r="A6152" s="59">
        <v>93591</v>
      </c>
      <c r="B6152" s="63" t="s">
        <v>5845</v>
      </c>
      <c r="C6152" s="64" t="s">
        <v>864</v>
      </c>
      <c r="D6152" s="65">
        <v>1.27</v>
      </c>
      <c r="E6152" s="3"/>
    </row>
    <row r="6153" spans="1:5" ht="30">
      <c r="A6153" s="59">
        <v>93592</v>
      </c>
      <c r="B6153" s="66" t="s">
        <v>5846</v>
      </c>
      <c r="C6153" s="67" t="s">
        <v>864</v>
      </c>
      <c r="D6153" s="68">
        <v>0.98</v>
      </c>
      <c r="E6153" s="3"/>
    </row>
    <row r="6154" spans="1:5" ht="30">
      <c r="A6154" s="59">
        <v>93593</v>
      </c>
      <c r="B6154" s="63" t="s">
        <v>5847</v>
      </c>
      <c r="C6154" s="64" t="s">
        <v>864</v>
      </c>
      <c r="D6154" s="65">
        <v>0.64</v>
      </c>
      <c r="E6154" s="3"/>
    </row>
    <row r="6155" spans="1:5">
      <c r="A6155" s="89">
        <v>93594</v>
      </c>
      <c r="B6155" s="66" t="s">
        <v>6779</v>
      </c>
      <c r="C6155" s="67" t="s">
        <v>859</v>
      </c>
      <c r="D6155" s="68">
        <v>0.99</v>
      </c>
      <c r="E6155" s="3"/>
    </row>
    <row r="6156" spans="1:5">
      <c r="A6156" s="89">
        <v>93595</v>
      </c>
      <c r="B6156" s="63" t="s">
        <v>6780</v>
      </c>
      <c r="C6156" s="64" t="s">
        <v>859</v>
      </c>
      <c r="D6156" s="65">
        <v>0.76</v>
      </c>
      <c r="E6156" s="3"/>
    </row>
    <row r="6157" spans="1:5" ht="30">
      <c r="A6157" s="59">
        <v>93596</v>
      </c>
      <c r="B6157" s="63" t="s">
        <v>6781</v>
      </c>
      <c r="C6157" s="64" t="s">
        <v>859</v>
      </c>
      <c r="D6157" s="65">
        <v>0.5</v>
      </c>
      <c r="E6157" s="3"/>
    </row>
    <row r="6158" spans="1:5">
      <c r="A6158" s="59">
        <v>93597</v>
      </c>
      <c r="B6158" s="66" t="s">
        <v>6782</v>
      </c>
      <c r="C6158" s="67" t="s">
        <v>859</v>
      </c>
      <c r="D6158" s="68">
        <v>0.84</v>
      </c>
      <c r="E6158" s="3"/>
    </row>
    <row r="6159" spans="1:5">
      <c r="A6159" s="59">
        <v>93598</v>
      </c>
      <c r="B6159" s="63" t="s">
        <v>6783</v>
      </c>
      <c r="C6159" s="64" t="s">
        <v>859</v>
      </c>
      <c r="D6159" s="65">
        <v>0.64</v>
      </c>
      <c r="E6159" s="3"/>
    </row>
    <row r="6160" spans="1:5" ht="30">
      <c r="A6160" s="59">
        <v>93599</v>
      </c>
      <c r="B6160" s="66" t="s">
        <v>6784</v>
      </c>
      <c r="C6160" s="67" t="s">
        <v>859</v>
      </c>
      <c r="D6160" s="68">
        <v>0.42</v>
      </c>
      <c r="E6160" s="3"/>
    </row>
    <row r="6161" spans="1:5">
      <c r="A6161" s="59">
        <v>95425</v>
      </c>
      <c r="B6161" s="63" t="s">
        <v>5848</v>
      </c>
      <c r="C6161" s="64" t="s">
        <v>864</v>
      </c>
      <c r="D6161" s="65">
        <v>1.1000000000000001</v>
      </c>
      <c r="E6161" s="3"/>
    </row>
    <row r="6162" spans="1:5" ht="30">
      <c r="A6162" s="59">
        <v>95426</v>
      </c>
      <c r="B6162" s="66" t="s">
        <v>5849</v>
      </c>
      <c r="C6162" s="67" t="s">
        <v>864</v>
      </c>
      <c r="D6162" s="68">
        <v>0.84</v>
      </c>
      <c r="E6162" s="3"/>
    </row>
    <row r="6163" spans="1:5" ht="30">
      <c r="A6163" s="59">
        <v>95427</v>
      </c>
      <c r="B6163" s="66" t="s">
        <v>5850</v>
      </c>
      <c r="C6163" s="67" t="s">
        <v>864</v>
      </c>
      <c r="D6163" s="68">
        <v>0.56000000000000005</v>
      </c>
      <c r="E6163" s="3"/>
    </row>
    <row r="6164" spans="1:5">
      <c r="A6164" s="59">
        <v>95428</v>
      </c>
      <c r="B6164" s="63" t="s">
        <v>6785</v>
      </c>
      <c r="C6164" s="64" t="s">
        <v>859</v>
      </c>
      <c r="D6164" s="65">
        <v>0.74</v>
      </c>
      <c r="E6164" s="3"/>
    </row>
    <row r="6165" spans="1:5">
      <c r="A6165" s="59">
        <v>95429</v>
      </c>
      <c r="B6165" s="63" t="s">
        <v>6786</v>
      </c>
      <c r="C6165" s="64" t="s">
        <v>859</v>
      </c>
      <c r="D6165" s="65">
        <v>0.56000000000000005</v>
      </c>
      <c r="E6165" s="3"/>
    </row>
    <row r="6166" spans="1:5" ht="30">
      <c r="A6166" s="59">
        <v>95430</v>
      </c>
      <c r="B6166" s="66" t="s">
        <v>6787</v>
      </c>
      <c r="C6166" s="67" t="s">
        <v>859</v>
      </c>
      <c r="D6166" s="68">
        <v>0.37</v>
      </c>
      <c r="E6166" s="3"/>
    </row>
    <row r="6167" spans="1:5" ht="30">
      <c r="A6167" s="59">
        <v>95875</v>
      </c>
      <c r="B6167" s="66" t="s">
        <v>5851</v>
      </c>
      <c r="C6167" s="67" t="s">
        <v>864</v>
      </c>
      <c r="D6167" s="68">
        <v>1.07</v>
      </c>
      <c r="E6167" s="3"/>
    </row>
    <row r="6168" spans="1:5" ht="30">
      <c r="A6168" s="59">
        <v>95876</v>
      </c>
      <c r="B6168" s="63" t="s">
        <v>5852</v>
      </c>
      <c r="C6168" s="64" t="s">
        <v>864</v>
      </c>
      <c r="D6168" s="65">
        <v>0.92</v>
      </c>
      <c r="E6168" s="3"/>
    </row>
    <row r="6169" spans="1:5" ht="30">
      <c r="A6169" s="59">
        <v>95877</v>
      </c>
      <c r="B6169" s="63" t="s">
        <v>5853</v>
      </c>
      <c r="C6169" s="64" t="s">
        <v>864</v>
      </c>
      <c r="D6169" s="65">
        <v>0.79</v>
      </c>
      <c r="E6169" s="3"/>
    </row>
    <row r="6170" spans="1:5" ht="30">
      <c r="A6170" s="59">
        <v>95878</v>
      </c>
      <c r="B6170" s="66" t="s">
        <v>6788</v>
      </c>
      <c r="C6170" s="67" t="s">
        <v>859</v>
      </c>
      <c r="D6170" s="68">
        <v>0.71</v>
      </c>
      <c r="E6170" s="3"/>
    </row>
    <row r="6171" spans="1:5" ht="30">
      <c r="A6171" s="59">
        <v>95879</v>
      </c>
      <c r="B6171" s="66" t="s">
        <v>6789</v>
      </c>
      <c r="C6171" s="67" t="s">
        <v>859</v>
      </c>
      <c r="D6171" s="68">
        <v>0.6</v>
      </c>
      <c r="E6171" s="3"/>
    </row>
    <row r="6172" spans="1:5" ht="30">
      <c r="A6172" s="59">
        <v>95880</v>
      </c>
      <c r="B6172" s="63" t="s">
        <v>6790</v>
      </c>
      <c r="C6172" s="64" t="s">
        <v>859</v>
      </c>
      <c r="D6172" s="65">
        <v>0.53</v>
      </c>
      <c r="E6172" s="3"/>
    </row>
    <row r="6173" spans="1:5" ht="30">
      <c r="A6173" s="59">
        <v>93176</v>
      </c>
      <c r="B6173" s="63" t="s">
        <v>5854</v>
      </c>
      <c r="C6173" s="64" t="s">
        <v>859</v>
      </c>
      <c r="D6173" s="65">
        <v>0.42</v>
      </c>
      <c r="E6173" s="3"/>
    </row>
    <row r="6174" spans="1:5" ht="30">
      <c r="A6174" s="59">
        <v>93177</v>
      </c>
      <c r="B6174" s="66" t="s">
        <v>5855</v>
      </c>
      <c r="C6174" s="67" t="s">
        <v>859</v>
      </c>
      <c r="D6174" s="68">
        <v>1.51</v>
      </c>
      <c r="E6174" s="3"/>
    </row>
    <row r="6175" spans="1:5" ht="30">
      <c r="A6175" s="59">
        <v>93178</v>
      </c>
      <c r="B6175" s="66" t="s">
        <v>5856</v>
      </c>
      <c r="C6175" s="67" t="s">
        <v>859</v>
      </c>
      <c r="D6175" s="68">
        <v>0.49</v>
      </c>
      <c r="E6175" s="3"/>
    </row>
    <row r="6176" spans="1:5" ht="30">
      <c r="A6176" s="59">
        <v>93179</v>
      </c>
      <c r="B6176" s="66" t="s">
        <v>5857</v>
      </c>
      <c r="C6176" s="67" t="s">
        <v>859</v>
      </c>
      <c r="D6176" s="68">
        <v>1.67</v>
      </c>
      <c r="E6176" s="3"/>
    </row>
    <row r="6177" spans="1:5" ht="30">
      <c r="A6177" s="59" t="s">
        <v>1807</v>
      </c>
      <c r="B6177" s="63" t="s">
        <v>5858</v>
      </c>
      <c r="C6177" s="64" t="s">
        <v>30</v>
      </c>
      <c r="D6177" s="65">
        <v>26.69</v>
      </c>
      <c r="E6177" s="3"/>
    </row>
    <row r="6178" spans="1:5" ht="30">
      <c r="A6178" s="59" t="s">
        <v>1808</v>
      </c>
      <c r="B6178" s="66" t="s">
        <v>1200</v>
      </c>
      <c r="C6178" s="67" t="s">
        <v>30</v>
      </c>
      <c r="D6178" s="68">
        <v>26.69</v>
      </c>
      <c r="E6178" s="3"/>
    </row>
    <row r="6179" spans="1:5" ht="30">
      <c r="A6179" s="59" t="s">
        <v>1809</v>
      </c>
      <c r="B6179" s="66" t="s">
        <v>1201</v>
      </c>
      <c r="C6179" s="67" t="s">
        <v>30</v>
      </c>
      <c r="D6179" s="68">
        <v>43.49</v>
      </c>
      <c r="E6179" s="3"/>
    </row>
    <row r="6180" spans="1:5" ht="30">
      <c r="A6180" s="59" t="s">
        <v>1810</v>
      </c>
      <c r="B6180" s="63" t="s">
        <v>12398</v>
      </c>
      <c r="C6180" s="64" t="s">
        <v>30</v>
      </c>
      <c r="D6180" s="65">
        <v>18.12</v>
      </c>
      <c r="E6180" s="3"/>
    </row>
    <row r="6181" spans="1:5" ht="30">
      <c r="A6181" s="59" t="s">
        <v>1811</v>
      </c>
      <c r="B6181" s="66" t="s">
        <v>5859</v>
      </c>
      <c r="C6181" s="67" t="s">
        <v>30</v>
      </c>
      <c r="D6181" s="68">
        <v>29.2</v>
      </c>
      <c r="E6181" s="3"/>
    </row>
    <row r="6182" spans="1:5" ht="30">
      <c r="A6182" s="59" t="s">
        <v>1812</v>
      </c>
      <c r="B6182" s="63" t="s">
        <v>5860</v>
      </c>
      <c r="C6182" s="64" t="s">
        <v>30</v>
      </c>
      <c r="D6182" s="65">
        <v>53.1</v>
      </c>
      <c r="E6182" s="3"/>
    </row>
    <row r="6183" spans="1:5" ht="30">
      <c r="A6183" s="59" t="s">
        <v>1813</v>
      </c>
      <c r="B6183" s="66" t="s">
        <v>5861</v>
      </c>
      <c r="C6183" s="67" t="s">
        <v>30</v>
      </c>
      <c r="D6183" s="68">
        <v>52.12</v>
      </c>
      <c r="E6183" s="3"/>
    </row>
    <row r="6184" spans="1:5" ht="30">
      <c r="A6184" s="59" t="s">
        <v>1814</v>
      </c>
      <c r="B6184" s="63" t="s">
        <v>5862</v>
      </c>
      <c r="C6184" s="64" t="s">
        <v>30</v>
      </c>
      <c r="D6184" s="65">
        <v>50.06</v>
      </c>
      <c r="E6184" s="3"/>
    </row>
    <row r="6185" spans="1:5">
      <c r="A6185" s="59">
        <v>85171</v>
      </c>
      <c r="B6185" s="66" t="s">
        <v>5863</v>
      </c>
      <c r="C6185" s="67" t="s">
        <v>30</v>
      </c>
      <c r="D6185" s="68">
        <v>3.55</v>
      </c>
      <c r="E6185" s="3"/>
    </row>
    <row r="6186" spans="1:5" ht="30">
      <c r="A6186" s="59" t="s">
        <v>1815</v>
      </c>
      <c r="B6186" s="63" t="s">
        <v>5864</v>
      </c>
      <c r="C6186" s="64" t="s">
        <v>79</v>
      </c>
      <c r="D6186" s="65">
        <v>183.64</v>
      </c>
      <c r="E6186" s="3"/>
    </row>
    <row r="6187" spans="1:5" ht="30">
      <c r="A6187" s="59" t="s">
        <v>1816</v>
      </c>
      <c r="B6187" s="66" t="s">
        <v>5865</v>
      </c>
      <c r="C6187" s="67" t="s">
        <v>79</v>
      </c>
      <c r="D6187" s="68">
        <v>108.13</v>
      </c>
      <c r="E6187" s="3"/>
    </row>
    <row r="6188" spans="1:5">
      <c r="A6188" s="59" t="s">
        <v>1817</v>
      </c>
      <c r="B6188" s="63" t="s">
        <v>1202</v>
      </c>
      <c r="C6188" s="64" t="s">
        <v>45</v>
      </c>
      <c r="D6188" s="65">
        <v>98.2</v>
      </c>
      <c r="E6188" s="3"/>
    </row>
    <row r="6189" spans="1:5">
      <c r="A6189" s="59">
        <v>98509</v>
      </c>
      <c r="B6189" s="66" t="s">
        <v>6791</v>
      </c>
      <c r="C6189" s="67" t="s">
        <v>45</v>
      </c>
      <c r="D6189" s="68">
        <v>25.66</v>
      </c>
      <c r="E6189" s="3"/>
    </row>
    <row r="6190" spans="1:5">
      <c r="A6190" s="59">
        <v>98510</v>
      </c>
      <c r="B6190" s="63" t="s">
        <v>6792</v>
      </c>
      <c r="C6190" s="64" t="s">
        <v>45</v>
      </c>
      <c r="D6190" s="65">
        <v>42.44</v>
      </c>
      <c r="E6190" s="3"/>
    </row>
    <row r="6191" spans="1:5">
      <c r="A6191" s="59">
        <v>98511</v>
      </c>
      <c r="B6191" s="66" t="s">
        <v>6793</v>
      </c>
      <c r="C6191" s="67" t="s">
        <v>45</v>
      </c>
      <c r="D6191" s="68">
        <v>78.34</v>
      </c>
      <c r="E6191" s="3"/>
    </row>
    <row r="6192" spans="1:5">
      <c r="A6192" s="59">
        <v>98516</v>
      </c>
      <c r="B6192" s="63" t="s">
        <v>6794</v>
      </c>
      <c r="C6192" s="64" t="s">
        <v>45</v>
      </c>
      <c r="D6192" s="65">
        <v>210.42</v>
      </c>
      <c r="E6192" s="3"/>
    </row>
    <row r="6193" spans="1:5">
      <c r="A6193" s="59">
        <v>98519</v>
      </c>
      <c r="B6193" s="66" t="s">
        <v>6795</v>
      </c>
      <c r="C6193" s="67" t="s">
        <v>79</v>
      </c>
      <c r="D6193" s="68">
        <v>1.47</v>
      </c>
      <c r="E6193" s="3"/>
    </row>
    <row r="6194" spans="1:5">
      <c r="A6194" s="59">
        <v>98520</v>
      </c>
      <c r="B6194" s="63" t="s">
        <v>6796</v>
      </c>
      <c r="C6194" s="64" t="s">
        <v>79</v>
      </c>
      <c r="D6194" s="65">
        <v>3.53</v>
      </c>
      <c r="E6194" s="3"/>
    </row>
    <row r="6195" spans="1:5">
      <c r="A6195" s="59">
        <v>98521</v>
      </c>
      <c r="B6195" s="66" t="s">
        <v>6797</v>
      </c>
      <c r="C6195" s="67" t="s">
        <v>79</v>
      </c>
      <c r="D6195" s="68">
        <v>0.26</v>
      </c>
      <c r="E6195" s="3"/>
    </row>
    <row r="6196" spans="1:5">
      <c r="A6196" s="59">
        <v>98522</v>
      </c>
      <c r="B6196" s="63" t="s">
        <v>6798</v>
      </c>
      <c r="C6196" s="64" t="s">
        <v>30</v>
      </c>
      <c r="D6196" s="65">
        <v>111.87</v>
      </c>
      <c r="E6196" s="3"/>
    </row>
    <row r="6197" spans="1:5">
      <c r="A6197" s="59">
        <v>98524</v>
      </c>
      <c r="B6197" s="66" t="s">
        <v>6799</v>
      </c>
      <c r="C6197" s="67" t="s">
        <v>79</v>
      </c>
      <c r="D6197" s="68">
        <v>2.44</v>
      </c>
      <c r="E6197" s="3"/>
    </row>
    <row r="6198" spans="1:5">
      <c r="A6198" s="59">
        <v>85179</v>
      </c>
      <c r="B6198" s="63" t="s">
        <v>1203</v>
      </c>
      <c r="C6198" s="64" t="s">
        <v>79</v>
      </c>
      <c r="D6198" s="65">
        <v>12.67</v>
      </c>
      <c r="E6198" s="3"/>
    </row>
    <row r="6199" spans="1:5">
      <c r="A6199" s="59">
        <v>85180</v>
      </c>
      <c r="B6199" s="66" t="s">
        <v>1204</v>
      </c>
      <c r="C6199" s="67" t="s">
        <v>79</v>
      </c>
      <c r="D6199" s="68">
        <v>12.67</v>
      </c>
      <c r="E6199" s="3"/>
    </row>
    <row r="6200" spans="1:5">
      <c r="A6200" s="59">
        <v>98503</v>
      </c>
      <c r="B6200" s="63" t="s">
        <v>6800</v>
      </c>
      <c r="C6200" s="64" t="s">
        <v>79</v>
      </c>
      <c r="D6200" s="65">
        <v>12.65</v>
      </c>
      <c r="E6200" s="3"/>
    </row>
    <row r="6201" spans="1:5">
      <c r="A6201" s="59">
        <v>98504</v>
      </c>
      <c r="B6201" s="66" t="s">
        <v>6801</v>
      </c>
      <c r="C6201" s="67" t="s">
        <v>79</v>
      </c>
      <c r="D6201" s="68">
        <v>7.67</v>
      </c>
      <c r="E6201" s="3"/>
    </row>
    <row r="6202" spans="1:5">
      <c r="A6202" s="59">
        <v>98505</v>
      </c>
      <c r="B6202" s="63" t="s">
        <v>6802</v>
      </c>
      <c r="C6202" s="64" t="s">
        <v>79</v>
      </c>
      <c r="D6202" s="65">
        <v>37.35</v>
      </c>
      <c r="E6202" s="3"/>
    </row>
    <row r="6203" spans="1:5">
      <c r="A6203" s="59">
        <v>85184</v>
      </c>
      <c r="B6203" s="66" t="s">
        <v>1205</v>
      </c>
      <c r="C6203" s="67" t="s">
        <v>79</v>
      </c>
      <c r="D6203" s="68">
        <v>3.65</v>
      </c>
      <c r="E6203" s="3"/>
    </row>
    <row r="6204" spans="1:5">
      <c r="A6204" s="59">
        <v>85185</v>
      </c>
      <c r="B6204" s="63" t="s">
        <v>1206</v>
      </c>
      <c r="C6204" s="64" t="s">
        <v>79</v>
      </c>
      <c r="D6204" s="65">
        <v>4.8499999999999996</v>
      </c>
      <c r="E6204" s="3"/>
    </row>
    <row r="6205" spans="1:5" ht="30">
      <c r="A6205" s="59">
        <v>98525</v>
      </c>
      <c r="B6205" s="66" t="s">
        <v>6803</v>
      </c>
      <c r="C6205" s="67" t="s">
        <v>79</v>
      </c>
      <c r="D6205" s="68">
        <v>0.24</v>
      </c>
      <c r="E6205" s="3"/>
    </row>
    <row r="6206" spans="1:5" ht="30">
      <c r="A6206" s="59">
        <v>98526</v>
      </c>
      <c r="B6206" s="63" t="s">
        <v>6804</v>
      </c>
      <c r="C6206" s="64" t="s">
        <v>45</v>
      </c>
      <c r="D6206" s="65">
        <v>54.2</v>
      </c>
      <c r="E6206" s="3"/>
    </row>
    <row r="6207" spans="1:5" ht="30">
      <c r="A6207" s="59">
        <v>98527</v>
      </c>
      <c r="B6207" s="66" t="s">
        <v>6805</v>
      </c>
      <c r="C6207" s="67" t="s">
        <v>45</v>
      </c>
      <c r="D6207" s="68">
        <v>116.69</v>
      </c>
      <c r="E6207" s="3"/>
    </row>
    <row r="6208" spans="1:5">
      <c r="A6208" s="59">
        <v>98528</v>
      </c>
      <c r="B6208" s="63" t="s">
        <v>6806</v>
      </c>
      <c r="C6208" s="64" t="s">
        <v>45</v>
      </c>
      <c r="D6208" s="65">
        <v>170.66</v>
      </c>
      <c r="E6208" s="3"/>
    </row>
    <row r="6209" spans="1:5">
      <c r="A6209" s="59">
        <v>98529</v>
      </c>
      <c r="B6209" s="66" t="s">
        <v>6807</v>
      </c>
      <c r="C6209" s="67" t="s">
        <v>45</v>
      </c>
      <c r="D6209" s="68">
        <v>52.58</v>
      </c>
      <c r="E6209" s="3"/>
    </row>
    <row r="6210" spans="1:5">
      <c r="A6210" s="59">
        <v>98530</v>
      </c>
      <c r="B6210" s="63" t="s">
        <v>6808</v>
      </c>
      <c r="C6210" s="64" t="s">
        <v>45</v>
      </c>
      <c r="D6210" s="65">
        <v>93.66</v>
      </c>
      <c r="E6210" s="3"/>
    </row>
    <row r="6211" spans="1:5">
      <c r="A6211" s="59">
        <v>98531</v>
      </c>
      <c r="B6211" s="66" t="s">
        <v>6809</v>
      </c>
      <c r="C6211" s="67" t="s">
        <v>45</v>
      </c>
      <c r="D6211" s="68">
        <v>193.01</v>
      </c>
      <c r="E6211" s="3"/>
    </row>
    <row r="6212" spans="1:5">
      <c r="A6212" s="59">
        <v>98532</v>
      </c>
      <c r="B6212" s="63" t="s">
        <v>6810</v>
      </c>
      <c r="C6212" s="64" t="s">
        <v>45</v>
      </c>
      <c r="D6212" s="65">
        <v>64.37</v>
      </c>
      <c r="E6212" s="3"/>
    </row>
    <row r="6213" spans="1:5">
      <c r="A6213" s="59">
        <v>98533</v>
      </c>
      <c r="B6213" s="63" t="s">
        <v>6811</v>
      </c>
      <c r="C6213" s="64" t="s">
        <v>45</v>
      </c>
      <c r="D6213" s="65">
        <v>176.8</v>
      </c>
      <c r="E6213" s="3"/>
    </row>
    <row r="6214" spans="1:5">
      <c r="A6214" s="59">
        <v>98534</v>
      </c>
      <c r="B6214" s="63" t="s">
        <v>6812</v>
      </c>
      <c r="C6214" s="64" t="s">
        <v>45</v>
      </c>
      <c r="D6214" s="65">
        <v>452.37</v>
      </c>
      <c r="E6214" s="3"/>
    </row>
    <row r="6215" spans="1:5">
      <c r="A6215" s="59">
        <v>98535</v>
      </c>
      <c r="B6215" s="63" t="s">
        <v>6813</v>
      </c>
      <c r="C6215" s="64" t="s">
        <v>45</v>
      </c>
      <c r="D6215" s="65">
        <v>717.04</v>
      </c>
      <c r="E6215" s="3"/>
    </row>
    <row r="6216" spans="1:5">
      <c r="A6216" s="59">
        <v>88236</v>
      </c>
      <c r="B6216" s="63" t="s">
        <v>1207</v>
      </c>
      <c r="C6216" s="64" t="s">
        <v>17</v>
      </c>
      <c r="D6216" s="65">
        <v>0.42</v>
      </c>
      <c r="E6216" s="3"/>
    </row>
    <row r="6217" spans="1:5">
      <c r="A6217" s="59">
        <v>88237</v>
      </c>
      <c r="B6217" s="63" t="s">
        <v>1208</v>
      </c>
      <c r="C6217" s="64" t="s">
        <v>17</v>
      </c>
      <c r="D6217" s="65">
        <v>0.87</v>
      </c>
      <c r="E6217" s="3"/>
    </row>
    <row r="6218" spans="1:5">
      <c r="A6218" s="59">
        <v>88238</v>
      </c>
      <c r="B6218" s="66" t="s">
        <v>1209</v>
      </c>
      <c r="C6218" s="67" t="s">
        <v>17</v>
      </c>
      <c r="D6218" s="68">
        <v>15.3</v>
      </c>
      <c r="E6218" s="3"/>
    </row>
    <row r="6219" spans="1:5">
      <c r="A6219" s="59">
        <v>88239</v>
      </c>
      <c r="B6219" s="66" t="s">
        <v>1210</v>
      </c>
      <c r="C6219" s="67" t="s">
        <v>17</v>
      </c>
      <c r="D6219" s="68">
        <v>16.739999999999998</v>
      </c>
      <c r="E6219" s="3"/>
    </row>
    <row r="6220" spans="1:5">
      <c r="A6220" s="59">
        <v>88240</v>
      </c>
      <c r="B6220" s="66" t="s">
        <v>1211</v>
      </c>
      <c r="C6220" s="67" t="s">
        <v>17</v>
      </c>
      <c r="D6220" s="68">
        <v>12.67</v>
      </c>
      <c r="E6220" s="3"/>
    </row>
    <row r="6221" spans="1:5">
      <c r="A6221" s="59">
        <v>88241</v>
      </c>
      <c r="B6221" s="66" t="s">
        <v>1212</v>
      </c>
      <c r="C6221" s="67" t="s">
        <v>17</v>
      </c>
      <c r="D6221" s="68">
        <v>15.67</v>
      </c>
      <c r="E6221" s="3"/>
    </row>
    <row r="6222" spans="1:5">
      <c r="A6222" s="59">
        <v>88242</v>
      </c>
      <c r="B6222" s="63" t="s">
        <v>1213</v>
      </c>
      <c r="C6222" s="64" t="s">
        <v>17</v>
      </c>
      <c r="D6222" s="65">
        <v>14.57</v>
      </c>
      <c r="E6222" s="3"/>
    </row>
    <row r="6223" spans="1:5">
      <c r="A6223" s="59">
        <v>88243</v>
      </c>
      <c r="B6223" s="63" t="s">
        <v>1214</v>
      </c>
      <c r="C6223" s="64" t="s">
        <v>17</v>
      </c>
      <c r="D6223" s="65">
        <v>17.55</v>
      </c>
      <c r="E6223" s="3"/>
    </row>
    <row r="6224" spans="1:5">
      <c r="A6224" s="59">
        <v>88245</v>
      </c>
      <c r="B6224" s="63" t="s">
        <v>1215</v>
      </c>
      <c r="C6224" s="64" t="s">
        <v>17</v>
      </c>
      <c r="D6224" s="65">
        <v>20.010000000000002</v>
      </c>
      <c r="E6224" s="3"/>
    </row>
    <row r="6225" spans="1:5">
      <c r="A6225" s="59">
        <v>88246</v>
      </c>
      <c r="B6225" s="63" t="s">
        <v>1216</v>
      </c>
      <c r="C6225" s="64" t="s">
        <v>17</v>
      </c>
      <c r="D6225" s="65">
        <v>16.28</v>
      </c>
      <c r="E6225" s="3"/>
    </row>
    <row r="6226" spans="1:5">
      <c r="A6226" s="59">
        <v>88247</v>
      </c>
      <c r="B6226" s="66" t="s">
        <v>1217</v>
      </c>
      <c r="C6226" s="67" t="s">
        <v>17</v>
      </c>
      <c r="D6226" s="68">
        <v>15.61</v>
      </c>
      <c r="E6226" s="3"/>
    </row>
    <row r="6227" spans="1:5">
      <c r="A6227" s="59">
        <v>88248</v>
      </c>
      <c r="B6227" s="66" t="s">
        <v>5866</v>
      </c>
      <c r="C6227" s="67" t="s">
        <v>17</v>
      </c>
      <c r="D6227" s="68">
        <v>15.53</v>
      </c>
      <c r="E6227" s="3"/>
    </row>
    <row r="6228" spans="1:5">
      <c r="A6228" s="59">
        <v>88249</v>
      </c>
      <c r="B6228" s="66" t="s">
        <v>1218</v>
      </c>
      <c r="C6228" s="67" t="s">
        <v>17</v>
      </c>
      <c r="D6228" s="68">
        <v>28.54</v>
      </c>
      <c r="E6228" s="3"/>
    </row>
    <row r="6229" spans="1:5">
      <c r="A6229" s="59">
        <v>88250</v>
      </c>
      <c r="B6229" s="66" t="s">
        <v>1219</v>
      </c>
      <c r="C6229" s="67" t="s">
        <v>17</v>
      </c>
      <c r="D6229" s="68">
        <v>14.53</v>
      </c>
      <c r="E6229" s="3"/>
    </row>
    <row r="6230" spans="1:5">
      <c r="A6230" s="59">
        <v>88251</v>
      </c>
      <c r="B6230" s="63" t="s">
        <v>1220</v>
      </c>
      <c r="C6230" s="64" t="s">
        <v>17</v>
      </c>
      <c r="D6230" s="65">
        <v>16.079999999999998</v>
      </c>
      <c r="E6230" s="3"/>
    </row>
    <row r="6231" spans="1:5">
      <c r="A6231" s="59">
        <v>88252</v>
      </c>
      <c r="B6231" s="63" t="s">
        <v>1221</v>
      </c>
      <c r="C6231" s="64" t="s">
        <v>17</v>
      </c>
      <c r="D6231" s="65">
        <v>15.3</v>
      </c>
      <c r="E6231" s="3"/>
    </row>
    <row r="6232" spans="1:5">
      <c r="A6232" s="89">
        <v>88253</v>
      </c>
      <c r="B6232" s="63" t="s">
        <v>1222</v>
      </c>
      <c r="C6232" s="64" t="s">
        <v>17</v>
      </c>
      <c r="D6232" s="65">
        <v>10.8</v>
      </c>
      <c r="E6232" s="3"/>
    </row>
    <row r="6233" spans="1:5">
      <c r="A6233" s="59">
        <v>88255</v>
      </c>
      <c r="B6233" s="63" t="s">
        <v>1223</v>
      </c>
      <c r="C6233" s="64" t="s">
        <v>17</v>
      </c>
      <c r="D6233" s="65">
        <v>36.4</v>
      </c>
      <c r="E6233" s="3"/>
    </row>
    <row r="6234" spans="1:5">
      <c r="A6234" s="59">
        <v>88256</v>
      </c>
      <c r="B6234" s="66" t="s">
        <v>1224</v>
      </c>
      <c r="C6234" s="67" t="s">
        <v>17</v>
      </c>
      <c r="D6234" s="68">
        <v>20.05</v>
      </c>
      <c r="E6234" s="3"/>
    </row>
    <row r="6235" spans="1:5">
      <c r="A6235" s="59">
        <v>88257</v>
      </c>
      <c r="B6235" s="66" t="s">
        <v>1225</v>
      </c>
      <c r="C6235" s="67" t="s">
        <v>17</v>
      </c>
      <c r="D6235" s="68">
        <v>15.42</v>
      </c>
      <c r="E6235" s="3"/>
    </row>
    <row r="6236" spans="1:5">
      <c r="A6236" s="89">
        <v>88258</v>
      </c>
      <c r="B6236" s="66" t="s">
        <v>1333</v>
      </c>
      <c r="C6236" s="67" t="s">
        <v>17</v>
      </c>
      <c r="D6236" s="68">
        <v>22.51</v>
      </c>
      <c r="E6236" s="3"/>
    </row>
    <row r="6237" spans="1:5">
      <c r="A6237" s="59">
        <v>88259</v>
      </c>
      <c r="B6237" s="66" t="s">
        <v>1226</v>
      </c>
      <c r="C6237" s="67" t="s">
        <v>17</v>
      </c>
      <c r="D6237" s="68">
        <v>23.45</v>
      </c>
      <c r="E6237" s="3"/>
    </row>
    <row r="6238" spans="1:5">
      <c r="A6238" s="89">
        <v>88260</v>
      </c>
      <c r="B6238" s="63" t="s">
        <v>1227</v>
      </c>
      <c r="C6238" s="64" t="s">
        <v>17</v>
      </c>
      <c r="D6238" s="65">
        <v>18.850000000000001</v>
      </c>
      <c r="E6238" s="3"/>
    </row>
    <row r="6239" spans="1:5">
      <c r="A6239" s="59">
        <v>88261</v>
      </c>
      <c r="B6239" s="63" t="s">
        <v>1228</v>
      </c>
      <c r="C6239" s="64" t="s">
        <v>17</v>
      </c>
      <c r="D6239" s="65">
        <v>20.05</v>
      </c>
      <c r="E6239" s="3"/>
    </row>
    <row r="6240" spans="1:5">
      <c r="A6240" s="59">
        <v>88262</v>
      </c>
      <c r="B6240" s="63" t="s">
        <v>1229</v>
      </c>
      <c r="C6240" s="64" t="s">
        <v>17</v>
      </c>
      <c r="D6240" s="65">
        <v>20.010000000000002</v>
      </c>
      <c r="E6240" s="3"/>
    </row>
    <row r="6241" spans="1:5">
      <c r="A6241" s="59">
        <v>88263</v>
      </c>
      <c r="B6241" s="63" t="s">
        <v>5867</v>
      </c>
      <c r="C6241" s="64" t="s">
        <v>17</v>
      </c>
      <c r="D6241" s="65">
        <v>13.9</v>
      </c>
      <c r="E6241" s="3"/>
    </row>
    <row r="6242" spans="1:5">
      <c r="A6242" s="89">
        <v>88264</v>
      </c>
      <c r="B6242" s="66" t="s">
        <v>1230</v>
      </c>
      <c r="C6242" s="67" t="s">
        <v>17</v>
      </c>
      <c r="D6242" s="68">
        <v>20.329999999999998</v>
      </c>
      <c r="E6242" s="3"/>
    </row>
    <row r="6243" spans="1:5">
      <c r="A6243" s="59">
        <v>88265</v>
      </c>
      <c r="B6243" s="66" t="s">
        <v>1231</v>
      </c>
      <c r="C6243" s="67" t="s">
        <v>17</v>
      </c>
      <c r="D6243" s="68">
        <v>20.329999999999998</v>
      </c>
      <c r="E6243" s="3"/>
    </row>
    <row r="6244" spans="1:5">
      <c r="A6244" s="89">
        <v>88266</v>
      </c>
      <c r="B6244" s="66" t="s">
        <v>1232</v>
      </c>
      <c r="C6244" s="67" t="s">
        <v>17</v>
      </c>
      <c r="D6244" s="68">
        <v>27.74</v>
      </c>
      <c r="E6244" s="3"/>
    </row>
    <row r="6245" spans="1:5">
      <c r="A6245" s="59">
        <v>88267</v>
      </c>
      <c r="B6245" s="66" t="s">
        <v>1233</v>
      </c>
      <c r="C6245" s="67" t="s">
        <v>17</v>
      </c>
      <c r="D6245" s="68">
        <v>20.09</v>
      </c>
      <c r="E6245" s="3"/>
    </row>
    <row r="6246" spans="1:5">
      <c r="A6246" s="59">
        <v>88268</v>
      </c>
      <c r="B6246" s="66" t="s">
        <v>1234</v>
      </c>
      <c r="C6246" s="67" t="s">
        <v>17</v>
      </c>
      <c r="D6246" s="68">
        <v>20.77</v>
      </c>
      <c r="E6246" s="3"/>
    </row>
    <row r="6247" spans="1:5">
      <c r="A6247" s="59">
        <v>88269</v>
      </c>
      <c r="B6247" s="63" t="s">
        <v>1235</v>
      </c>
      <c r="C6247" s="64" t="s">
        <v>17</v>
      </c>
      <c r="D6247" s="65">
        <v>20.010000000000002</v>
      </c>
      <c r="E6247" s="3"/>
    </row>
    <row r="6248" spans="1:5">
      <c r="A6248" s="89">
        <v>88270</v>
      </c>
      <c r="B6248" s="66" t="s">
        <v>1236</v>
      </c>
      <c r="C6248" s="67" t="s">
        <v>17</v>
      </c>
      <c r="D6248" s="68">
        <v>20.13</v>
      </c>
      <c r="E6248" s="3"/>
    </row>
    <row r="6249" spans="1:5">
      <c r="A6249" s="59">
        <v>88272</v>
      </c>
      <c r="B6249" s="70" t="s">
        <v>1237</v>
      </c>
      <c r="C6249" s="71" t="s">
        <v>17</v>
      </c>
      <c r="D6249" s="14">
        <v>19.55</v>
      </c>
    </row>
    <row r="6250" spans="1:5">
      <c r="A6250" s="59">
        <v>88273</v>
      </c>
      <c r="B6250" s="70" t="s">
        <v>1238</v>
      </c>
      <c r="C6250" s="71" t="s">
        <v>17</v>
      </c>
      <c r="D6250" s="14">
        <v>20.37</v>
      </c>
    </row>
    <row r="6251" spans="1:5">
      <c r="A6251" s="59">
        <v>88274</v>
      </c>
      <c r="B6251" s="63" t="s">
        <v>1239</v>
      </c>
      <c r="C6251" s="64" t="s">
        <v>17</v>
      </c>
      <c r="D6251" s="65">
        <v>16.61</v>
      </c>
      <c r="E6251" s="3"/>
    </row>
    <row r="6252" spans="1:5">
      <c r="A6252" s="59">
        <v>88275</v>
      </c>
      <c r="B6252" s="66" t="s">
        <v>1240</v>
      </c>
      <c r="C6252" s="67" t="s">
        <v>17</v>
      </c>
      <c r="D6252" s="68">
        <v>22.01</v>
      </c>
      <c r="E6252" s="3"/>
    </row>
    <row r="6253" spans="1:5">
      <c r="A6253" s="59">
        <v>88277</v>
      </c>
      <c r="B6253" s="66" t="s">
        <v>1241</v>
      </c>
      <c r="C6253" s="67" t="s">
        <v>17</v>
      </c>
      <c r="D6253" s="68">
        <v>16.46</v>
      </c>
      <c r="E6253" s="3"/>
    </row>
    <row r="6254" spans="1:5">
      <c r="A6254" s="59">
        <v>88278</v>
      </c>
      <c r="B6254" s="63" t="s">
        <v>1242</v>
      </c>
      <c r="C6254" s="64" t="s">
        <v>17</v>
      </c>
      <c r="D6254" s="65">
        <v>15.89</v>
      </c>
      <c r="E6254" s="3"/>
    </row>
    <row r="6255" spans="1:5">
      <c r="A6255" s="59">
        <v>88279</v>
      </c>
      <c r="B6255" s="63" t="s">
        <v>1243</v>
      </c>
      <c r="C6255" s="64" t="s">
        <v>17</v>
      </c>
      <c r="D6255" s="65">
        <v>21.08</v>
      </c>
      <c r="E6255" s="3"/>
    </row>
    <row r="6256" spans="1:5">
      <c r="A6256" s="59">
        <v>88281</v>
      </c>
      <c r="B6256" s="66" t="s">
        <v>1244</v>
      </c>
      <c r="C6256" s="67" t="s">
        <v>17</v>
      </c>
      <c r="D6256" s="68">
        <v>15.16</v>
      </c>
      <c r="E6256" s="3"/>
    </row>
    <row r="6257" spans="1:5">
      <c r="A6257" s="59">
        <v>88282</v>
      </c>
      <c r="B6257" s="66" t="s">
        <v>1245</v>
      </c>
      <c r="C6257" s="67" t="s">
        <v>17</v>
      </c>
      <c r="D6257" s="68">
        <v>15.89</v>
      </c>
      <c r="E6257" s="3"/>
    </row>
    <row r="6258" spans="1:5">
      <c r="A6258" s="59">
        <v>88283</v>
      </c>
      <c r="B6258" s="63" t="s">
        <v>1246</v>
      </c>
      <c r="C6258" s="64" t="s">
        <v>17</v>
      </c>
      <c r="D6258" s="65">
        <v>20.14</v>
      </c>
      <c r="E6258" s="3"/>
    </row>
    <row r="6259" spans="1:5">
      <c r="A6259" s="89">
        <v>88284</v>
      </c>
      <c r="B6259" s="63" t="s">
        <v>1247</v>
      </c>
      <c r="C6259" s="64" t="s">
        <v>17</v>
      </c>
      <c r="D6259" s="65">
        <v>14.9</v>
      </c>
      <c r="E6259" s="3"/>
    </row>
    <row r="6260" spans="1:5">
      <c r="A6260" s="89">
        <v>88285</v>
      </c>
      <c r="B6260" s="66" t="s">
        <v>1248</v>
      </c>
      <c r="C6260" s="67" t="s">
        <v>17</v>
      </c>
      <c r="D6260" s="68">
        <v>14.84</v>
      </c>
      <c r="E6260" s="3"/>
    </row>
    <row r="6261" spans="1:5">
      <c r="A6261" s="59">
        <v>88286</v>
      </c>
      <c r="B6261" s="63" t="s">
        <v>1249</v>
      </c>
      <c r="C6261" s="64" t="s">
        <v>17</v>
      </c>
      <c r="D6261" s="65">
        <v>15.01</v>
      </c>
      <c r="E6261" s="3"/>
    </row>
    <row r="6262" spans="1:5">
      <c r="A6262" s="89">
        <v>88288</v>
      </c>
      <c r="B6262" s="63" t="s">
        <v>1250</v>
      </c>
      <c r="C6262" s="64" t="s">
        <v>17</v>
      </c>
      <c r="D6262" s="65">
        <v>12.44</v>
      </c>
      <c r="E6262" s="3"/>
    </row>
    <row r="6263" spans="1:5">
      <c r="A6263" s="89">
        <v>88291</v>
      </c>
      <c r="B6263" s="66" t="s">
        <v>1251</v>
      </c>
      <c r="C6263" s="67" t="s">
        <v>17</v>
      </c>
      <c r="D6263" s="68">
        <v>15.54</v>
      </c>
      <c r="E6263" s="3"/>
    </row>
    <row r="6264" spans="1:5">
      <c r="A6264" s="59">
        <v>88292</v>
      </c>
      <c r="B6264" s="66" t="s">
        <v>1252</v>
      </c>
      <c r="C6264" s="67" t="s">
        <v>17</v>
      </c>
      <c r="D6264" s="68">
        <v>15.82</v>
      </c>
      <c r="E6264" s="3"/>
    </row>
    <row r="6265" spans="1:5">
      <c r="A6265" s="59">
        <v>88293</v>
      </c>
      <c r="B6265" s="66" t="s">
        <v>1253</v>
      </c>
      <c r="C6265" s="67" t="s">
        <v>17</v>
      </c>
      <c r="D6265" s="68">
        <v>18.190000000000001</v>
      </c>
      <c r="E6265" s="3"/>
    </row>
    <row r="6266" spans="1:5">
      <c r="A6266" s="59">
        <v>88294</v>
      </c>
      <c r="B6266" s="63" t="s">
        <v>1254</v>
      </c>
      <c r="C6266" s="64" t="s">
        <v>17</v>
      </c>
      <c r="D6266" s="65">
        <v>19.59</v>
      </c>
      <c r="E6266" s="3"/>
    </row>
    <row r="6267" spans="1:5">
      <c r="A6267" s="59">
        <v>88295</v>
      </c>
      <c r="B6267" s="70" t="s">
        <v>1255</v>
      </c>
      <c r="C6267" s="71" t="s">
        <v>17</v>
      </c>
      <c r="D6267" s="14">
        <v>15.88</v>
      </c>
    </row>
    <row r="6268" spans="1:5">
      <c r="A6268" s="59">
        <v>88296</v>
      </c>
      <c r="B6268" s="70" t="s">
        <v>1256</v>
      </c>
      <c r="C6268" s="71" t="s">
        <v>17</v>
      </c>
      <c r="D6268" s="14">
        <v>15.88</v>
      </c>
    </row>
    <row r="6269" spans="1:5">
      <c r="A6269" s="59">
        <v>88297</v>
      </c>
      <c r="B6269" s="70" t="s">
        <v>1257</v>
      </c>
      <c r="C6269" s="71" t="s">
        <v>17</v>
      </c>
      <c r="D6269" s="14">
        <v>15.85</v>
      </c>
    </row>
    <row r="6270" spans="1:5">
      <c r="A6270" s="59">
        <v>88298</v>
      </c>
      <c r="B6270" s="70" t="s">
        <v>1258</v>
      </c>
      <c r="C6270" s="71" t="s">
        <v>17</v>
      </c>
      <c r="D6270" s="14">
        <v>16.149999999999999</v>
      </c>
    </row>
    <row r="6271" spans="1:5">
      <c r="A6271" s="59">
        <v>88299</v>
      </c>
      <c r="B6271" s="70" t="s">
        <v>1259</v>
      </c>
      <c r="C6271" s="71" t="s">
        <v>17</v>
      </c>
      <c r="D6271" s="14">
        <v>18.43</v>
      </c>
    </row>
    <row r="6272" spans="1:5">
      <c r="A6272" s="59">
        <v>88300</v>
      </c>
      <c r="B6272" s="70" t="s">
        <v>1260</v>
      </c>
      <c r="C6272" s="71" t="s">
        <v>17</v>
      </c>
      <c r="D6272" s="14">
        <v>21.7</v>
      </c>
    </row>
    <row r="6273" spans="1:5">
      <c r="A6273" s="59">
        <v>88301</v>
      </c>
      <c r="B6273" s="70" t="s">
        <v>1261</v>
      </c>
      <c r="C6273" s="71" t="s">
        <v>17</v>
      </c>
      <c r="D6273" s="14">
        <v>17.5</v>
      </c>
    </row>
    <row r="6274" spans="1:5">
      <c r="A6274" s="59">
        <v>88302</v>
      </c>
      <c r="B6274" s="70" t="s">
        <v>1262</v>
      </c>
      <c r="C6274" s="71" t="s">
        <v>17</v>
      </c>
      <c r="D6274" s="14">
        <v>18.899999999999999</v>
      </c>
    </row>
    <row r="6275" spans="1:5">
      <c r="A6275" s="59">
        <v>88303</v>
      </c>
      <c r="B6275" s="70" t="s">
        <v>1263</v>
      </c>
      <c r="C6275" s="71" t="s">
        <v>17</v>
      </c>
      <c r="D6275" s="14">
        <v>15.91</v>
      </c>
    </row>
    <row r="6276" spans="1:5">
      <c r="A6276" s="59">
        <v>88304</v>
      </c>
      <c r="B6276" s="63" t="s">
        <v>5868</v>
      </c>
      <c r="C6276" s="64" t="s">
        <v>17</v>
      </c>
      <c r="D6276" s="65">
        <v>16.79</v>
      </c>
      <c r="E6276" s="3"/>
    </row>
    <row r="6277" spans="1:5">
      <c r="A6277" s="59">
        <v>88306</v>
      </c>
      <c r="B6277" s="66" t="s">
        <v>1264</v>
      </c>
      <c r="C6277" s="67" t="s">
        <v>17</v>
      </c>
      <c r="D6277" s="68">
        <v>20.86</v>
      </c>
      <c r="E6277" s="3"/>
    </row>
    <row r="6278" spans="1:5">
      <c r="A6278" s="59">
        <v>88307</v>
      </c>
      <c r="B6278" s="66" t="s">
        <v>1265</v>
      </c>
      <c r="C6278" s="67" t="s">
        <v>17</v>
      </c>
      <c r="D6278" s="68">
        <v>17.29</v>
      </c>
      <c r="E6278" s="3"/>
    </row>
    <row r="6279" spans="1:5">
      <c r="A6279" s="59">
        <v>88308</v>
      </c>
      <c r="B6279" s="66" t="s">
        <v>1266</v>
      </c>
      <c r="C6279" s="67" t="s">
        <v>17</v>
      </c>
      <c r="D6279" s="68">
        <v>21.47</v>
      </c>
      <c r="E6279" s="3"/>
    </row>
    <row r="6280" spans="1:5">
      <c r="A6280" s="59">
        <v>88309</v>
      </c>
      <c r="B6280" s="63" t="s">
        <v>25</v>
      </c>
      <c r="C6280" s="64" t="s">
        <v>17</v>
      </c>
      <c r="D6280" s="65">
        <v>20.13</v>
      </c>
      <c r="E6280" s="3"/>
    </row>
    <row r="6281" spans="1:5">
      <c r="A6281" s="59">
        <v>88310</v>
      </c>
      <c r="B6281" s="66" t="s">
        <v>1267</v>
      </c>
      <c r="C6281" s="67" t="s">
        <v>17</v>
      </c>
      <c r="D6281" s="68">
        <v>20.05</v>
      </c>
      <c r="E6281" s="3"/>
    </row>
    <row r="6282" spans="1:5">
      <c r="A6282" s="59">
        <v>88311</v>
      </c>
      <c r="B6282" s="63" t="s">
        <v>1268</v>
      </c>
      <c r="C6282" s="64" t="s">
        <v>17</v>
      </c>
      <c r="D6282" s="65">
        <v>21.28</v>
      </c>
      <c r="E6282" s="3"/>
    </row>
    <row r="6283" spans="1:5">
      <c r="A6283" s="59">
        <v>88312</v>
      </c>
      <c r="B6283" s="63" t="s">
        <v>1269</v>
      </c>
      <c r="C6283" s="64" t="s">
        <v>17</v>
      </c>
      <c r="D6283" s="65">
        <v>21.22</v>
      </c>
      <c r="E6283" s="3"/>
    </row>
    <row r="6284" spans="1:5">
      <c r="A6284" s="59">
        <v>88313</v>
      </c>
      <c r="B6284" s="63" t="s">
        <v>1270</v>
      </c>
      <c r="C6284" s="64" t="s">
        <v>17</v>
      </c>
      <c r="D6284" s="65">
        <v>14.93</v>
      </c>
      <c r="E6284" s="3"/>
    </row>
    <row r="6285" spans="1:5">
      <c r="A6285" s="59">
        <v>88314</v>
      </c>
      <c r="B6285" s="63" t="s">
        <v>1271</v>
      </c>
      <c r="C6285" s="64" t="s">
        <v>17</v>
      </c>
      <c r="D6285" s="65">
        <v>14.48</v>
      </c>
      <c r="E6285" s="3"/>
    </row>
    <row r="6286" spans="1:5">
      <c r="A6286" s="59">
        <v>88315</v>
      </c>
      <c r="B6286" s="66" t="s">
        <v>1272</v>
      </c>
      <c r="C6286" s="67" t="s">
        <v>17</v>
      </c>
      <c r="D6286" s="68">
        <v>20.010000000000002</v>
      </c>
      <c r="E6286" s="3"/>
    </row>
    <row r="6287" spans="1:5">
      <c r="A6287" s="59">
        <v>88316</v>
      </c>
      <c r="B6287" s="66" t="s">
        <v>22</v>
      </c>
      <c r="C6287" s="67" t="s">
        <v>17</v>
      </c>
      <c r="D6287" s="68">
        <v>14.63</v>
      </c>
      <c r="E6287" s="3"/>
    </row>
    <row r="6288" spans="1:5">
      <c r="A6288" s="59">
        <v>88317</v>
      </c>
      <c r="B6288" s="66" t="s">
        <v>1273</v>
      </c>
      <c r="C6288" s="67" t="s">
        <v>17</v>
      </c>
      <c r="D6288" s="68">
        <v>20.010000000000002</v>
      </c>
      <c r="E6288" s="3"/>
    </row>
    <row r="6289" spans="1:5">
      <c r="A6289" s="59">
        <v>88318</v>
      </c>
      <c r="B6289" s="66" t="s">
        <v>5869</v>
      </c>
      <c r="C6289" s="67" t="s">
        <v>17</v>
      </c>
      <c r="D6289" s="68">
        <v>21.8</v>
      </c>
      <c r="E6289" s="3"/>
    </row>
    <row r="6290" spans="1:5">
      <c r="A6290" s="59">
        <v>88320</v>
      </c>
      <c r="B6290" s="63" t="s">
        <v>1274</v>
      </c>
      <c r="C6290" s="64" t="s">
        <v>17</v>
      </c>
      <c r="D6290" s="65">
        <v>23.53</v>
      </c>
      <c r="E6290" s="3"/>
    </row>
    <row r="6291" spans="1:5">
      <c r="A6291" s="59">
        <v>88321</v>
      </c>
      <c r="B6291" s="66" t="s">
        <v>1275</v>
      </c>
      <c r="C6291" s="67" t="s">
        <v>17</v>
      </c>
      <c r="D6291" s="68">
        <v>42.92</v>
      </c>
      <c r="E6291" s="3"/>
    </row>
    <row r="6292" spans="1:5">
      <c r="A6292" s="59">
        <v>88322</v>
      </c>
      <c r="B6292" s="63" t="s">
        <v>1276</v>
      </c>
      <c r="C6292" s="64" t="s">
        <v>17</v>
      </c>
      <c r="D6292" s="65">
        <v>25.03</v>
      </c>
      <c r="E6292" s="3"/>
    </row>
    <row r="6293" spans="1:5">
      <c r="A6293" s="59">
        <v>88323</v>
      </c>
      <c r="B6293" s="63" t="s">
        <v>1277</v>
      </c>
      <c r="C6293" s="64" t="s">
        <v>17</v>
      </c>
      <c r="D6293" s="65">
        <v>21.43</v>
      </c>
      <c r="E6293" s="3"/>
    </row>
    <row r="6294" spans="1:5">
      <c r="A6294" s="59">
        <v>88324</v>
      </c>
      <c r="B6294" s="63" t="s">
        <v>1278</v>
      </c>
      <c r="C6294" s="64" t="s">
        <v>17</v>
      </c>
      <c r="D6294" s="65">
        <v>16.25</v>
      </c>
      <c r="E6294" s="3"/>
    </row>
    <row r="6295" spans="1:5">
      <c r="A6295" s="59">
        <v>88325</v>
      </c>
      <c r="B6295" s="63" t="s">
        <v>1279</v>
      </c>
      <c r="C6295" s="64" t="s">
        <v>17</v>
      </c>
      <c r="D6295" s="65">
        <v>18.62</v>
      </c>
      <c r="E6295" s="3"/>
    </row>
    <row r="6296" spans="1:5">
      <c r="A6296" s="59">
        <v>88326</v>
      </c>
      <c r="B6296" s="66" t="s">
        <v>1280</v>
      </c>
      <c r="C6296" s="67" t="s">
        <v>17</v>
      </c>
      <c r="D6296" s="68">
        <v>16.04</v>
      </c>
      <c r="E6296" s="3"/>
    </row>
    <row r="6297" spans="1:5">
      <c r="A6297" s="59">
        <v>88377</v>
      </c>
      <c r="B6297" s="63" t="s">
        <v>5870</v>
      </c>
      <c r="C6297" s="64" t="s">
        <v>17</v>
      </c>
      <c r="D6297" s="65">
        <v>15.14</v>
      </c>
      <c r="E6297" s="3"/>
    </row>
    <row r="6298" spans="1:5">
      <c r="A6298" s="59">
        <v>88441</v>
      </c>
      <c r="B6298" s="66" t="s">
        <v>1281</v>
      </c>
      <c r="C6298" s="67" t="s">
        <v>17</v>
      </c>
      <c r="D6298" s="68">
        <v>19.420000000000002</v>
      </c>
      <c r="E6298" s="3"/>
    </row>
    <row r="6299" spans="1:5">
      <c r="A6299" s="59">
        <v>88597</v>
      </c>
      <c r="B6299" s="63" t="s">
        <v>1282</v>
      </c>
      <c r="C6299" s="64" t="s">
        <v>17</v>
      </c>
      <c r="D6299" s="65">
        <v>27.77</v>
      </c>
      <c r="E6299" s="3"/>
    </row>
    <row r="6300" spans="1:5">
      <c r="A6300" s="59">
        <v>90766</v>
      </c>
      <c r="B6300" s="66" t="s">
        <v>1283</v>
      </c>
      <c r="C6300" s="67" t="s">
        <v>17</v>
      </c>
      <c r="D6300" s="68">
        <v>25.16</v>
      </c>
      <c r="E6300" s="3"/>
    </row>
    <row r="6301" spans="1:5">
      <c r="A6301" s="59">
        <v>90767</v>
      </c>
      <c r="B6301" s="66" t="s">
        <v>1284</v>
      </c>
      <c r="C6301" s="67" t="s">
        <v>17</v>
      </c>
      <c r="D6301" s="68">
        <v>29.9</v>
      </c>
      <c r="E6301" s="3"/>
    </row>
    <row r="6302" spans="1:5">
      <c r="A6302" s="59">
        <v>90768</v>
      </c>
      <c r="B6302" s="63" t="s">
        <v>1285</v>
      </c>
      <c r="C6302" s="64" t="s">
        <v>17</v>
      </c>
      <c r="D6302" s="65">
        <v>60.3</v>
      </c>
      <c r="E6302" s="3"/>
    </row>
    <row r="6303" spans="1:5">
      <c r="A6303" s="59">
        <v>90769</v>
      </c>
      <c r="B6303" s="66" t="s">
        <v>1286</v>
      </c>
      <c r="C6303" s="67" t="s">
        <v>17</v>
      </c>
      <c r="D6303" s="68">
        <v>85.49</v>
      </c>
      <c r="E6303" s="3"/>
    </row>
    <row r="6304" spans="1:5">
      <c r="A6304" s="59">
        <v>90770</v>
      </c>
      <c r="B6304" s="66" t="s">
        <v>1287</v>
      </c>
      <c r="C6304" s="67" t="s">
        <v>17</v>
      </c>
      <c r="D6304" s="68">
        <v>112.89</v>
      </c>
      <c r="E6304" s="3"/>
    </row>
    <row r="6305" spans="1:5">
      <c r="A6305" s="59">
        <v>90771</v>
      </c>
      <c r="B6305" s="66" t="s">
        <v>1288</v>
      </c>
      <c r="C6305" s="67" t="s">
        <v>17</v>
      </c>
      <c r="D6305" s="68">
        <v>29.44</v>
      </c>
      <c r="E6305" s="3"/>
    </row>
    <row r="6306" spans="1:5">
      <c r="A6306" s="59">
        <v>90772</v>
      </c>
      <c r="B6306" s="66" t="s">
        <v>1289</v>
      </c>
      <c r="C6306" s="67" t="s">
        <v>17</v>
      </c>
      <c r="D6306" s="68">
        <v>21.54</v>
      </c>
      <c r="E6306" s="3"/>
    </row>
    <row r="6307" spans="1:5">
      <c r="A6307" s="59">
        <v>90773</v>
      </c>
      <c r="B6307" s="63" t="s">
        <v>1290</v>
      </c>
      <c r="C6307" s="64" t="s">
        <v>17</v>
      </c>
      <c r="D6307" s="65">
        <v>14.69</v>
      </c>
      <c r="E6307" s="3"/>
    </row>
    <row r="6308" spans="1:5">
      <c r="A6308" s="59">
        <v>90775</v>
      </c>
      <c r="B6308" s="66" t="s">
        <v>1291</v>
      </c>
      <c r="C6308" s="67" t="s">
        <v>17</v>
      </c>
      <c r="D6308" s="68">
        <v>22.34</v>
      </c>
      <c r="E6308" s="3"/>
    </row>
    <row r="6309" spans="1:5">
      <c r="A6309" s="59">
        <v>90776</v>
      </c>
      <c r="B6309" s="66" t="s">
        <v>1292</v>
      </c>
      <c r="C6309" s="67" t="s">
        <v>17</v>
      </c>
      <c r="D6309" s="68">
        <v>18.88</v>
      </c>
      <c r="E6309" s="3"/>
    </row>
    <row r="6310" spans="1:5">
      <c r="A6310" s="59">
        <v>90777</v>
      </c>
      <c r="B6310" s="66" t="s">
        <v>1293</v>
      </c>
      <c r="C6310" s="67" t="s">
        <v>17</v>
      </c>
      <c r="D6310" s="68">
        <v>82.11</v>
      </c>
      <c r="E6310" s="3"/>
    </row>
    <row r="6311" spans="1:5">
      <c r="A6311" s="59">
        <v>90778</v>
      </c>
      <c r="B6311" s="66" t="s">
        <v>1294</v>
      </c>
      <c r="C6311" s="67" t="s">
        <v>17</v>
      </c>
      <c r="D6311" s="68">
        <v>93.38</v>
      </c>
      <c r="E6311" s="3"/>
    </row>
    <row r="6312" spans="1:5">
      <c r="A6312" s="59">
        <v>90779</v>
      </c>
      <c r="B6312" s="63" t="s">
        <v>1295</v>
      </c>
      <c r="C6312" s="64" t="s">
        <v>17</v>
      </c>
      <c r="D6312" s="65">
        <v>127.5</v>
      </c>
      <c r="E6312" s="3"/>
    </row>
    <row r="6313" spans="1:5">
      <c r="A6313" s="59">
        <v>90780</v>
      </c>
      <c r="B6313" s="63" t="s">
        <v>1296</v>
      </c>
      <c r="C6313" s="64" t="s">
        <v>17</v>
      </c>
      <c r="D6313" s="65">
        <v>24.17</v>
      </c>
      <c r="E6313" s="3"/>
    </row>
    <row r="6314" spans="1:5">
      <c r="A6314" s="59">
        <v>90781</v>
      </c>
      <c r="B6314" s="66" t="s">
        <v>1297</v>
      </c>
      <c r="C6314" s="67" t="s">
        <v>17</v>
      </c>
      <c r="D6314" s="68">
        <v>18.72</v>
      </c>
      <c r="E6314" s="3"/>
    </row>
    <row r="6315" spans="1:5">
      <c r="A6315" s="59">
        <v>91677</v>
      </c>
      <c r="B6315" s="66" t="s">
        <v>1298</v>
      </c>
      <c r="C6315" s="67" t="s">
        <v>17</v>
      </c>
      <c r="D6315" s="68">
        <v>97.75</v>
      </c>
      <c r="E6315" s="3"/>
    </row>
    <row r="6316" spans="1:5">
      <c r="A6316" s="59">
        <v>91678</v>
      </c>
      <c r="B6316" s="63" t="s">
        <v>1299</v>
      </c>
      <c r="C6316" s="64" t="s">
        <v>17</v>
      </c>
      <c r="D6316" s="65">
        <v>89.87</v>
      </c>
      <c r="E6316" s="3"/>
    </row>
    <row r="6317" spans="1:5">
      <c r="A6317" s="59">
        <v>93556</v>
      </c>
      <c r="B6317" s="66" t="s">
        <v>1300</v>
      </c>
      <c r="C6317" s="67" t="s">
        <v>81</v>
      </c>
      <c r="D6317" s="68">
        <v>91.27</v>
      </c>
      <c r="E6317" s="3"/>
    </row>
    <row r="6318" spans="1:5">
      <c r="A6318" s="59">
        <v>93557</v>
      </c>
      <c r="B6318" s="63" t="s">
        <v>1301</v>
      </c>
      <c r="C6318" s="64" t="s">
        <v>81</v>
      </c>
      <c r="D6318" s="65">
        <v>168.35</v>
      </c>
      <c r="E6318" s="3"/>
    </row>
    <row r="6319" spans="1:5">
      <c r="A6319" s="59">
        <v>93558</v>
      </c>
      <c r="B6319" s="66" t="s">
        <v>1302</v>
      </c>
      <c r="C6319" s="67" t="s">
        <v>81</v>
      </c>
      <c r="D6319" s="68">
        <v>3346.1</v>
      </c>
      <c r="E6319" s="3"/>
    </row>
    <row r="6320" spans="1:5">
      <c r="A6320" s="59">
        <v>93559</v>
      </c>
      <c r="B6320" s="63" t="s">
        <v>1282</v>
      </c>
      <c r="C6320" s="64" t="s">
        <v>81</v>
      </c>
      <c r="D6320" s="65">
        <v>3189.82</v>
      </c>
      <c r="E6320" s="3"/>
    </row>
    <row r="6321" spans="1:5">
      <c r="A6321" s="59">
        <v>93560</v>
      </c>
      <c r="B6321" s="66" t="s">
        <v>1290</v>
      </c>
      <c r="C6321" s="67" t="s">
        <v>81</v>
      </c>
      <c r="D6321" s="68">
        <v>1813.31</v>
      </c>
      <c r="E6321" s="3"/>
    </row>
    <row r="6322" spans="1:5">
      <c r="A6322" s="59">
        <v>93561</v>
      </c>
      <c r="B6322" s="66" t="s">
        <v>1291</v>
      </c>
      <c r="C6322" s="67" t="s">
        <v>81</v>
      </c>
      <c r="D6322" s="68">
        <v>2709.19</v>
      </c>
      <c r="E6322" s="3"/>
    </row>
    <row r="6323" spans="1:5">
      <c r="A6323" s="59">
        <v>93562</v>
      </c>
      <c r="B6323" s="66" t="s">
        <v>1288</v>
      </c>
      <c r="C6323" s="67" t="s">
        <v>81</v>
      </c>
      <c r="D6323" s="68">
        <v>3365.9</v>
      </c>
      <c r="E6323" s="3"/>
    </row>
    <row r="6324" spans="1:5">
      <c r="A6324" s="59">
        <v>93563</v>
      </c>
      <c r="B6324" s="63" t="s">
        <v>1283</v>
      </c>
      <c r="C6324" s="64" t="s">
        <v>81</v>
      </c>
      <c r="D6324" s="65">
        <v>4505.6099999999997</v>
      </c>
      <c r="E6324" s="3"/>
    </row>
    <row r="6325" spans="1:5">
      <c r="A6325" s="59">
        <v>93564</v>
      </c>
      <c r="B6325" s="66" t="s">
        <v>1284</v>
      </c>
      <c r="C6325" s="67" t="s">
        <v>81</v>
      </c>
      <c r="D6325" s="68">
        <v>5336.58</v>
      </c>
      <c r="E6325" s="3"/>
    </row>
    <row r="6326" spans="1:5">
      <c r="A6326" s="59">
        <v>93565</v>
      </c>
      <c r="B6326" s="63" t="s">
        <v>1293</v>
      </c>
      <c r="C6326" s="64" t="s">
        <v>81</v>
      </c>
      <c r="D6326" s="65">
        <v>14556.51</v>
      </c>
      <c r="E6326" s="3"/>
    </row>
    <row r="6327" spans="1:5">
      <c r="A6327" s="59">
        <v>93566</v>
      </c>
      <c r="B6327" s="66" t="s">
        <v>1289</v>
      </c>
      <c r="C6327" s="67" t="s">
        <v>81</v>
      </c>
      <c r="D6327" s="68">
        <v>3864.41</v>
      </c>
      <c r="E6327" s="3"/>
    </row>
    <row r="6328" spans="1:5">
      <c r="A6328" s="59">
        <v>93567</v>
      </c>
      <c r="B6328" s="63" t="s">
        <v>1294</v>
      </c>
      <c r="C6328" s="64" t="s">
        <v>81</v>
      </c>
      <c r="D6328" s="65">
        <v>16557.03</v>
      </c>
      <c r="E6328" s="3"/>
    </row>
    <row r="6329" spans="1:5">
      <c r="A6329" s="59">
        <v>93568</v>
      </c>
      <c r="B6329" s="63" t="s">
        <v>1295</v>
      </c>
      <c r="C6329" s="64" t="s">
        <v>81</v>
      </c>
      <c r="D6329" s="65">
        <v>22603.07</v>
      </c>
      <c r="E6329" s="3"/>
    </row>
    <row r="6330" spans="1:5">
      <c r="A6330" s="59">
        <v>93569</v>
      </c>
      <c r="B6330" s="66" t="s">
        <v>1303</v>
      </c>
      <c r="C6330" s="67" t="s">
        <v>81</v>
      </c>
      <c r="D6330" s="68">
        <v>10708.77</v>
      </c>
      <c r="E6330" s="3"/>
    </row>
    <row r="6331" spans="1:5">
      <c r="A6331" s="59">
        <v>93570</v>
      </c>
      <c r="B6331" s="66" t="s">
        <v>1304</v>
      </c>
      <c r="C6331" s="67" t="s">
        <v>81</v>
      </c>
      <c r="D6331" s="68">
        <v>15176.61</v>
      </c>
      <c r="E6331" s="3"/>
    </row>
    <row r="6332" spans="1:5">
      <c r="A6332" s="59">
        <v>93571</v>
      </c>
      <c r="B6332" s="63" t="s">
        <v>1305</v>
      </c>
      <c r="C6332" s="64" t="s">
        <v>81</v>
      </c>
      <c r="D6332" s="65">
        <v>20038.55</v>
      </c>
      <c r="E6332" s="3"/>
    </row>
    <row r="6333" spans="1:5">
      <c r="A6333" s="59">
        <v>93572</v>
      </c>
      <c r="B6333" s="66" t="s">
        <v>1306</v>
      </c>
      <c r="C6333" s="67" t="s">
        <v>81</v>
      </c>
      <c r="D6333" s="68">
        <v>3381.59</v>
      </c>
      <c r="E6333" s="3"/>
    </row>
    <row r="6334" spans="1:5">
      <c r="A6334" s="59">
        <v>94295</v>
      </c>
      <c r="B6334" s="63" t="s">
        <v>1296</v>
      </c>
      <c r="C6334" s="64" t="s">
        <v>81</v>
      </c>
      <c r="D6334" s="65">
        <v>4287.9399999999996</v>
      </c>
      <c r="E6334" s="3"/>
    </row>
    <row r="6335" spans="1:5">
      <c r="A6335" s="59">
        <v>94296</v>
      </c>
      <c r="B6335" s="66" t="s">
        <v>1297</v>
      </c>
      <c r="C6335" s="67" t="s">
        <v>81</v>
      </c>
      <c r="D6335" s="68">
        <v>3492.82</v>
      </c>
      <c r="E6335" s="3"/>
    </row>
    <row r="6336" spans="1:5">
      <c r="A6336" s="59">
        <v>95308</v>
      </c>
      <c r="B6336" s="63" t="s">
        <v>5871</v>
      </c>
      <c r="C6336" s="64" t="s">
        <v>17</v>
      </c>
      <c r="D6336" s="65">
        <v>0.09</v>
      </c>
      <c r="E6336" s="3"/>
    </row>
    <row r="6337" spans="1:5">
      <c r="A6337" s="59">
        <v>95309</v>
      </c>
      <c r="B6337" s="63" t="s">
        <v>5872</v>
      </c>
      <c r="C6337" s="64" t="s">
        <v>17</v>
      </c>
      <c r="D6337" s="65">
        <v>0.14000000000000001</v>
      </c>
      <c r="E6337" s="3"/>
    </row>
    <row r="6338" spans="1:5">
      <c r="A6338" s="59">
        <v>95310</v>
      </c>
      <c r="B6338" s="63" t="s">
        <v>5873</v>
      </c>
      <c r="C6338" s="64" t="s">
        <v>17</v>
      </c>
      <c r="D6338" s="65">
        <v>7.0000000000000007E-2</v>
      </c>
      <c r="E6338" s="3"/>
    </row>
    <row r="6339" spans="1:5">
      <c r="A6339" s="59">
        <v>95311</v>
      </c>
      <c r="B6339" s="63" t="s">
        <v>5874</v>
      </c>
      <c r="C6339" s="64" t="s">
        <v>17</v>
      </c>
      <c r="D6339" s="65">
        <v>0.1</v>
      </c>
      <c r="E6339" s="3"/>
    </row>
    <row r="6340" spans="1:5">
      <c r="A6340" s="59">
        <v>95312</v>
      </c>
      <c r="B6340" s="66" t="s">
        <v>5875</v>
      </c>
      <c r="C6340" s="67" t="s">
        <v>17</v>
      </c>
      <c r="D6340" s="68">
        <v>0.11</v>
      </c>
      <c r="E6340" s="3"/>
    </row>
    <row r="6341" spans="1:5">
      <c r="A6341" s="59">
        <v>95313</v>
      </c>
      <c r="B6341" s="63" t="s">
        <v>5876</v>
      </c>
      <c r="C6341" s="64" t="s">
        <v>17</v>
      </c>
      <c r="D6341" s="65">
        <v>0.12</v>
      </c>
      <c r="E6341" s="3"/>
    </row>
    <row r="6342" spans="1:5">
      <c r="A6342" s="59">
        <v>95314</v>
      </c>
      <c r="B6342" s="66" t="s">
        <v>1307</v>
      </c>
      <c r="C6342" s="67" t="s">
        <v>17</v>
      </c>
      <c r="D6342" s="68">
        <v>0.14000000000000001</v>
      </c>
      <c r="E6342" s="3"/>
    </row>
    <row r="6343" spans="1:5">
      <c r="A6343" s="59">
        <v>95315</v>
      </c>
      <c r="B6343" s="63" t="s">
        <v>5877</v>
      </c>
      <c r="C6343" s="64" t="s">
        <v>17</v>
      </c>
      <c r="D6343" s="65">
        <v>0.13</v>
      </c>
      <c r="E6343" s="3"/>
    </row>
    <row r="6344" spans="1:5">
      <c r="A6344" s="59">
        <v>95316</v>
      </c>
      <c r="B6344" s="66" t="s">
        <v>5878</v>
      </c>
      <c r="C6344" s="67" t="s">
        <v>17</v>
      </c>
      <c r="D6344" s="68">
        <v>0.32</v>
      </c>
      <c r="E6344" s="3"/>
    </row>
    <row r="6345" spans="1:5">
      <c r="A6345" s="59">
        <v>95317</v>
      </c>
      <c r="B6345" s="63" t="s">
        <v>5879</v>
      </c>
      <c r="C6345" s="64" t="s">
        <v>17</v>
      </c>
      <c r="D6345" s="65">
        <v>0.15</v>
      </c>
      <c r="E6345" s="3"/>
    </row>
    <row r="6346" spans="1:5">
      <c r="A6346" s="59">
        <v>95318</v>
      </c>
      <c r="B6346" s="63" t="s">
        <v>5880</v>
      </c>
      <c r="C6346" s="64" t="s">
        <v>17</v>
      </c>
      <c r="D6346" s="65">
        <v>0.16</v>
      </c>
      <c r="E6346" s="3"/>
    </row>
    <row r="6347" spans="1:5">
      <c r="A6347" s="59">
        <v>95319</v>
      </c>
      <c r="B6347" s="63" t="s">
        <v>5881</v>
      </c>
      <c r="C6347" s="64" t="s">
        <v>17</v>
      </c>
      <c r="D6347" s="65">
        <v>0.09</v>
      </c>
      <c r="E6347" s="3"/>
    </row>
    <row r="6348" spans="1:5">
      <c r="A6348" s="59">
        <v>95320</v>
      </c>
      <c r="B6348" s="63" t="s">
        <v>5882</v>
      </c>
      <c r="C6348" s="64" t="s">
        <v>17</v>
      </c>
      <c r="D6348" s="65">
        <v>0.1</v>
      </c>
      <c r="E6348" s="3"/>
    </row>
    <row r="6349" spans="1:5">
      <c r="A6349" s="59">
        <v>95321</v>
      </c>
      <c r="B6349" s="63" t="s">
        <v>5883</v>
      </c>
      <c r="C6349" s="64" t="s">
        <v>17</v>
      </c>
      <c r="D6349" s="65">
        <v>0.09</v>
      </c>
      <c r="E6349" s="3"/>
    </row>
    <row r="6350" spans="1:5">
      <c r="A6350" s="59">
        <v>95322</v>
      </c>
      <c r="B6350" s="63" t="s">
        <v>5884</v>
      </c>
      <c r="C6350" s="64" t="s">
        <v>17</v>
      </c>
      <c r="D6350" s="65">
        <v>0.04</v>
      </c>
      <c r="E6350" s="3"/>
    </row>
    <row r="6351" spans="1:5">
      <c r="A6351" s="59">
        <v>95323</v>
      </c>
      <c r="B6351" s="63" t="s">
        <v>5885</v>
      </c>
      <c r="C6351" s="64" t="s">
        <v>17</v>
      </c>
      <c r="D6351" s="65">
        <v>0.21</v>
      </c>
      <c r="E6351" s="3"/>
    </row>
    <row r="6352" spans="1:5">
      <c r="A6352" s="59">
        <v>95324</v>
      </c>
      <c r="B6352" s="63" t="s">
        <v>5886</v>
      </c>
      <c r="C6352" s="64" t="s">
        <v>17</v>
      </c>
      <c r="D6352" s="65">
        <v>0.18</v>
      </c>
      <c r="E6352" s="3"/>
    </row>
    <row r="6353" spans="1:5">
      <c r="A6353" s="59">
        <v>95325</v>
      </c>
      <c r="B6353" s="63" t="s">
        <v>5887</v>
      </c>
      <c r="C6353" s="64" t="s">
        <v>17</v>
      </c>
      <c r="D6353" s="65">
        <v>0.15</v>
      </c>
      <c r="E6353" s="3"/>
    </row>
    <row r="6354" spans="1:5">
      <c r="A6354" s="59">
        <v>95326</v>
      </c>
      <c r="B6354" s="63" t="s">
        <v>5888</v>
      </c>
      <c r="C6354" s="64" t="s">
        <v>17</v>
      </c>
      <c r="D6354" s="65">
        <v>7.0000000000000007E-2</v>
      </c>
      <c r="E6354" s="3"/>
    </row>
    <row r="6355" spans="1:5">
      <c r="A6355" s="59">
        <v>95327</v>
      </c>
      <c r="B6355" s="63" t="s">
        <v>5889</v>
      </c>
      <c r="C6355" s="64" t="s">
        <v>17</v>
      </c>
      <c r="D6355" s="65">
        <v>0.22</v>
      </c>
      <c r="E6355" s="3"/>
    </row>
    <row r="6356" spans="1:5">
      <c r="A6356" s="59">
        <v>95328</v>
      </c>
      <c r="B6356" s="63" t="s">
        <v>5890</v>
      </c>
      <c r="C6356" s="64" t="s">
        <v>17</v>
      </c>
      <c r="D6356" s="65">
        <v>0.13</v>
      </c>
      <c r="E6356" s="3"/>
    </row>
    <row r="6357" spans="1:5">
      <c r="A6357" s="59">
        <v>95329</v>
      </c>
      <c r="B6357" s="63" t="s">
        <v>5891</v>
      </c>
      <c r="C6357" s="64" t="s">
        <v>17</v>
      </c>
      <c r="D6357" s="65">
        <v>0.18</v>
      </c>
      <c r="E6357" s="3"/>
    </row>
    <row r="6358" spans="1:5">
      <c r="A6358" s="59">
        <v>95330</v>
      </c>
      <c r="B6358" s="63" t="s">
        <v>5892</v>
      </c>
      <c r="C6358" s="64" t="s">
        <v>17</v>
      </c>
      <c r="D6358" s="65">
        <v>0.14000000000000001</v>
      </c>
      <c r="E6358" s="3"/>
    </row>
    <row r="6359" spans="1:5">
      <c r="A6359" s="59">
        <v>95331</v>
      </c>
      <c r="B6359" s="63" t="s">
        <v>5893</v>
      </c>
      <c r="C6359" s="64" t="s">
        <v>17</v>
      </c>
      <c r="D6359" s="65">
        <v>0.08</v>
      </c>
      <c r="E6359" s="3"/>
    </row>
    <row r="6360" spans="1:5">
      <c r="A6360" s="59">
        <v>95332</v>
      </c>
      <c r="B6360" s="63" t="s">
        <v>5894</v>
      </c>
      <c r="C6360" s="64" t="s">
        <v>17</v>
      </c>
      <c r="D6360" s="65">
        <v>0.46</v>
      </c>
      <c r="E6360" s="3"/>
    </row>
    <row r="6361" spans="1:5">
      <c r="A6361" s="59">
        <v>95333</v>
      </c>
      <c r="B6361" s="63" t="s">
        <v>5895</v>
      </c>
      <c r="C6361" s="64" t="s">
        <v>17</v>
      </c>
      <c r="D6361" s="65">
        <v>0.46</v>
      </c>
      <c r="E6361" s="3"/>
    </row>
    <row r="6362" spans="1:5">
      <c r="A6362" s="59">
        <v>95334</v>
      </c>
      <c r="B6362" s="66" t="s">
        <v>5896</v>
      </c>
      <c r="C6362" s="67" t="s">
        <v>17</v>
      </c>
      <c r="D6362" s="68">
        <v>0.56000000000000005</v>
      </c>
      <c r="E6362" s="3"/>
    </row>
    <row r="6363" spans="1:5">
      <c r="A6363" s="59">
        <v>95335</v>
      </c>
      <c r="B6363" s="66" t="s">
        <v>5897</v>
      </c>
      <c r="C6363" s="67" t="s">
        <v>17</v>
      </c>
      <c r="D6363" s="68">
        <v>0.22</v>
      </c>
      <c r="E6363" s="3"/>
    </row>
    <row r="6364" spans="1:5">
      <c r="A6364" s="59">
        <v>95336</v>
      </c>
      <c r="B6364" s="63" t="s">
        <v>5898</v>
      </c>
      <c r="C6364" s="64" t="s">
        <v>17</v>
      </c>
      <c r="D6364" s="65">
        <v>0.15</v>
      </c>
      <c r="E6364" s="3"/>
    </row>
    <row r="6365" spans="1:5">
      <c r="A6365" s="59">
        <v>95337</v>
      </c>
      <c r="B6365" s="66" t="s">
        <v>1308</v>
      </c>
      <c r="C6365" s="67" t="s">
        <v>17</v>
      </c>
      <c r="D6365" s="68">
        <v>0.14000000000000001</v>
      </c>
      <c r="E6365" s="3"/>
    </row>
    <row r="6366" spans="1:5">
      <c r="A6366" s="59">
        <v>95338</v>
      </c>
      <c r="B6366" s="66" t="s">
        <v>5899</v>
      </c>
      <c r="C6366" s="67" t="s">
        <v>17</v>
      </c>
      <c r="D6366" s="68">
        <v>0.26</v>
      </c>
      <c r="E6366" s="3"/>
    </row>
    <row r="6367" spans="1:5">
      <c r="A6367" s="59">
        <v>95339</v>
      </c>
      <c r="B6367" s="63" t="s">
        <v>5900</v>
      </c>
      <c r="C6367" s="64" t="s">
        <v>17</v>
      </c>
      <c r="D6367" s="65">
        <v>0.21</v>
      </c>
      <c r="E6367" s="3"/>
    </row>
    <row r="6368" spans="1:5">
      <c r="A6368" s="59">
        <v>95340</v>
      </c>
      <c r="B6368" s="63" t="s">
        <v>5901</v>
      </c>
      <c r="C6368" s="64" t="s">
        <v>17</v>
      </c>
      <c r="D6368" s="65">
        <v>0.18</v>
      </c>
      <c r="E6368" s="3"/>
    </row>
    <row r="6369" spans="1:5">
      <c r="A6369" s="59">
        <v>95341</v>
      </c>
      <c r="B6369" s="63" t="s">
        <v>5902</v>
      </c>
      <c r="C6369" s="64" t="s">
        <v>17</v>
      </c>
      <c r="D6369" s="65">
        <v>0.14000000000000001</v>
      </c>
      <c r="E6369" s="3"/>
    </row>
    <row r="6370" spans="1:5">
      <c r="A6370" s="59">
        <v>95342</v>
      </c>
      <c r="B6370" s="63" t="s">
        <v>5903</v>
      </c>
      <c r="C6370" s="64" t="s">
        <v>17</v>
      </c>
      <c r="D6370" s="65">
        <v>0.11</v>
      </c>
      <c r="E6370" s="3"/>
    </row>
    <row r="6371" spans="1:5">
      <c r="A6371" s="59">
        <v>95343</v>
      </c>
      <c r="B6371" s="63" t="s">
        <v>5904</v>
      </c>
      <c r="C6371" s="64" t="s">
        <v>17</v>
      </c>
      <c r="D6371" s="65">
        <v>0.14000000000000001</v>
      </c>
      <c r="E6371" s="3"/>
    </row>
    <row r="6372" spans="1:5">
      <c r="A6372" s="59">
        <v>95344</v>
      </c>
      <c r="B6372" s="63" t="s">
        <v>5905</v>
      </c>
      <c r="C6372" s="64" t="s">
        <v>17</v>
      </c>
      <c r="D6372" s="65">
        <v>0.1</v>
      </c>
      <c r="E6372" s="3"/>
    </row>
    <row r="6373" spans="1:5">
      <c r="A6373" s="59">
        <v>95345</v>
      </c>
      <c r="B6373" s="63" t="s">
        <v>5906</v>
      </c>
      <c r="C6373" s="64" t="s">
        <v>17</v>
      </c>
      <c r="D6373" s="65">
        <v>0.4</v>
      </c>
      <c r="E6373" s="3"/>
    </row>
    <row r="6374" spans="1:5">
      <c r="A6374" s="59">
        <v>95346</v>
      </c>
      <c r="B6374" s="63" t="s">
        <v>5907</v>
      </c>
      <c r="C6374" s="64" t="s">
        <v>17</v>
      </c>
      <c r="D6374" s="65">
        <v>0.04</v>
      </c>
      <c r="E6374" s="3"/>
    </row>
    <row r="6375" spans="1:5">
      <c r="A6375" s="59">
        <v>95347</v>
      </c>
      <c r="B6375" s="66" t="s">
        <v>5908</v>
      </c>
      <c r="C6375" s="67" t="s">
        <v>17</v>
      </c>
      <c r="D6375" s="68">
        <v>0.05</v>
      </c>
      <c r="E6375" s="3"/>
    </row>
    <row r="6376" spans="1:5">
      <c r="A6376" s="59">
        <v>95348</v>
      </c>
      <c r="B6376" s="63" t="s">
        <v>5909</v>
      </c>
      <c r="C6376" s="64" t="s">
        <v>17</v>
      </c>
      <c r="D6376" s="65">
        <v>0.06</v>
      </c>
      <c r="E6376" s="3"/>
    </row>
    <row r="6377" spans="1:5">
      <c r="A6377" s="59">
        <v>95349</v>
      </c>
      <c r="B6377" s="66" t="s">
        <v>5910</v>
      </c>
      <c r="C6377" s="67" t="s">
        <v>17</v>
      </c>
      <c r="D6377" s="68">
        <v>0.04</v>
      </c>
      <c r="E6377" s="3"/>
    </row>
    <row r="6378" spans="1:5">
      <c r="A6378" s="59">
        <v>95350</v>
      </c>
      <c r="B6378" s="66" t="s">
        <v>5911</v>
      </c>
      <c r="C6378" s="67" t="s">
        <v>17</v>
      </c>
      <c r="D6378" s="68">
        <v>0.04</v>
      </c>
      <c r="E6378" s="3"/>
    </row>
    <row r="6379" spans="1:5">
      <c r="A6379" s="59">
        <v>95351</v>
      </c>
      <c r="B6379" s="66" t="s">
        <v>5912</v>
      </c>
      <c r="C6379" s="67" t="s">
        <v>17</v>
      </c>
      <c r="D6379" s="68">
        <v>0.15</v>
      </c>
      <c r="E6379" s="3"/>
    </row>
    <row r="6380" spans="1:5">
      <c r="A6380" s="59">
        <v>95352</v>
      </c>
      <c r="B6380" s="66" t="s">
        <v>5913</v>
      </c>
      <c r="C6380" s="67" t="s">
        <v>17</v>
      </c>
      <c r="D6380" s="68">
        <v>0.05</v>
      </c>
      <c r="E6380" s="3"/>
    </row>
    <row r="6381" spans="1:5">
      <c r="A6381" s="59">
        <v>95354</v>
      </c>
      <c r="B6381" s="66" t="s">
        <v>5914</v>
      </c>
      <c r="C6381" s="67" t="s">
        <v>17</v>
      </c>
      <c r="D6381" s="68">
        <v>7.0000000000000007E-2</v>
      </c>
      <c r="E6381" s="3"/>
    </row>
    <row r="6382" spans="1:5">
      <c r="A6382" s="59">
        <v>95355</v>
      </c>
      <c r="B6382" s="63" t="s">
        <v>5915</v>
      </c>
      <c r="C6382" s="64" t="s">
        <v>17</v>
      </c>
      <c r="D6382" s="65">
        <v>7.0000000000000007E-2</v>
      </c>
      <c r="E6382" s="3"/>
    </row>
    <row r="6383" spans="1:5">
      <c r="A6383" s="59">
        <v>95356</v>
      </c>
      <c r="B6383" s="66" t="s">
        <v>5916</v>
      </c>
      <c r="C6383" s="67" t="s">
        <v>17</v>
      </c>
      <c r="D6383" s="68">
        <v>0.09</v>
      </c>
      <c r="E6383" s="3"/>
    </row>
    <row r="6384" spans="1:5">
      <c r="A6384" s="59">
        <v>95357</v>
      </c>
      <c r="B6384" s="66" t="s">
        <v>5917</v>
      </c>
      <c r="C6384" s="67" t="s">
        <v>17</v>
      </c>
      <c r="D6384" s="68">
        <v>0.14000000000000001</v>
      </c>
      <c r="E6384" s="3"/>
    </row>
    <row r="6385" spans="1:5">
      <c r="A6385" s="59">
        <v>95358</v>
      </c>
      <c r="B6385" s="66" t="s">
        <v>5918</v>
      </c>
      <c r="C6385" s="67" t="s">
        <v>17</v>
      </c>
      <c r="D6385" s="68">
        <v>0.15</v>
      </c>
      <c r="E6385" s="3"/>
    </row>
    <row r="6386" spans="1:5">
      <c r="A6386" s="59">
        <v>95359</v>
      </c>
      <c r="B6386" s="63" t="s">
        <v>5919</v>
      </c>
      <c r="C6386" s="64" t="s">
        <v>17</v>
      </c>
      <c r="D6386" s="65">
        <v>0.15</v>
      </c>
      <c r="E6386" s="3"/>
    </row>
    <row r="6387" spans="1:5">
      <c r="A6387" s="59">
        <v>95360</v>
      </c>
      <c r="B6387" s="63" t="s">
        <v>5920</v>
      </c>
      <c r="C6387" s="64" t="s">
        <v>17</v>
      </c>
      <c r="D6387" s="65">
        <v>0.1</v>
      </c>
      <c r="E6387" s="3"/>
    </row>
    <row r="6388" spans="1:5">
      <c r="A6388" s="59">
        <v>95361</v>
      </c>
      <c r="B6388" s="66" t="s">
        <v>5921</v>
      </c>
      <c r="C6388" s="67" t="s">
        <v>17</v>
      </c>
      <c r="D6388" s="68">
        <v>0.08</v>
      </c>
      <c r="E6388" s="3"/>
    </row>
    <row r="6389" spans="1:5">
      <c r="A6389" s="59">
        <v>95362</v>
      </c>
      <c r="B6389" s="63" t="s">
        <v>5922</v>
      </c>
      <c r="C6389" s="64" t="s">
        <v>17</v>
      </c>
      <c r="D6389" s="65">
        <v>0.09</v>
      </c>
      <c r="E6389" s="3"/>
    </row>
    <row r="6390" spans="1:5">
      <c r="A6390" s="59">
        <v>95363</v>
      </c>
      <c r="B6390" s="63" t="s">
        <v>5923</v>
      </c>
      <c r="C6390" s="64" t="s">
        <v>17</v>
      </c>
      <c r="D6390" s="65">
        <v>0.11</v>
      </c>
      <c r="E6390" s="3"/>
    </row>
    <row r="6391" spans="1:5">
      <c r="A6391" s="59">
        <v>95364</v>
      </c>
      <c r="B6391" s="70" t="s">
        <v>5924</v>
      </c>
      <c r="C6391" s="71" t="s">
        <v>17</v>
      </c>
      <c r="D6391" s="14">
        <v>0.08</v>
      </c>
      <c r="E6391" s="3"/>
    </row>
    <row r="6392" spans="1:5">
      <c r="A6392" s="59">
        <v>95365</v>
      </c>
      <c r="B6392" s="63" t="s">
        <v>5925</v>
      </c>
      <c r="C6392" s="64" t="s">
        <v>17</v>
      </c>
      <c r="D6392" s="65">
        <v>0.09</v>
      </c>
      <c r="E6392" s="3"/>
    </row>
    <row r="6393" spans="1:5">
      <c r="A6393" s="59">
        <v>95366</v>
      </c>
      <c r="B6393" s="63" t="s">
        <v>5926</v>
      </c>
      <c r="C6393" s="64" t="s">
        <v>17</v>
      </c>
      <c r="D6393" s="65">
        <v>7.0000000000000007E-2</v>
      </c>
      <c r="E6393" s="3"/>
    </row>
    <row r="6394" spans="1:5" ht="30">
      <c r="A6394" s="59">
        <v>95367</v>
      </c>
      <c r="B6394" s="66" t="s">
        <v>5927</v>
      </c>
      <c r="C6394" s="67" t="s">
        <v>17</v>
      </c>
      <c r="D6394" s="68">
        <v>0.08</v>
      </c>
      <c r="E6394" s="3"/>
    </row>
    <row r="6395" spans="1:5">
      <c r="A6395" s="59">
        <v>95368</v>
      </c>
      <c r="B6395" s="66" t="s">
        <v>5928</v>
      </c>
      <c r="C6395" s="67" t="s">
        <v>17</v>
      </c>
      <c r="D6395" s="68">
        <v>0.15</v>
      </c>
      <c r="E6395" s="3"/>
    </row>
    <row r="6396" spans="1:5">
      <c r="A6396" s="59">
        <v>95369</v>
      </c>
      <c r="B6396" s="63" t="s">
        <v>5929</v>
      </c>
      <c r="C6396" s="64" t="s">
        <v>17</v>
      </c>
      <c r="D6396" s="65">
        <v>0.08</v>
      </c>
      <c r="E6396" s="3"/>
    </row>
    <row r="6397" spans="1:5">
      <c r="A6397" s="59">
        <v>95370</v>
      </c>
      <c r="B6397" s="63" t="s">
        <v>5930</v>
      </c>
      <c r="C6397" s="64" t="s">
        <v>17</v>
      </c>
      <c r="D6397" s="65">
        <v>0.19</v>
      </c>
      <c r="E6397" s="3"/>
    </row>
    <row r="6398" spans="1:5">
      <c r="A6398" s="59">
        <v>95371</v>
      </c>
      <c r="B6398" s="66" t="s">
        <v>1309</v>
      </c>
      <c r="C6398" s="67" t="s">
        <v>17</v>
      </c>
      <c r="D6398" s="68">
        <v>0.26</v>
      </c>
      <c r="E6398" s="3"/>
    </row>
    <row r="6399" spans="1:5">
      <c r="A6399" s="59">
        <v>95372</v>
      </c>
      <c r="B6399" s="66" t="s">
        <v>1310</v>
      </c>
      <c r="C6399" s="67" t="s">
        <v>17</v>
      </c>
      <c r="D6399" s="68">
        <v>0.18</v>
      </c>
      <c r="E6399" s="3"/>
    </row>
    <row r="6400" spans="1:5">
      <c r="A6400" s="59">
        <v>95373</v>
      </c>
      <c r="B6400" s="63" t="s">
        <v>5931</v>
      </c>
      <c r="C6400" s="64" t="s">
        <v>17</v>
      </c>
      <c r="D6400" s="65">
        <v>0.19</v>
      </c>
      <c r="E6400" s="3"/>
    </row>
    <row r="6401" spans="1:5">
      <c r="A6401" s="59">
        <v>95374</v>
      </c>
      <c r="B6401" s="63" t="s">
        <v>5932</v>
      </c>
      <c r="C6401" s="64" t="s">
        <v>17</v>
      </c>
      <c r="D6401" s="65">
        <v>0.19</v>
      </c>
      <c r="E6401" s="3"/>
    </row>
    <row r="6402" spans="1:5">
      <c r="A6402" s="59">
        <v>95375</v>
      </c>
      <c r="B6402" s="66" t="s">
        <v>1311</v>
      </c>
      <c r="C6402" s="67" t="s">
        <v>17</v>
      </c>
      <c r="D6402" s="68">
        <v>0.17</v>
      </c>
      <c r="E6402" s="3"/>
    </row>
    <row r="6403" spans="1:5">
      <c r="A6403" s="59">
        <v>95376</v>
      </c>
      <c r="B6403" s="63" t="s">
        <v>5933</v>
      </c>
      <c r="C6403" s="64" t="s">
        <v>17</v>
      </c>
      <c r="D6403" s="65">
        <v>0.04</v>
      </c>
      <c r="E6403" s="3"/>
    </row>
    <row r="6404" spans="1:5">
      <c r="A6404" s="59">
        <v>95377</v>
      </c>
      <c r="B6404" s="66" t="s">
        <v>5934</v>
      </c>
      <c r="C6404" s="67" t="s">
        <v>17</v>
      </c>
      <c r="D6404" s="68">
        <v>0.14000000000000001</v>
      </c>
      <c r="E6404" s="3"/>
    </row>
    <row r="6405" spans="1:5">
      <c r="A6405" s="59">
        <v>95378</v>
      </c>
      <c r="B6405" s="66" t="s">
        <v>1312</v>
      </c>
      <c r="C6405" s="67" t="s">
        <v>17</v>
      </c>
      <c r="D6405" s="68">
        <v>0.17</v>
      </c>
      <c r="E6405" s="3"/>
    </row>
    <row r="6406" spans="1:5">
      <c r="A6406" s="59">
        <v>95379</v>
      </c>
      <c r="B6406" s="63" t="s">
        <v>1313</v>
      </c>
      <c r="C6406" s="64" t="s">
        <v>17</v>
      </c>
      <c r="D6406" s="65">
        <v>0.14000000000000001</v>
      </c>
      <c r="E6406" s="3"/>
    </row>
    <row r="6407" spans="1:5" ht="30">
      <c r="A6407" s="59">
        <v>95380</v>
      </c>
      <c r="B6407" s="63" t="s">
        <v>5935</v>
      </c>
      <c r="C6407" s="64" t="s">
        <v>17</v>
      </c>
      <c r="D6407" s="65">
        <v>0.15</v>
      </c>
      <c r="E6407" s="3"/>
    </row>
    <row r="6408" spans="1:5">
      <c r="A6408" s="59">
        <v>95381</v>
      </c>
      <c r="B6408" s="66" t="s">
        <v>1314</v>
      </c>
      <c r="C6408" s="67" t="s">
        <v>17</v>
      </c>
      <c r="D6408" s="68">
        <v>0.18</v>
      </c>
      <c r="E6408" s="3"/>
    </row>
    <row r="6409" spans="1:5">
      <c r="A6409" s="59">
        <v>95382</v>
      </c>
      <c r="B6409" s="66" t="s">
        <v>5936</v>
      </c>
      <c r="C6409" s="67" t="s">
        <v>17</v>
      </c>
      <c r="D6409" s="68">
        <v>0.17</v>
      </c>
      <c r="E6409" s="3"/>
    </row>
    <row r="6410" spans="1:5">
      <c r="A6410" s="59">
        <v>95383</v>
      </c>
      <c r="B6410" s="63" t="s">
        <v>5937</v>
      </c>
      <c r="C6410" s="64" t="s">
        <v>17</v>
      </c>
      <c r="D6410" s="65">
        <v>0.25</v>
      </c>
      <c r="E6410" s="3"/>
    </row>
    <row r="6411" spans="1:5">
      <c r="A6411" s="59">
        <v>95384</v>
      </c>
      <c r="B6411" s="63" t="s">
        <v>5938</v>
      </c>
      <c r="C6411" s="64" t="s">
        <v>17</v>
      </c>
      <c r="D6411" s="65">
        <v>0.18</v>
      </c>
      <c r="E6411" s="3"/>
    </row>
    <row r="6412" spans="1:5">
      <c r="A6412" s="59">
        <v>95385</v>
      </c>
      <c r="B6412" s="66" t="s">
        <v>5939</v>
      </c>
      <c r="C6412" s="67" t="s">
        <v>17</v>
      </c>
      <c r="D6412" s="68">
        <v>0.15</v>
      </c>
      <c r="E6412" s="3"/>
    </row>
    <row r="6413" spans="1:5">
      <c r="A6413" s="59">
        <v>95386</v>
      </c>
      <c r="B6413" s="66" t="s">
        <v>5940</v>
      </c>
      <c r="C6413" s="67" t="s">
        <v>17</v>
      </c>
      <c r="D6413" s="68">
        <v>0.1</v>
      </c>
      <c r="E6413" s="3"/>
    </row>
    <row r="6414" spans="1:5">
      <c r="A6414" s="59">
        <v>95387</v>
      </c>
      <c r="B6414" s="66" t="s">
        <v>5941</v>
      </c>
      <c r="C6414" s="67" t="s">
        <v>17</v>
      </c>
      <c r="D6414" s="68">
        <v>0.16</v>
      </c>
      <c r="E6414" s="3"/>
    </row>
    <row r="6415" spans="1:5">
      <c r="A6415" s="59">
        <v>95388</v>
      </c>
      <c r="B6415" s="66" t="s">
        <v>5942</v>
      </c>
      <c r="C6415" s="67" t="s">
        <v>17</v>
      </c>
      <c r="D6415" s="68">
        <v>0.05</v>
      </c>
      <c r="E6415" s="3"/>
    </row>
    <row r="6416" spans="1:5">
      <c r="A6416" s="59">
        <v>95389</v>
      </c>
      <c r="B6416" s="63" t="s">
        <v>5943</v>
      </c>
      <c r="C6416" s="64" t="s">
        <v>17</v>
      </c>
      <c r="D6416" s="65">
        <v>7.0000000000000007E-2</v>
      </c>
      <c r="E6416" s="3"/>
    </row>
    <row r="6417" spans="1:5">
      <c r="A6417" s="59">
        <v>95390</v>
      </c>
      <c r="B6417" s="66" t="s">
        <v>5944</v>
      </c>
      <c r="C6417" s="67" t="s">
        <v>17</v>
      </c>
      <c r="D6417" s="68">
        <v>0.06</v>
      </c>
      <c r="E6417" s="3"/>
    </row>
    <row r="6418" spans="1:5">
      <c r="A6418" s="59">
        <v>95391</v>
      </c>
      <c r="B6418" s="63" t="s">
        <v>5945</v>
      </c>
      <c r="C6418" s="64" t="s">
        <v>17</v>
      </c>
      <c r="D6418" s="65">
        <v>0.1</v>
      </c>
      <c r="E6418" s="3"/>
    </row>
    <row r="6419" spans="1:5">
      <c r="A6419" s="59">
        <v>95392</v>
      </c>
      <c r="B6419" s="63" t="s">
        <v>5946</v>
      </c>
      <c r="C6419" s="64" t="s">
        <v>17</v>
      </c>
      <c r="D6419" s="65">
        <v>0.08</v>
      </c>
      <c r="E6419" s="3"/>
    </row>
    <row r="6420" spans="1:5">
      <c r="A6420" s="59">
        <v>95393</v>
      </c>
      <c r="B6420" s="63" t="s">
        <v>5947</v>
      </c>
      <c r="C6420" s="64" t="s">
        <v>17</v>
      </c>
      <c r="D6420" s="65">
        <v>0.44</v>
      </c>
      <c r="E6420" s="3"/>
    </row>
    <row r="6421" spans="1:5">
      <c r="A6421" s="59">
        <v>95394</v>
      </c>
      <c r="B6421" s="66" t="s">
        <v>5948</v>
      </c>
      <c r="C6421" s="67" t="s">
        <v>17</v>
      </c>
      <c r="D6421" s="68">
        <v>0.39</v>
      </c>
      <c r="E6421" s="3"/>
    </row>
    <row r="6422" spans="1:5">
      <c r="A6422" s="59">
        <v>95395</v>
      </c>
      <c r="B6422" s="63" t="s">
        <v>5949</v>
      </c>
      <c r="C6422" s="64" t="s">
        <v>17</v>
      </c>
      <c r="D6422" s="65">
        <v>0.56000000000000005</v>
      </c>
      <c r="E6422" s="3"/>
    </row>
    <row r="6423" spans="1:5">
      <c r="A6423" s="59">
        <v>95396</v>
      </c>
      <c r="B6423" s="66" t="s">
        <v>5950</v>
      </c>
      <c r="C6423" s="67" t="s">
        <v>17</v>
      </c>
      <c r="D6423" s="68">
        <v>0.74</v>
      </c>
      <c r="E6423" s="3"/>
    </row>
    <row r="6424" spans="1:5">
      <c r="A6424" s="59">
        <v>95397</v>
      </c>
      <c r="B6424" s="63" t="s">
        <v>5951</v>
      </c>
      <c r="C6424" s="64" t="s">
        <v>17</v>
      </c>
      <c r="D6424" s="65">
        <v>0.1</v>
      </c>
      <c r="E6424" s="3"/>
    </row>
    <row r="6425" spans="1:5">
      <c r="A6425" s="59">
        <v>95398</v>
      </c>
      <c r="B6425" s="63" t="s">
        <v>5952</v>
      </c>
      <c r="C6425" s="64" t="s">
        <v>17</v>
      </c>
      <c r="D6425" s="65">
        <v>7.0000000000000007E-2</v>
      </c>
      <c r="E6425" s="3"/>
    </row>
    <row r="6426" spans="1:5">
      <c r="A6426" s="59">
        <v>95399</v>
      </c>
      <c r="B6426" s="63" t="s">
        <v>5953</v>
      </c>
      <c r="C6426" s="64" t="s">
        <v>17</v>
      </c>
      <c r="D6426" s="65">
        <v>0.04</v>
      </c>
      <c r="E6426" s="3"/>
    </row>
    <row r="6427" spans="1:5">
      <c r="A6427" s="59">
        <v>95400</v>
      </c>
      <c r="B6427" s="66" t="s">
        <v>5954</v>
      </c>
      <c r="C6427" s="67" t="s">
        <v>17</v>
      </c>
      <c r="D6427" s="68">
        <v>0.08</v>
      </c>
      <c r="E6427" s="3"/>
    </row>
    <row r="6428" spans="1:5">
      <c r="A6428" s="59">
        <v>95401</v>
      </c>
      <c r="B6428" s="66" t="s">
        <v>5955</v>
      </c>
      <c r="C6428" s="67" t="s">
        <v>17</v>
      </c>
      <c r="D6428" s="68">
        <v>0.26</v>
      </c>
      <c r="E6428" s="3"/>
    </row>
    <row r="6429" spans="1:5">
      <c r="A6429" s="59">
        <v>95402</v>
      </c>
      <c r="B6429" s="63" t="s">
        <v>5956</v>
      </c>
      <c r="C6429" s="64" t="s">
        <v>17</v>
      </c>
      <c r="D6429" s="65">
        <v>0.96</v>
      </c>
      <c r="E6429" s="3"/>
    </row>
    <row r="6430" spans="1:5">
      <c r="A6430" s="59">
        <v>95403</v>
      </c>
      <c r="B6430" s="66" t="s">
        <v>5957</v>
      </c>
      <c r="C6430" s="67" t="s">
        <v>17</v>
      </c>
      <c r="D6430" s="68">
        <v>1.0900000000000001</v>
      </c>
      <c r="E6430" s="3"/>
    </row>
    <row r="6431" spans="1:5">
      <c r="A6431" s="59">
        <v>95404</v>
      </c>
      <c r="B6431" s="66" t="s">
        <v>5958</v>
      </c>
      <c r="C6431" s="67" t="s">
        <v>17</v>
      </c>
      <c r="D6431" s="68">
        <v>1.49</v>
      </c>
      <c r="E6431" s="3"/>
    </row>
    <row r="6432" spans="1:5">
      <c r="A6432" s="59">
        <v>95405</v>
      </c>
      <c r="B6432" s="63" t="s">
        <v>5959</v>
      </c>
      <c r="C6432" s="64" t="s">
        <v>17</v>
      </c>
      <c r="D6432" s="65">
        <v>0.39</v>
      </c>
      <c r="E6432" s="3"/>
    </row>
    <row r="6433" spans="1:5">
      <c r="A6433" s="59">
        <v>95406</v>
      </c>
      <c r="B6433" s="66" t="s">
        <v>5960</v>
      </c>
      <c r="C6433" s="67" t="s">
        <v>17</v>
      </c>
      <c r="D6433" s="68">
        <v>0.1</v>
      </c>
      <c r="E6433" s="3"/>
    </row>
    <row r="6434" spans="1:5">
      <c r="A6434" s="59">
        <v>95407</v>
      </c>
      <c r="B6434" s="63" t="s">
        <v>5961</v>
      </c>
      <c r="C6434" s="64" t="s">
        <v>17</v>
      </c>
      <c r="D6434" s="65">
        <v>2.6</v>
      </c>
      <c r="E6434" s="3"/>
    </row>
    <row r="6435" spans="1:5">
      <c r="A6435" s="59">
        <v>95408</v>
      </c>
      <c r="B6435" s="63" t="s">
        <v>5962</v>
      </c>
      <c r="C6435" s="64" t="s">
        <v>81</v>
      </c>
      <c r="D6435" s="65">
        <v>8.48</v>
      </c>
      <c r="E6435" s="3"/>
    </row>
    <row r="6436" spans="1:5">
      <c r="A6436" s="59">
        <v>95409</v>
      </c>
      <c r="B6436" s="63" t="s">
        <v>5963</v>
      </c>
      <c r="C6436" s="64" t="s">
        <v>81</v>
      </c>
      <c r="D6436" s="65">
        <v>7.99</v>
      </c>
      <c r="E6436" s="3"/>
    </row>
    <row r="6437" spans="1:5">
      <c r="A6437" s="59">
        <v>95410</v>
      </c>
      <c r="B6437" s="66" t="s">
        <v>5964</v>
      </c>
      <c r="C6437" s="67" t="s">
        <v>81</v>
      </c>
      <c r="D6437" s="68">
        <v>3.74</v>
      </c>
      <c r="E6437" s="3"/>
    </row>
    <row r="6438" spans="1:5">
      <c r="A6438" s="59">
        <v>95411</v>
      </c>
      <c r="B6438" s="66" t="s">
        <v>5965</v>
      </c>
      <c r="C6438" s="67" t="s">
        <v>81</v>
      </c>
      <c r="D6438" s="68">
        <v>7.14</v>
      </c>
      <c r="E6438" s="3"/>
    </row>
    <row r="6439" spans="1:5">
      <c r="A6439" s="59">
        <v>95412</v>
      </c>
      <c r="B6439" s="66" t="s">
        <v>5966</v>
      </c>
      <c r="C6439" s="67" t="s">
        <v>81</v>
      </c>
      <c r="D6439" s="68">
        <v>8.5399999999999991</v>
      </c>
      <c r="E6439" s="3"/>
    </row>
    <row r="6440" spans="1:5">
      <c r="A6440" s="59">
        <v>95413</v>
      </c>
      <c r="B6440" s="63" t="s">
        <v>5967</v>
      </c>
      <c r="C6440" s="64" t="s">
        <v>81</v>
      </c>
      <c r="D6440" s="65">
        <v>12.03</v>
      </c>
      <c r="E6440" s="3"/>
    </row>
    <row r="6441" spans="1:5">
      <c r="A6441" s="59">
        <v>95414</v>
      </c>
      <c r="B6441" s="63" t="s">
        <v>5968</v>
      </c>
      <c r="C6441" s="64" t="s">
        <v>81</v>
      </c>
      <c r="D6441" s="65">
        <v>60.65</v>
      </c>
      <c r="E6441" s="3"/>
    </row>
    <row r="6442" spans="1:5">
      <c r="A6442" s="59">
        <v>95415</v>
      </c>
      <c r="B6442" s="66" t="s">
        <v>5969</v>
      </c>
      <c r="C6442" s="67" t="s">
        <v>81</v>
      </c>
      <c r="D6442" s="68">
        <v>130.53</v>
      </c>
      <c r="E6442" s="3"/>
    </row>
    <row r="6443" spans="1:5">
      <c r="A6443" s="59">
        <v>95416</v>
      </c>
      <c r="B6443" s="66" t="s">
        <v>5970</v>
      </c>
      <c r="C6443" s="67" t="s">
        <v>81</v>
      </c>
      <c r="D6443" s="68">
        <v>10.08</v>
      </c>
      <c r="E6443" s="3"/>
    </row>
    <row r="6444" spans="1:5">
      <c r="A6444" s="59">
        <v>95417</v>
      </c>
      <c r="B6444" s="63" t="s">
        <v>5971</v>
      </c>
      <c r="C6444" s="64" t="s">
        <v>81</v>
      </c>
      <c r="D6444" s="65">
        <v>148.57</v>
      </c>
      <c r="E6444" s="3"/>
    </row>
    <row r="6445" spans="1:5">
      <c r="A6445" s="59">
        <v>95418</v>
      </c>
      <c r="B6445" s="66" t="s">
        <v>5972</v>
      </c>
      <c r="C6445" s="67" t="s">
        <v>81</v>
      </c>
      <c r="D6445" s="68">
        <v>203.09</v>
      </c>
      <c r="E6445" s="3"/>
    </row>
    <row r="6446" spans="1:5">
      <c r="A6446" s="59">
        <v>95419</v>
      </c>
      <c r="B6446" s="63" t="s">
        <v>5973</v>
      </c>
      <c r="C6446" s="64" t="s">
        <v>81</v>
      </c>
      <c r="D6446" s="65">
        <v>53.92</v>
      </c>
      <c r="E6446" s="3"/>
    </row>
    <row r="6447" spans="1:5">
      <c r="A6447" s="59">
        <v>95420</v>
      </c>
      <c r="B6447" s="63" t="s">
        <v>5974</v>
      </c>
      <c r="C6447" s="64" t="s">
        <v>81</v>
      </c>
      <c r="D6447" s="65">
        <v>76.59</v>
      </c>
      <c r="E6447" s="3"/>
    </row>
    <row r="6448" spans="1:5">
      <c r="A6448" s="59">
        <v>95421</v>
      </c>
      <c r="B6448" s="66" t="s">
        <v>5975</v>
      </c>
      <c r="C6448" s="67" t="s">
        <v>81</v>
      </c>
      <c r="D6448" s="68">
        <v>101.26</v>
      </c>
      <c r="E6448" s="3"/>
    </row>
    <row r="6449" spans="1:5">
      <c r="A6449" s="59">
        <v>95422</v>
      </c>
      <c r="B6449" s="63" t="s">
        <v>5976</v>
      </c>
      <c r="C6449" s="64" t="s">
        <v>81</v>
      </c>
      <c r="D6449" s="65">
        <v>35.56</v>
      </c>
      <c r="E6449" s="3"/>
    </row>
    <row r="6450" spans="1:5">
      <c r="A6450" s="59">
        <v>95423</v>
      </c>
      <c r="B6450" s="63" t="s">
        <v>5977</v>
      </c>
      <c r="C6450" s="64" t="s">
        <v>81</v>
      </c>
      <c r="D6450" s="65">
        <v>53.98</v>
      </c>
      <c r="E6450" s="3"/>
    </row>
    <row r="6451" spans="1:5">
      <c r="A6451" s="59">
        <v>95424</v>
      </c>
      <c r="B6451" s="63" t="s">
        <v>5978</v>
      </c>
      <c r="C6451" s="64" t="s">
        <v>81</v>
      </c>
      <c r="D6451" s="65">
        <v>14.62</v>
      </c>
      <c r="E6451" s="3"/>
    </row>
  </sheetData>
  <pageMargins left="0.70866141732283472" right="0.70866141732283472" top="0.74803149606299213" bottom="0.74803149606299213" header="0.31496062992125984" footer="0.31496062992125984"/>
  <pageSetup paperSize="9" scale="1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1">
    <tabColor theme="9" tint="-0.249977111117893"/>
    <pageSetUpPr fitToPage="1"/>
  </sheetPr>
  <dimension ref="A1:F5354"/>
  <sheetViews>
    <sheetView workbookViewId="0">
      <pane ySplit="1" topLeftCell="A5335" activePane="bottomLeft" state="frozen"/>
      <selection activeCell="A2" sqref="A2:D6451"/>
      <selection pane="bottomLeft" activeCell="A2" sqref="A2:D6451"/>
    </sheetView>
  </sheetViews>
  <sheetFormatPr defaultRowHeight="15"/>
  <cols>
    <col min="1" max="1" width="10.7109375" style="59" customWidth="1"/>
    <col min="2" max="2" width="120.7109375" style="70" customWidth="1"/>
    <col min="3" max="3" width="10.7109375" style="71" customWidth="1"/>
    <col min="4" max="4" width="16.28515625" style="14" bestFit="1" customWidth="1"/>
    <col min="5" max="16384" width="9.140625" style="14"/>
  </cols>
  <sheetData>
    <row r="1" spans="1:4" ht="15.75">
      <c r="A1" s="72"/>
      <c r="B1" s="60" t="s">
        <v>1343</v>
      </c>
      <c r="C1" s="61"/>
      <c r="D1" s="61"/>
    </row>
    <row r="2" spans="1:4">
      <c r="A2" s="72" t="s">
        <v>1344</v>
      </c>
      <c r="D2" s="69"/>
    </row>
    <row r="3" spans="1:4">
      <c r="B3" s="72" t="s">
        <v>12340</v>
      </c>
      <c r="C3" s="73"/>
      <c r="D3" s="74"/>
    </row>
    <row r="4" spans="1:4">
      <c r="B4" s="72" t="s">
        <v>12341</v>
      </c>
      <c r="D4" s="69"/>
    </row>
    <row r="5" spans="1:4">
      <c r="B5" s="72" t="s">
        <v>12342</v>
      </c>
      <c r="C5" s="73"/>
      <c r="D5" s="74"/>
    </row>
    <row r="6" spans="1:4">
      <c r="A6" s="59" t="s">
        <v>1344</v>
      </c>
      <c r="D6" s="69"/>
    </row>
    <row r="7" spans="1:4" s="80" customFormat="1">
      <c r="A7" s="76" t="s">
        <v>1345</v>
      </c>
      <c r="B7" s="77" t="s">
        <v>1346</v>
      </c>
      <c r="C7" s="78" t="s">
        <v>1321</v>
      </c>
      <c r="D7" s="79" t="s">
        <v>6814</v>
      </c>
    </row>
    <row r="8" spans="1:4" ht="30">
      <c r="A8" s="59">
        <v>2404</v>
      </c>
      <c r="B8" s="70" t="s">
        <v>9334</v>
      </c>
      <c r="C8" s="71" t="s">
        <v>1336</v>
      </c>
      <c r="D8" s="82">
        <v>80</v>
      </c>
    </row>
    <row r="9" spans="1:4">
      <c r="A9" s="59">
        <v>2720</v>
      </c>
      <c r="B9" s="75" t="s">
        <v>7289</v>
      </c>
      <c r="C9" s="73" t="s">
        <v>1338</v>
      </c>
      <c r="D9" s="83">
        <v>154.02000000000001</v>
      </c>
    </row>
    <row r="10" spans="1:4" ht="30">
      <c r="A10" s="59">
        <v>2719</v>
      </c>
      <c r="B10" s="70" t="s">
        <v>9335</v>
      </c>
      <c r="C10" s="71" t="s">
        <v>1338</v>
      </c>
      <c r="D10" s="81">
        <v>130.5</v>
      </c>
    </row>
    <row r="11" spans="1:4" ht="30">
      <c r="A11" s="59">
        <v>3378</v>
      </c>
      <c r="B11" s="75" t="s">
        <v>8489</v>
      </c>
      <c r="C11" s="73" t="s">
        <v>1334</v>
      </c>
      <c r="D11" s="83">
        <v>53.35</v>
      </c>
    </row>
    <row r="12" spans="1:4" ht="30">
      <c r="A12" s="59">
        <v>3380</v>
      </c>
      <c r="B12" s="70" t="s">
        <v>8610</v>
      </c>
      <c r="C12" s="71" t="s">
        <v>1334</v>
      </c>
      <c r="D12" s="81">
        <v>37.35</v>
      </c>
    </row>
    <row r="13" spans="1:4" ht="30">
      <c r="A13" s="59">
        <v>3379</v>
      </c>
      <c r="B13" s="75" t="s">
        <v>8490</v>
      </c>
      <c r="C13" s="73" t="s">
        <v>1334</v>
      </c>
      <c r="D13" s="83">
        <v>36.06</v>
      </c>
    </row>
    <row r="14" spans="1:4" ht="30">
      <c r="A14" s="59">
        <v>13382</v>
      </c>
      <c r="B14" s="70" t="s">
        <v>8540</v>
      </c>
      <c r="C14" s="71" t="s">
        <v>1334</v>
      </c>
      <c r="D14" s="81">
        <v>162.36000000000001</v>
      </c>
    </row>
    <row r="15" spans="1:4" ht="30">
      <c r="A15" s="59">
        <v>20198</v>
      </c>
      <c r="B15" s="75" t="s">
        <v>9336</v>
      </c>
      <c r="C15" s="73" t="s">
        <v>1335</v>
      </c>
      <c r="D15" s="83">
        <v>900</v>
      </c>
    </row>
    <row r="16" spans="1:4" ht="30">
      <c r="A16" s="59">
        <v>4126</v>
      </c>
      <c r="B16" s="70" t="s">
        <v>9337</v>
      </c>
      <c r="C16" s="71" t="s">
        <v>1334</v>
      </c>
      <c r="D16" s="81">
        <v>209.97</v>
      </c>
    </row>
    <row r="17" spans="1:4">
      <c r="A17" s="59">
        <v>10615</v>
      </c>
      <c r="B17" s="75" t="s">
        <v>9338</v>
      </c>
      <c r="C17" s="73" t="s">
        <v>1334</v>
      </c>
      <c r="D17" s="83">
        <v>45990</v>
      </c>
    </row>
    <row r="18" spans="1:4">
      <c r="A18" s="59">
        <v>21136</v>
      </c>
      <c r="B18" s="70" t="s">
        <v>8798</v>
      </c>
      <c r="C18" s="71" t="s">
        <v>1341</v>
      </c>
      <c r="D18" s="81">
        <v>14.15</v>
      </c>
    </row>
    <row r="19" spans="1:4">
      <c r="A19" s="59">
        <v>21128</v>
      </c>
      <c r="B19" s="75" t="s">
        <v>8408</v>
      </c>
      <c r="C19" s="73" t="s">
        <v>1341</v>
      </c>
      <c r="D19" s="84">
        <v>10.95</v>
      </c>
    </row>
    <row r="20" spans="1:4" ht="30">
      <c r="A20" s="59">
        <v>21130</v>
      </c>
      <c r="B20" s="70" t="s">
        <v>8796</v>
      </c>
      <c r="C20" s="71" t="s">
        <v>1341</v>
      </c>
      <c r="D20" s="82">
        <v>27.65</v>
      </c>
    </row>
    <row r="21" spans="1:4" ht="30">
      <c r="A21" s="59">
        <v>21135</v>
      </c>
      <c r="B21" s="75" t="s">
        <v>8797</v>
      </c>
      <c r="C21" s="73" t="s">
        <v>1341</v>
      </c>
      <c r="D21" s="83">
        <v>27.22</v>
      </c>
    </row>
    <row r="22" spans="1:4">
      <c r="A22" s="59">
        <v>38605</v>
      </c>
      <c r="B22" s="70" t="s">
        <v>9339</v>
      </c>
      <c r="C22" s="71" t="s">
        <v>1334</v>
      </c>
      <c r="D22" s="81">
        <v>56.86</v>
      </c>
    </row>
    <row r="23" spans="1:4">
      <c r="A23" s="59">
        <v>11270</v>
      </c>
      <c r="B23" s="75" t="s">
        <v>8501</v>
      </c>
      <c r="C23" s="73" t="s">
        <v>1334</v>
      </c>
      <c r="D23" s="83">
        <v>1.38</v>
      </c>
    </row>
    <row r="24" spans="1:4">
      <c r="A24" s="59">
        <v>412</v>
      </c>
      <c r="B24" s="70" t="s">
        <v>9340</v>
      </c>
      <c r="C24" s="71" t="s">
        <v>1334</v>
      </c>
      <c r="D24" s="81">
        <v>0.97</v>
      </c>
    </row>
    <row r="25" spans="1:4">
      <c r="A25" s="59">
        <v>414</v>
      </c>
      <c r="B25" s="75" t="s">
        <v>9341</v>
      </c>
      <c r="C25" s="73" t="s">
        <v>1334</v>
      </c>
      <c r="D25" s="83">
        <v>0.06</v>
      </c>
    </row>
    <row r="26" spans="1:4">
      <c r="A26" s="59">
        <v>410</v>
      </c>
      <c r="B26" s="70" t="s">
        <v>9342</v>
      </c>
      <c r="C26" s="71" t="s">
        <v>1334</v>
      </c>
      <c r="D26" s="81">
        <v>0.15</v>
      </c>
    </row>
    <row r="27" spans="1:4">
      <c r="A27" s="59">
        <v>411</v>
      </c>
      <c r="B27" s="75" t="s">
        <v>7027</v>
      </c>
      <c r="C27" s="73" t="s">
        <v>1334</v>
      </c>
      <c r="D27" s="83">
        <v>0.19</v>
      </c>
    </row>
    <row r="28" spans="1:4">
      <c r="A28" s="59">
        <v>408</v>
      </c>
      <c r="B28" s="70" t="s">
        <v>7369</v>
      </c>
      <c r="C28" s="71" t="s">
        <v>1334</v>
      </c>
      <c r="D28" s="81">
        <v>0.94</v>
      </c>
    </row>
    <row r="29" spans="1:4">
      <c r="A29" s="59">
        <v>39131</v>
      </c>
      <c r="B29" s="75" t="s">
        <v>9343</v>
      </c>
      <c r="C29" s="73" t="s">
        <v>1334</v>
      </c>
      <c r="D29" s="83">
        <v>1.82</v>
      </c>
    </row>
    <row r="30" spans="1:4">
      <c r="A30" s="59">
        <v>394</v>
      </c>
      <c r="B30" s="70" t="s">
        <v>7366</v>
      </c>
      <c r="C30" s="71" t="s">
        <v>1334</v>
      </c>
      <c r="D30" s="81">
        <v>1.84</v>
      </c>
    </row>
    <row r="31" spans="1:4">
      <c r="A31" s="59">
        <v>39130</v>
      </c>
      <c r="B31" s="75" t="s">
        <v>9344</v>
      </c>
      <c r="C31" s="73" t="s">
        <v>1334</v>
      </c>
      <c r="D31" s="83">
        <v>1.66</v>
      </c>
    </row>
    <row r="32" spans="1:4">
      <c r="A32" s="59">
        <v>395</v>
      </c>
      <c r="B32" s="70" t="s">
        <v>8967</v>
      </c>
      <c r="C32" s="71" t="s">
        <v>1334</v>
      </c>
      <c r="D32" s="81">
        <v>1.77</v>
      </c>
    </row>
    <row r="33" spans="1:4">
      <c r="A33" s="59">
        <v>39127</v>
      </c>
      <c r="B33" s="75" t="s">
        <v>9345</v>
      </c>
      <c r="C33" s="73" t="s">
        <v>1334</v>
      </c>
      <c r="D33" s="83">
        <v>0.87</v>
      </c>
    </row>
    <row r="34" spans="1:4">
      <c r="A34" s="59">
        <v>392</v>
      </c>
      <c r="B34" s="70" t="s">
        <v>7367</v>
      </c>
      <c r="C34" s="71" t="s">
        <v>1334</v>
      </c>
      <c r="D34" s="81">
        <v>0.89</v>
      </c>
    </row>
    <row r="35" spans="1:4">
      <c r="A35" s="59">
        <v>39129</v>
      </c>
      <c r="B35" s="75" t="s">
        <v>9346</v>
      </c>
      <c r="C35" s="73" t="s">
        <v>1334</v>
      </c>
      <c r="D35" s="83">
        <v>1.02</v>
      </c>
    </row>
    <row r="36" spans="1:4">
      <c r="A36" s="59">
        <v>393</v>
      </c>
      <c r="B36" s="70" t="s">
        <v>9347</v>
      </c>
      <c r="C36" s="71" t="s">
        <v>1334</v>
      </c>
      <c r="D36" s="81">
        <v>1.07</v>
      </c>
    </row>
    <row r="37" spans="1:4">
      <c r="A37" s="59">
        <v>39133</v>
      </c>
      <c r="B37" s="75" t="s">
        <v>9348</v>
      </c>
      <c r="C37" s="73" t="s">
        <v>1334</v>
      </c>
      <c r="D37" s="83">
        <v>2.39</v>
      </c>
    </row>
    <row r="38" spans="1:4">
      <c r="A38" s="59">
        <v>397</v>
      </c>
      <c r="B38" s="70" t="s">
        <v>8968</v>
      </c>
      <c r="C38" s="71" t="s">
        <v>1334</v>
      </c>
      <c r="D38" s="81">
        <v>2.64</v>
      </c>
    </row>
    <row r="39" spans="1:4">
      <c r="A39" s="59">
        <v>39132</v>
      </c>
      <c r="B39" s="75" t="s">
        <v>9349</v>
      </c>
      <c r="C39" s="73" t="s">
        <v>1334</v>
      </c>
      <c r="D39" s="83">
        <v>1.91</v>
      </c>
    </row>
    <row r="40" spans="1:4">
      <c r="A40" s="59">
        <v>396</v>
      </c>
      <c r="B40" s="70" t="s">
        <v>8518</v>
      </c>
      <c r="C40" s="71" t="s">
        <v>1334</v>
      </c>
      <c r="D40" s="81">
        <v>2.04</v>
      </c>
    </row>
    <row r="41" spans="1:4">
      <c r="A41" s="59">
        <v>39135</v>
      </c>
      <c r="B41" s="75" t="s">
        <v>9350</v>
      </c>
      <c r="C41" s="73" t="s">
        <v>1334</v>
      </c>
      <c r="D41" s="83">
        <v>3.82</v>
      </c>
    </row>
    <row r="42" spans="1:4">
      <c r="A42" s="59">
        <v>39128</v>
      </c>
      <c r="B42" s="70" t="s">
        <v>9351</v>
      </c>
      <c r="C42" s="71" t="s">
        <v>1334</v>
      </c>
      <c r="D42" s="81">
        <v>0.95</v>
      </c>
    </row>
    <row r="43" spans="1:4">
      <c r="A43" s="59">
        <v>400</v>
      </c>
      <c r="B43" s="75" t="s">
        <v>8969</v>
      </c>
      <c r="C43" s="73" t="s">
        <v>1334</v>
      </c>
      <c r="D43" s="83">
        <v>0.93</v>
      </c>
    </row>
    <row r="44" spans="1:4">
      <c r="A44" s="59">
        <v>39125</v>
      </c>
      <c r="B44" s="70" t="s">
        <v>9352</v>
      </c>
      <c r="C44" s="71" t="s">
        <v>1334</v>
      </c>
      <c r="D44" s="81">
        <v>0.95</v>
      </c>
    </row>
    <row r="45" spans="1:4">
      <c r="A45" s="59">
        <v>39134</v>
      </c>
      <c r="B45" s="75" t="s">
        <v>9353</v>
      </c>
      <c r="C45" s="73" t="s">
        <v>1334</v>
      </c>
      <c r="D45" s="83">
        <v>3.18</v>
      </c>
    </row>
    <row r="46" spans="1:4">
      <c r="A46" s="59">
        <v>398</v>
      </c>
      <c r="B46" s="70" t="s">
        <v>7368</v>
      </c>
      <c r="C46" s="71" t="s">
        <v>1334</v>
      </c>
      <c r="D46" s="81">
        <v>2.93</v>
      </c>
    </row>
    <row r="47" spans="1:4">
      <c r="A47" s="59">
        <v>39126</v>
      </c>
      <c r="B47" s="75" t="s">
        <v>9354</v>
      </c>
      <c r="C47" s="73" t="s">
        <v>1334</v>
      </c>
      <c r="D47" s="83">
        <v>4.3</v>
      </c>
    </row>
    <row r="48" spans="1:4">
      <c r="A48" s="59">
        <v>399</v>
      </c>
      <c r="B48" s="70" t="s">
        <v>9355</v>
      </c>
      <c r="C48" s="71" t="s">
        <v>1334</v>
      </c>
      <c r="D48" s="81">
        <v>3.79</v>
      </c>
    </row>
    <row r="49" spans="1:4">
      <c r="A49" s="59">
        <v>39158</v>
      </c>
      <c r="B49" s="75" t="s">
        <v>8579</v>
      </c>
      <c r="C49" s="73" t="s">
        <v>1334</v>
      </c>
      <c r="D49" s="83">
        <v>10.17</v>
      </c>
    </row>
    <row r="50" spans="1:4">
      <c r="A50" s="59">
        <v>39141</v>
      </c>
      <c r="B50" s="70" t="s">
        <v>9356</v>
      </c>
      <c r="C50" s="71" t="s">
        <v>1334</v>
      </c>
      <c r="D50" s="81">
        <v>0.73</v>
      </c>
    </row>
    <row r="51" spans="1:4">
      <c r="A51" s="59">
        <v>39140</v>
      </c>
      <c r="B51" s="75" t="s">
        <v>9357</v>
      </c>
      <c r="C51" s="73" t="s">
        <v>1334</v>
      </c>
      <c r="D51" s="83">
        <v>0.67</v>
      </c>
    </row>
    <row r="52" spans="1:4">
      <c r="A52" s="59">
        <v>39137</v>
      </c>
      <c r="B52" s="70" t="s">
        <v>9358</v>
      </c>
      <c r="C52" s="71" t="s">
        <v>1334</v>
      </c>
      <c r="D52" s="81">
        <v>0.38</v>
      </c>
    </row>
    <row r="53" spans="1:4">
      <c r="A53" s="59">
        <v>39139</v>
      </c>
      <c r="B53" s="75" t="s">
        <v>9359</v>
      </c>
      <c r="C53" s="73" t="s">
        <v>1334</v>
      </c>
      <c r="D53" s="83">
        <v>0.55000000000000004</v>
      </c>
    </row>
    <row r="54" spans="1:4">
      <c r="A54" s="59">
        <v>39143</v>
      </c>
      <c r="B54" s="70" t="s">
        <v>9360</v>
      </c>
      <c r="C54" s="71" t="s">
        <v>1334</v>
      </c>
      <c r="D54" s="81">
        <v>1.52</v>
      </c>
    </row>
    <row r="55" spans="1:4">
      <c r="A55" s="59">
        <v>39142</v>
      </c>
      <c r="B55" s="75" t="s">
        <v>9361</v>
      </c>
      <c r="C55" s="73" t="s">
        <v>1334</v>
      </c>
      <c r="D55" s="83">
        <v>1.0900000000000001</v>
      </c>
    </row>
    <row r="56" spans="1:4">
      <c r="A56" s="59">
        <v>39138</v>
      </c>
      <c r="B56" s="70" t="s">
        <v>9362</v>
      </c>
      <c r="C56" s="71" t="s">
        <v>1334</v>
      </c>
      <c r="D56" s="81">
        <v>0.4</v>
      </c>
    </row>
    <row r="57" spans="1:4">
      <c r="A57" s="59">
        <v>39136</v>
      </c>
      <c r="B57" s="75" t="s">
        <v>9363</v>
      </c>
      <c r="C57" s="73" t="s">
        <v>1334</v>
      </c>
      <c r="D57" s="83">
        <v>0.27</v>
      </c>
    </row>
    <row r="58" spans="1:4">
      <c r="A58" s="59">
        <v>39144</v>
      </c>
      <c r="B58" s="70" t="s">
        <v>9364</v>
      </c>
      <c r="C58" s="71" t="s">
        <v>1334</v>
      </c>
      <c r="D58" s="81">
        <v>1.77</v>
      </c>
    </row>
    <row r="59" spans="1:4">
      <c r="A59" s="59">
        <v>39145</v>
      </c>
      <c r="B59" s="75" t="s">
        <v>9365</v>
      </c>
      <c r="C59" s="73" t="s">
        <v>1334</v>
      </c>
      <c r="D59" s="83">
        <v>2.92</v>
      </c>
    </row>
    <row r="60" spans="1:4">
      <c r="A60" s="59">
        <v>12615</v>
      </c>
      <c r="B60" s="70" t="s">
        <v>9366</v>
      </c>
      <c r="C60" s="71" t="s">
        <v>1334</v>
      </c>
      <c r="D60" s="81">
        <v>3.96</v>
      </c>
    </row>
    <row r="61" spans="1:4">
      <c r="A61" s="59">
        <v>11927</v>
      </c>
      <c r="B61" s="75" t="s">
        <v>8500</v>
      </c>
      <c r="C61" s="73" t="s">
        <v>1334</v>
      </c>
      <c r="D61" s="83">
        <v>4.12</v>
      </c>
    </row>
    <row r="62" spans="1:4">
      <c r="A62" s="59">
        <v>11928</v>
      </c>
      <c r="B62" s="70" t="s">
        <v>9367</v>
      </c>
      <c r="C62" s="71" t="s">
        <v>1334</v>
      </c>
      <c r="D62" s="81">
        <v>4.71</v>
      </c>
    </row>
    <row r="63" spans="1:4">
      <c r="A63" s="59">
        <v>11929</v>
      </c>
      <c r="B63" s="75" t="s">
        <v>8543</v>
      </c>
      <c r="C63" s="73" t="s">
        <v>1334</v>
      </c>
      <c r="D63" s="83">
        <v>7.3</v>
      </c>
    </row>
    <row r="64" spans="1:4">
      <c r="A64" s="59">
        <v>36801</v>
      </c>
      <c r="B64" s="70" t="s">
        <v>9368</v>
      </c>
      <c r="C64" s="71" t="s">
        <v>1334</v>
      </c>
      <c r="D64" s="81">
        <v>20.72</v>
      </c>
    </row>
    <row r="65" spans="1:4">
      <c r="A65" s="59">
        <v>36246</v>
      </c>
      <c r="B65" s="75" t="s">
        <v>7085</v>
      </c>
      <c r="C65" s="73" t="s">
        <v>1341</v>
      </c>
      <c r="D65" s="83">
        <v>2.44</v>
      </c>
    </row>
    <row r="66" spans="1:4">
      <c r="A66" s="59">
        <v>37600</v>
      </c>
      <c r="B66" s="70" t="s">
        <v>9369</v>
      </c>
      <c r="C66" s="71" t="s">
        <v>1334</v>
      </c>
      <c r="D66" s="81">
        <v>47.99</v>
      </c>
    </row>
    <row r="67" spans="1:4">
      <c r="A67" s="59">
        <v>37599</v>
      </c>
      <c r="B67" s="75" t="s">
        <v>9370</v>
      </c>
      <c r="C67" s="73" t="s">
        <v>1334</v>
      </c>
      <c r="D67" s="83">
        <v>44.66</v>
      </c>
    </row>
    <row r="68" spans="1:4">
      <c r="A68" s="59">
        <v>1</v>
      </c>
      <c r="B68" s="70" t="s">
        <v>8849</v>
      </c>
      <c r="C68" s="71" t="s">
        <v>1339</v>
      </c>
      <c r="D68" s="81">
        <v>39</v>
      </c>
    </row>
    <row r="69" spans="1:4">
      <c r="A69" s="59">
        <v>3</v>
      </c>
      <c r="B69" s="75" t="s">
        <v>7054</v>
      </c>
      <c r="C69" s="73" t="s">
        <v>1340</v>
      </c>
      <c r="D69" s="83">
        <v>5.65</v>
      </c>
    </row>
    <row r="70" spans="1:4">
      <c r="A70" s="59">
        <v>26</v>
      </c>
      <c r="B70" s="70" t="s">
        <v>8871</v>
      </c>
      <c r="C70" s="71" t="s">
        <v>1339</v>
      </c>
      <c r="D70" s="81">
        <v>4.68</v>
      </c>
    </row>
    <row r="71" spans="1:4">
      <c r="A71" s="59">
        <v>20</v>
      </c>
      <c r="B71" s="75" t="s">
        <v>8870</v>
      </c>
      <c r="C71" s="73" t="s">
        <v>1339</v>
      </c>
      <c r="D71" s="83">
        <v>4.71</v>
      </c>
    </row>
    <row r="72" spans="1:4">
      <c r="A72" s="59">
        <v>21</v>
      </c>
      <c r="B72" s="70" t="s">
        <v>8869</v>
      </c>
      <c r="C72" s="71" t="s">
        <v>1339</v>
      </c>
      <c r="D72" s="81">
        <v>4.71</v>
      </c>
    </row>
    <row r="73" spans="1:4">
      <c r="A73" s="59">
        <v>24</v>
      </c>
      <c r="B73" s="75" t="s">
        <v>8868</v>
      </c>
      <c r="C73" s="73" t="s">
        <v>1339</v>
      </c>
      <c r="D73" s="83">
        <v>4.71</v>
      </c>
    </row>
    <row r="74" spans="1:4">
      <c r="A74" s="59">
        <v>25</v>
      </c>
      <c r="B74" s="70" t="s">
        <v>8867</v>
      </c>
      <c r="C74" s="71" t="s">
        <v>1339</v>
      </c>
      <c r="D74" s="81">
        <v>4.71</v>
      </c>
    </row>
    <row r="75" spans="1:4">
      <c r="A75" s="59">
        <v>34341</v>
      </c>
      <c r="B75" s="75" t="s">
        <v>9371</v>
      </c>
      <c r="C75" s="73" t="s">
        <v>1339</v>
      </c>
      <c r="D75" s="83">
        <v>4.43</v>
      </c>
    </row>
    <row r="76" spans="1:4">
      <c r="A76" s="59">
        <v>22</v>
      </c>
      <c r="B76" s="70" t="s">
        <v>7044</v>
      </c>
      <c r="C76" s="71" t="s">
        <v>1339</v>
      </c>
      <c r="D76" s="81">
        <v>5.04</v>
      </c>
    </row>
    <row r="77" spans="1:4">
      <c r="A77" s="59">
        <v>23</v>
      </c>
      <c r="B77" s="75" t="s">
        <v>7043</v>
      </c>
      <c r="C77" s="73" t="s">
        <v>1339</v>
      </c>
      <c r="D77" s="83">
        <v>5</v>
      </c>
    </row>
    <row r="78" spans="1:4">
      <c r="A78" s="59">
        <v>34439</v>
      </c>
      <c r="B78" s="70" t="s">
        <v>9372</v>
      </c>
      <c r="C78" s="71" t="s">
        <v>1339</v>
      </c>
      <c r="D78" s="81">
        <v>5.66</v>
      </c>
    </row>
    <row r="79" spans="1:4">
      <c r="A79" s="59">
        <v>34</v>
      </c>
      <c r="B79" s="75" t="s">
        <v>7208</v>
      </c>
      <c r="C79" s="73" t="s">
        <v>1339</v>
      </c>
      <c r="D79" s="83">
        <v>5.04</v>
      </c>
    </row>
    <row r="80" spans="1:4">
      <c r="A80" s="59">
        <v>34441</v>
      </c>
      <c r="B80" s="70" t="s">
        <v>9373</v>
      </c>
      <c r="C80" s="71" t="s">
        <v>1339</v>
      </c>
      <c r="D80" s="81">
        <v>5.37</v>
      </c>
    </row>
    <row r="81" spans="1:4">
      <c r="A81" s="59">
        <v>31</v>
      </c>
      <c r="B81" s="75" t="s">
        <v>8874</v>
      </c>
      <c r="C81" s="73" t="s">
        <v>1339</v>
      </c>
      <c r="D81" s="83">
        <v>4.79</v>
      </c>
    </row>
    <row r="82" spans="1:4">
      <c r="A82" s="59">
        <v>34443</v>
      </c>
      <c r="B82" s="70" t="s">
        <v>9374</v>
      </c>
      <c r="C82" s="71" t="s">
        <v>1339</v>
      </c>
      <c r="D82" s="81">
        <v>5.37</v>
      </c>
    </row>
    <row r="83" spans="1:4">
      <c r="A83" s="59">
        <v>27</v>
      </c>
      <c r="B83" s="75" t="s">
        <v>8873</v>
      </c>
      <c r="C83" s="73" t="s">
        <v>1339</v>
      </c>
      <c r="D83" s="83">
        <v>4.79</v>
      </c>
    </row>
    <row r="84" spans="1:4">
      <c r="A84" s="59">
        <v>34446</v>
      </c>
      <c r="B84" s="70" t="s">
        <v>9375</v>
      </c>
      <c r="C84" s="71" t="s">
        <v>1339</v>
      </c>
      <c r="D84" s="81">
        <v>5.37</v>
      </c>
    </row>
    <row r="85" spans="1:4">
      <c r="A85" s="59">
        <v>29</v>
      </c>
      <c r="B85" s="75" t="s">
        <v>8872</v>
      </c>
      <c r="C85" s="73" t="s">
        <v>1339</v>
      </c>
      <c r="D85" s="83">
        <v>4.4800000000000004</v>
      </c>
    </row>
    <row r="86" spans="1:4">
      <c r="A86" s="59">
        <v>28</v>
      </c>
      <c r="B86" s="70" t="s">
        <v>8876</v>
      </c>
      <c r="C86" s="71" t="s">
        <v>1339</v>
      </c>
      <c r="D86" s="81">
        <v>5.17</v>
      </c>
    </row>
    <row r="87" spans="1:4">
      <c r="A87" s="59">
        <v>34449</v>
      </c>
      <c r="B87" s="75" t="s">
        <v>9376</v>
      </c>
      <c r="C87" s="73" t="s">
        <v>1339</v>
      </c>
      <c r="D87" s="83">
        <v>5.91</v>
      </c>
    </row>
    <row r="88" spans="1:4">
      <c r="A88" s="90">
        <v>32</v>
      </c>
      <c r="B88" s="70" t="s">
        <v>8453</v>
      </c>
      <c r="C88" s="71" t="s">
        <v>1339</v>
      </c>
      <c r="D88" s="81">
        <v>5.27</v>
      </c>
    </row>
    <row r="89" spans="1:4">
      <c r="A89" s="59">
        <v>33</v>
      </c>
      <c r="B89" s="75" t="s">
        <v>8875</v>
      </c>
      <c r="C89" s="73" t="s">
        <v>1339</v>
      </c>
      <c r="D89" s="83">
        <v>5.92</v>
      </c>
    </row>
    <row r="90" spans="1:4">
      <c r="A90" s="59">
        <v>34343</v>
      </c>
      <c r="B90" s="70" t="s">
        <v>9377</v>
      </c>
      <c r="C90" s="71" t="s">
        <v>1339</v>
      </c>
      <c r="D90" s="81">
        <v>5.69</v>
      </c>
    </row>
    <row r="91" spans="1:4">
      <c r="A91" s="59">
        <v>34452</v>
      </c>
      <c r="B91" s="75" t="s">
        <v>9378</v>
      </c>
      <c r="C91" s="73" t="s">
        <v>1339</v>
      </c>
      <c r="D91" s="83">
        <v>5.23</v>
      </c>
    </row>
    <row r="92" spans="1:4">
      <c r="A92" s="59">
        <v>36</v>
      </c>
      <c r="B92" s="70" t="s">
        <v>7240</v>
      </c>
      <c r="C92" s="71" t="s">
        <v>1339</v>
      </c>
      <c r="D92" s="81">
        <v>4.99</v>
      </c>
    </row>
    <row r="93" spans="1:4">
      <c r="A93" s="59">
        <v>34456</v>
      </c>
      <c r="B93" s="75" t="s">
        <v>9379</v>
      </c>
      <c r="C93" s="73" t="s">
        <v>1339</v>
      </c>
      <c r="D93" s="83">
        <v>5.23</v>
      </c>
    </row>
    <row r="94" spans="1:4">
      <c r="A94" s="59">
        <v>39</v>
      </c>
      <c r="B94" s="70" t="s">
        <v>7296</v>
      </c>
      <c r="C94" s="71" t="s">
        <v>1339</v>
      </c>
      <c r="D94" s="81">
        <v>4.99</v>
      </c>
    </row>
    <row r="95" spans="1:4">
      <c r="A95" s="59">
        <v>34457</v>
      </c>
      <c r="B95" s="75" t="s">
        <v>9380</v>
      </c>
      <c r="C95" s="73" t="s">
        <v>1339</v>
      </c>
      <c r="D95" s="83">
        <v>5.62</v>
      </c>
    </row>
    <row r="96" spans="1:4">
      <c r="A96" s="59">
        <v>40</v>
      </c>
      <c r="B96" s="70" t="s">
        <v>9381</v>
      </c>
      <c r="C96" s="71" t="s">
        <v>1339</v>
      </c>
      <c r="D96" s="81">
        <v>5.0999999999999996</v>
      </c>
    </row>
    <row r="97" spans="1:4">
      <c r="A97" s="59">
        <v>34460</v>
      </c>
      <c r="B97" s="75" t="s">
        <v>9382</v>
      </c>
      <c r="C97" s="73" t="s">
        <v>1339</v>
      </c>
      <c r="D97" s="83">
        <v>5.73</v>
      </c>
    </row>
    <row r="98" spans="1:4">
      <c r="A98" s="59">
        <v>42</v>
      </c>
      <c r="B98" s="70" t="s">
        <v>9383</v>
      </c>
      <c r="C98" s="71" t="s">
        <v>1339</v>
      </c>
      <c r="D98" s="81">
        <v>5.18</v>
      </c>
    </row>
    <row r="99" spans="1:4">
      <c r="A99" s="59">
        <v>38</v>
      </c>
      <c r="B99" s="75" t="s">
        <v>8883</v>
      </c>
      <c r="C99" s="73" t="s">
        <v>1339</v>
      </c>
      <c r="D99" s="83">
        <v>5.77</v>
      </c>
    </row>
    <row r="100" spans="1:4">
      <c r="A100" s="59">
        <v>34344</v>
      </c>
      <c r="B100" s="70" t="s">
        <v>9384</v>
      </c>
      <c r="C100" s="71" t="s">
        <v>1339</v>
      </c>
      <c r="D100" s="81">
        <v>7.84</v>
      </c>
    </row>
    <row r="101" spans="1:4">
      <c r="A101" s="59">
        <v>20063</v>
      </c>
      <c r="B101" s="75" t="s">
        <v>9385</v>
      </c>
      <c r="C101" s="73" t="s">
        <v>1334</v>
      </c>
      <c r="D101" s="83">
        <v>3.93</v>
      </c>
    </row>
    <row r="102" spans="1:4">
      <c r="A102" s="59">
        <v>40410</v>
      </c>
      <c r="B102" s="70" t="s">
        <v>7581</v>
      </c>
      <c r="C102" s="71" t="s">
        <v>1334</v>
      </c>
      <c r="D102" s="81">
        <v>16.41</v>
      </c>
    </row>
    <row r="103" spans="1:4">
      <c r="A103" s="59">
        <v>40411</v>
      </c>
      <c r="B103" s="75" t="s">
        <v>7579</v>
      </c>
      <c r="C103" s="73" t="s">
        <v>1334</v>
      </c>
      <c r="D103" s="83">
        <v>17.809999999999999</v>
      </c>
    </row>
    <row r="104" spans="1:4">
      <c r="A104" s="59">
        <v>40412</v>
      </c>
      <c r="B104" s="70" t="s">
        <v>7577</v>
      </c>
      <c r="C104" s="71" t="s">
        <v>1334</v>
      </c>
      <c r="D104" s="81">
        <v>19.98</v>
      </c>
    </row>
    <row r="105" spans="1:4">
      <c r="A105" s="59">
        <v>38838</v>
      </c>
      <c r="B105" s="75" t="s">
        <v>9386</v>
      </c>
      <c r="C105" s="73" t="s">
        <v>1334</v>
      </c>
      <c r="D105" s="83">
        <v>7.05</v>
      </c>
    </row>
    <row r="106" spans="1:4">
      <c r="A106" s="59">
        <v>38839</v>
      </c>
      <c r="B106" s="70" t="s">
        <v>9387</v>
      </c>
      <c r="C106" s="71" t="s">
        <v>1334</v>
      </c>
      <c r="D106" s="81">
        <v>8.3000000000000007</v>
      </c>
    </row>
    <row r="107" spans="1:4" ht="30">
      <c r="A107" s="59">
        <v>55</v>
      </c>
      <c r="B107" s="75" t="s">
        <v>9388</v>
      </c>
      <c r="C107" s="73" t="s">
        <v>1334</v>
      </c>
      <c r="D107" s="83">
        <v>2.27</v>
      </c>
    </row>
    <row r="108" spans="1:4" ht="30">
      <c r="A108" s="59">
        <v>61</v>
      </c>
      <c r="B108" s="70" t="s">
        <v>9389</v>
      </c>
      <c r="C108" s="71" t="s">
        <v>1334</v>
      </c>
      <c r="D108" s="81">
        <v>2.14</v>
      </c>
    </row>
    <row r="109" spans="1:4" ht="30">
      <c r="A109" s="59">
        <v>62</v>
      </c>
      <c r="B109" s="75" t="s">
        <v>9390</v>
      </c>
      <c r="C109" s="73" t="s">
        <v>1334</v>
      </c>
      <c r="D109" s="83">
        <v>4.45</v>
      </c>
    </row>
    <row r="110" spans="1:4">
      <c r="A110" s="59">
        <v>77</v>
      </c>
      <c r="B110" s="70" t="s">
        <v>9391</v>
      </c>
      <c r="C110" s="71" t="s">
        <v>1334</v>
      </c>
      <c r="D110" s="81">
        <v>3.48</v>
      </c>
    </row>
    <row r="111" spans="1:4">
      <c r="A111" s="59">
        <v>76</v>
      </c>
      <c r="B111" s="75" t="s">
        <v>9392</v>
      </c>
      <c r="C111" s="73" t="s">
        <v>1334</v>
      </c>
      <c r="D111" s="83">
        <v>0.67</v>
      </c>
    </row>
    <row r="112" spans="1:4">
      <c r="A112" s="59">
        <v>67</v>
      </c>
      <c r="B112" s="70" t="s">
        <v>7526</v>
      </c>
      <c r="C112" s="71" t="s">
        <v>1334</v>
      </c>
      <c r="D112" s="81">
        <v>7.58</v>
      </c>
    </row>
    <row r="113" spans="1:4">
      <c r="A113" s="59">
        <v>71</v>
      </c>
      <c r="B113" s="75" t="s">
        <v>9393</v>
      </c>
      <c r="C113" s="73" t="s">
        <v>1334</v>
      </c>
      <c r="D113" s="83">
        <v>13.32</v>
      </c>
    </row>
    <row r="114" spans="1:4">
      <c r="A114" s="59">
        <v>73</v>
      </c>
      <c r="B114" s="70" t="s">
        <v>9394</v>
      </c>
      <c r="C114" s="71" t="s">
        <v>1334</v>
      </c>
      <c r="D114" s="81">
        <v>9.58</v>
      </c>
    </row>
    <row r="115" spans="1:4">
      <c r="A115" s="59">
        <v>103</v>
      </c>
      <c r="B115" s="75" t="s">
        <v>7799</v>
      </c>
      <c r="C115" s="73" t="s">
        <v>1334</v>
      </c>
      <c r="D115" s="83">
        <v>33.14</v>
      </c>
    </row>
    <row r="116" spans="1:4">
      <c r="A116" s="59">
        <v>107</v>
      </c>
      <c r="B116" s="70" t="s">
        <v>8221</v>
      </c>
      <c r="C116" s="71" t="s">
        <v>1334</v>
      </c>
      <c r="D116" s="81">
        <v>0.63</v>
      </c>
    </row>
    <row r="117" spans="1:4">
      <c r="A117" s="59">
        <v>65</v>
      </c>
      <c r="B117" s="75" t="s">
        <v>7383</v>
      </c>
      <c r="C117" s="73" t="s">
        <v>1334</v>
      </c>
      <c r="D117" s="83">
        <v>0.71</v>
      </c>
    </row>
    <row r="118" spans="1:4">
      <c r="A118" s="59">
        <v>108</v>
      </c>
      <c r="B118" s="70" t="s">
        <v>7392</v>
      </c>
      <c r="C118" s="71" t="s">
        <v>1334</v>
      </c>
      <c r="D118" s="81">
        <v>1.4</v>
      </c>
    </row>
    <row r="119" spans="1:4">
      <c r="A119" s="59">
        <v>110</v>
      </c>
      <c r="B119" s="75" t="s">
        <v>8183</v>
      </c>
      <c r="C119" s="73" t="s">
        <v>1334</v>
      </c>
      <c r="D119" s="83">
        <v>3.32</v>
      </c>
    </row>
    <row r="120" spans="1:4">
      <c r="A120" s="59">
        <v>109</v>
      </c>
      <c r="B120" s="70" t="s">
        <v>7809</v>
      </c>
      <c r="C120" s="71" t="s">
        <v>1334</v>
      </c>
      <c r="D120" s="81">
        <v>2.5299999999999998</v>
      </c>
    </row>
    <row r="121" spans="1:4">
      <c r="A121" s="59">
        <v>111</v>
      </c>
      <c r="B121" s="75" t="s">
        <v>8168</v>
      </c>
      <c r="C121" s="73" t="s">
        <v>1334</v>
      </c>
      <c r="D121" s="83">
        <v>5.76</v>
      </c>
    </row>
    <row r="122" spans="1:4">
      <c r="A122" s="59">
        <v>112</v>
      </c>
      <c r="B122" s="70" t="s">
        <v>7807</v>
      </c>
      <c r="C122" s="71" t="s">
        <v>1334</v>
      </c>
      <c r="D122" s="81">
        <v>3.11</v>
      </c>
    </row>
    <row r="123" spans="1:4">
      <c r="A123" s="59">
        <v>113</v>
      </c>
      <c r="B123" s="75" t="s">
        <v>7805</v>
      </c>
      <c r="C123" s="73" t="s">
        <v>1334</v>
      </c>
      <c r="D123" s="83">
        <v>7.93</v>
      </c>
    </row>
    <row r="124" spans="1:4">
      <c r="A124" s="59">
        <v>104</v>
      </c>
      <c r="B124" s="70" t="s">
        <v>7803</v>
      </c>
      <c r="C124" s="71" t="s">
        <v>1334</v>
      </c>
      <c r="D124" s="81">
        <v>13.69</v>
      </c>
    </row>
    <row r="125" spans="1:4">
      <c r="A125" s="59">
        <v>102</v>
      </c>
      <c r="B125" s="75" t="s">
        <v>7801</v>
      </c>
      <c r="C125" s="73" t="s">
        <v>1334</v>
      </c>
      <c r="D125" s="83">
        <v>20.57</v>
      </c>
    </row>
    <row r="126" spans="1:4">
      <c r="A126" s="59">
        <v>95</v>
      </c>
      <c r="B126" s="70" t="s">
        <v>7732</v>
      </c>
      <c r="C126" s="71" t="s">
        <v>1334</v>
      </c>
      <c r="D126" s="81">
        <v>8.69</v>
      </c>
    </row>
    <row r="127" spans="1:4">
      <c r="A127" s="59">
        <v>96</v>
      </c>
      <c r="B127" s="75" t="s">
        <v>7770</v>
      </c>
      <c r="C127" s="73" t="s">
        <v>1334</v>
      </c>
      <c r="D127" s="83">
        <v>11.25</v>
      </c>
    </row>
    <row r="128" spans="1:4">
      <c r="A128" s="59">
        <v>97</v>
      </c>
      <c r="B128" s="70" t="s">
        <v>7769</v>
      </c>
      <c r="C128" s="71" t="s">
        <v>1334</v>
      </c>
      <c r="D128" s="81">
        <v>14.17</v>
      </c>
    </row>
    <row r="129" spans="1:4">
      <c r="A129" s="59">
        <v>98</v>
      </c>
      <c r="B129" s="75" t="s">
        <v>7768</v>
      </c>
      <c r="C129" s="73" t="s">
        <v>1334</v>
      </c>
      <c r="D129" s="83">
        <v>22.99</v>
      </c>
    </row>
    <row r="130" spans="1:4">
      <c r="A130" s="59">
        <v>99</v>
      </c>
      <c r="B130" s="70" t="s">
        <v>7767</v>
      </c>
      <c r="C130" s="71" t="s">
        <v>1334</v>
      </c>
      <c r="D130" s="81">
        <v>26.51</v>
      </c>
    </row>
    <row r="131" spans="1:4">
      <c r="A131" s="59">
        <v>100</v>
      </c>
      <c r="B131" s="75" t="s">
        <v>7766</v>
      </c>
      <c r="C131" s="73" t="s">
        <v>1334</v>
      </c>
      <c r="D131" s="83">
        <v>32.229999999999997</v>
      </c>
    </row>
    <row r="132" spans="1:4">
      <c r="A132" s="59">
        <v>75</v>
      </c>
      <c r="B132" s="70" t="s">
        <v>7759</v>
      </c>
      <c r="C132" s="71" t="s">
        <v>1334</v>
      </c>
      <c r="D132" s="81">
        <v>241.8</v>
      </c>
    </row>
    <row r="133" spans="1:4">
      <c r="A133" s="59">
        <v>114</v>
      </c>
      <c r="B133" s="75" t="s">
        <v>7765</v>
      </c>
      <c r="C133" s="73" t="s">
        <v>1334</v>
      </c>
      <c r="D133" s="83">
        <v>9.5399999999999991</v>
      </c>
    </row>
    <row r="134" spans="1:4">
      <c r="A134" s="59">
        <v>68</v>
      </c>
      <c r="B134" s="70" t="s">
        <v>7525</v>
      </c>
      <c r="C134" s="71" t="s">
        <v>1334</v>
      </c>
      <c r="D134" s="81">
        <v>12.79</v>
      </c>
    </row>
    <row r="135" spans="1:4">
      <c r="A135" s="59">
        <v>86</v>
      </c>
      <c r="B135" s="75" t="s">
        <v>7764</v>
      </c>
      <c r="C135" s="73" t="s">
        <v>1334</v>
      </c>
      <c r="D135" s="83">
        <v>18.95</v>
      </c>
    </row>
    <row r="136" spans="1:4">
      <c r="A136" s="59">
        <v>66</v>
      </c>
      <c r="B136" s="70" t="s">
        <v>7763</v>
      </c>
      <c r="C136" s="71" t="s">
        <v>1334</v>
      </c>
      <c r="D136" s="81">
        <v>21.73</v>
      </c>
    </row>
    <row r="137" spans="1:4">
      <c r="A137" s="59">
        <v>69</v>
      </c>
      <c r="B137" s="75" t="s">
        <v>7762</v>
      </c>
      <c r="C137" s="73" t="s">
        <v>1334</v>
      </c>
      <c r="D137" s="83">
        <v>32.229999999999997</v>
      </c>
    </row>
    <row r="138" spans="1:4">
      <c r="A138" s="59">
        <v>83</v>
      </c>
      <c r="B138" s="70" t="s">
        <v>7761</v>
      </c>
      <c r="C138" s="71" t="s">
        <v>1334</v>
      </c>
      <c r="D138" s="81">
        <v>125.43</v>
      </c>
    </row>
    <row r="139" spans="1:4">
      <c r="A139" s="59">
        <v>74</v>
      </c>
      <c r="B139" s="75" t="s">
        <v>7760</v>
      </c>
      <c r="C139" s="73" t="s">
        <v>1334</v>
      </c>
      <c r="D139" s="83">
        <v>168.96</v>
      </c>
    </row>
    <row r="140" spans="1:4">
      <c r="A140" s="59">
        <v>106</v>
      </c>
      <c r="B140" s="70" t="s">
        <v>7725</v>
      </c>
      <c r="C140" s="71" t="s">
        <v>1334</v>
      </c>
      <c r="D140" s="81">
        <v>345.41</v>
      </c>
    </row>
    <row r="141" spans="1:4">
      <c r="A141" s="59">
        <v>87</v>
      </c>
      <c r="B141" s="75" t="s">
        <v>7524</v>
      </c>
      <c r="C141" s="73" t="s">
        <v>1334</v>
      </c>
      <c r="D141" s="83">
        <v>14.3</v>
      </c>
    </row>
    <row r="142" spans="1:4">
      <c r="A142" s="59">
        <v>88</v>
      </c>
      <c r="B142" s="70" t="s">
        <v>7731</v>
      </c>
      <c r="C142" s="71" t="s">
        <v>1334</v>
      </c>
      <c r="D142" s="81">
        <v>17.2</v>
      </c>
    </row>
    <row r="143" spans="1:4">
      <c r="A143" s="59">
        <v>89</v>
      </c>
      <c r="B143" s="75" t="s">
        <v>7730</v>
      </c>
      <c r="C143" s="73" t="s">
        <v>1334</v>
      </c>
      <c r="D143" s="83">
        <v>25.39</v>
      </c>
    </row>
    <row r="144" spans="1:4">
      <c r="A144" s="59">
        <v>90</v>
      </c>
      <c r="B144" s="70" t="s">
        <v>7729</v>
      </c>
      <c r="C144" s="71" t="s">
        <v>1334</v>
      </c>
      <c r="D144" s="81">
        <v>29.11</v>
      </c>
    </row>
    <row r="145" spans="1:4">
      <c r="A145" s="59">
        <v>81</v>
      </c>
      <c r="B145" s="75" t="s">
        <v>7728</v>
      </c>
      <c r="C145" s="73" t="s">
        <v>1334</v>
      </c>
      <c r="D145" s="83">
        <v>43.2</v>
      </c>
    </row>
    <row r="146" spans="1:4">
      <c r="A146" s="59">
        <v>82</v>
      </c>
      <c r="B146" s="70" t="s">
        <v>7727</v>
      </c>
      <c r="C146" s="71" t="s">
        <v>1334</v>
      </c>
      <c r="D146" s="81">
        <v>168.13</v>
      </c>
    </row>
    <row r="147" spans="1:4">
      <c r="A147" s="59">
        <v>105</v>
      </c>
      <c r="B147" s="75" t="s">
        <v>7726</v>
      </c>
      <c r="C147" s="73" t="s">
        <v>1334</v>
      </c>
      <c r="D147" s="83">
        <v>226.47</v>
      </c>
    </row>
    <row r="148" spans="1:4">
      <c r="A148" s="59">
        <v>60</v>
      </c>
      <c r="B148" s="70" t="s">
        <v>9395</v>
      </c>
      <c r="C148" s="71" t="s">
        <v>1334</v>
      </c>
      <c r="D148" s="81">
        <v>2.94</v>
      </c>
    </row>
    <row r="149" spans="1:4">
      <c r="A149" s="59">
        <v>72</v>
      </c>
      <c r="B149" s="75" t="s">
        <v>9396</v>
      </c>
      <c r="C149" s="73" t="s">
        <v>1334</v>
      </c>
      <c r="D149" s="83">
        <v>22.42</v>
      </c>
    </row>
    <row r="150" spans="1:4" ht="12" customHeight="1">
      <c r="A150" s="59">
        <v>70</v>
      </c>
      <c r="B150" s="70" t="s">
        <v>9397</v>
      </c>
      <c r="C150" s="71" t="s">
        <v>1334</v>
      </c>
      <c r="D150" s="81">
        <v>22.72</v>
      </c>
    </row>
    <row r="151" spans="1:4" ht="12" customHeight="1">
      <c r="A151" s="59">
        <v>85</v>
      </c>
      <c r="B151" s="75" t="s">
        <v>9398</v>
      </c>
      <c r="C151" s="73" t="s">
        <v>1334</v>
      </c>
      <c r="D151" s="83">
        <v>32.659999999999997</v>
      </c>
    </row>
    <row r="152" spans="1:4">
      <c r="A152" s="59">
        <v>84</v>
      </c>
      <c r="B152" s="70" t="s">
        <v>9399</v>
      </c>
      <c r="C152" s="71" t="s">
        <v>1334</v>
      </c>
      <c r="D152" s="81">
        <v>1.24</v>
      </c>
    </row>
    <row r="153" spans="1:4">
      <c r="A153" s="59">
        <v>37997</v>
      </c>
      <c r="B153" s="75" t="s">
        <v>8147</v>
      </c>
      <c r="C153" s="73" t="s">
        <v>1334</v>
      </c>
      <c r="D153" s="83">
        <v>3.27</v>
      </c>
    </row>
    <row r="154" spans="1:4">
      <c r="A154" s="59">
        <v>37998</v>
      </c>
      <c r="B154" s="70" t="s">
        <v>8110</v>
      </c>
      <c r="C154" s="71" t="s">
        <v>1334</v>
      </c>
      <c r="D154" s="81">
        <v>3.39</v>
      </c>
    </row>
    <row r="155" spans="1:4" ht="30">
      <c r="A155" s="59">
        <v>10899</v>
      </c>
      <c r="B155" s="75" t="s">
        <v>8459</v>
      </c>
      <c r="C155" s="73" t="s">
        <v>1334</v>
      </c>
      <c r="D155" s="83">
        <v>48.85</v>
      </c>
    </row>
    <row r="156" spans="1:4" ht="30">
      <c r="A156" s="59">
        <v>10900</v>
      </c>
      <c r="B156" s="70" t="s">
        <v>9400</v>
      </c>
      <c r="C156" s="71" t="s">
        <v>1334</v>
      </c>
      <c r="D156" s="81">
        <v>38.229999999999997</v>
      </c>
    </row>
    <row r="157" spans="1:4">
      <c r="A157" s="59">
        <v>46</v>
      </c>
      <c r="B157" s="75" t="s">
        <v>9401</v>
      </c>
      <c r="C157" s="73" t="s">
        <v>1334</v>
      </c>
      <c r="D157" s="83">
        <v>19.79</v>
      </c>
    </row>
    <row r="158" spans="1:4">
      <c r="A158" s="59">
        <v>51</v>
      </c>
      <c r="B158" s="70" t="s">
        <v>9402</v>
      </c>
      <c r="C158" s="71" t="s">
        <v>1334</v>
      </c>
      <c r="D158" s="81">
        <v>44.95</v>
      </c>
    </row>
    <row r="159" spans="1:4">
      <c r="A159" s="59">
        <v>12863</v>
      </c>
      <c r="B159" s="75" t="s">
        <v>9403</v>
      </c>
      <c r="C159" s="73" t="s">
        <v>1334</v>
      </c>
      <c r="D159" s="83">
        <v>12.93</v>
      </c>
    </row>
    <row r="160" spans="1:4">
      <c r="A160" s="59">
        <v>50</v>
      </c>
      <c r="B160" s="70" t="s">
        <v>9404</v>
      </c>
      <c r="C160" s="71" t="s">
        <v>1334</v>
      </c>
      <c r="D160" s="81">
        <v>28.47</v>
      </c>
    </row>
    <row r="161" spans="1:4">
      <c r="A161" s="59">
        <v>47</v>
      </c>
      <c r="B161" s="75" t="s">
        <v>9405</v>
      </c>
      <c r="C161" s="73" t="s">
        <v>1334</v>
      </c>
      <c r="D161" s="83">
        <v>23.66</v>
      </c>
    </row>
    <row r="162" spans="1:4">
      <c r="A162" s="59">
        <v>48</v>
      </c>
      <c r="B162" s="70" t="s">
        <v>9406</v>
      </c>
      <c r="C162" s="71" t="s">
        <v>1334</v>
      </c>
      <c r="D162" s="81">
        <v>9.23</v>
      </c>
    </row>
    <row r="163" spans="1:4">
      <c r="A163" s="59">
        <v>52</v>
      </c>
      <c r="B163" s="75" t="s">
        <v>9407</v>
      </c>
      <c r="C163" s="73" t="s">
        <v>1334</v>
      </c>
      <c r="D163" s="83">
        <v>4.6100000000000003</v>
      </c>
    </row>
    <row r="164" spans="1:4">
      <c r="A164" s="59">
        <v>43</v>
      </c>
      <c r="B164" s="70" t="s">
        <v>9408</v>
      </c>
      <c r="C164" s="71" t="s">
        <v>1334</v>
      </c>
      <c r="D164" s="81">
        <v>12.13</v>
      </c>
    </row>
    <row r="165" spans="1:4">
      <c r="A165" s="59">
        <v>4791</v>
      </c>
      <c r="B165" s="75" t="s">
        <v>7118</v>
      </c>
      <c r="C165" s="73" t="s">
        <v>1339</v>
      </c>
      <c r="D165" s="83">
        <v>21.86</v>
      </c>
    </row>
    <row r="166" spans="1:4">
      <c r="A166" s="59">
        <v>157</v>
      </c>
      <c r="B166" s="70" t="s">
        <v>9409</v>
      </c>
      <c r="C166" s="71" t="s">
        <v>1339</v>
      </c>
      <c r="D166" s="81">
        <v>92.38</v>
      </c>
    </row>
    <row r="167" spans="1:4">
      <c r="A167" s="59">
        <v>156</v>
      </c>
      <c r="B167" s="75" t="s">
        <v>7074</v>
      </c>
      <c r="C167" s="73" t="s">
        <v>1339</v>
      </c>
      <c r="D167" s="83">
        <v>41.23</v>
      </c>
    </row>
    <row r="168" spans="1:4">
      <c r="A168" s="59">
        <v>131</v>
      </c>
      <c r="B168" s="70" t="s">
        <v>9410</v>
      </c>
      <c r="C168" s="71" t="s">
        <v>1339</v>
      </c>
      <c r="D168" s="81">
        <v>39.58</v>
      </c>
    </row>
    <row r="169" spans="1:4">
      <c r="A169" s="59">
        <v>39719</v>
      </c>
      <c r="B169" s="75" t="s">
        <v>9411</v>
      </c>
      <c r="C169" s="73" t="s">
        <v>1340</v>
      </c>
      <c r="D169" s="83">
        <v>70.5</v>
      </c>
    </row>
    <row r="170" spans="1:4">
      <c r="A170" s="59">
        <v>21114</v>
      </c>
      <c r="B170" s="70" t="s">
        <v>8066</v>
      </c>
      <c r="C170" s="71" t="s">
        <v>1334</v>
      </c>
      <c r="D170" s="81">
        <v>15.1</v>
      </c>
    </row>
    <row r="171" spans="1:4">
      <c r="A171" s="59">
        <v>119</v>
      </c>
      <c r="B171" s="75" t="s">
        <v>7523</v>
      </c>
      <c r="C171" s="73" t="s">
        <v>1334</v>
      </c>
      <c r="D171" s="83">
        <v>5.96</v>
      </c>
    </row>
    <row r="172" spans="1:4">
      <c r="A172" s="59">
        <v>20080</v>
      </c>
      <c r="B172" s="70" t="s">
        <v>7376</v>
      </c>
      <c r="C172" s="71" t="s">
        <v>1334</v>
      </c>
      <c r="D172" s="81">
        <v>17.079999999999998</v>
      </c>
    </row>
    <row r="173" spans="1:4">
      <c r="A173" s="59">
        <v>122</v>
      </c>
      <c r="B173" s="75" t="s">
        <v>7307</v>
      </c>
      <c r="C173" s="73" t="s">
        <v>1334</v>
      </c>
      <c r="D173" s="83">
        <v>53.84</v>
      </c>
    </row>
    <row r="174" spans="1:4">
      <c r="A174" s="59">
        <v>3410</v>
      </c>
      <c r="B174" s="70" t="s">
        <v>9412</v>
      </c>
      <c r="C174" s="71" t="s">
        <v>1339</v>
      </c>
      <c r="D174" s="81">
        <v>23.01</v>
      </c>
    </row>
    <row r="175" spans="1:4">
      <c r="A175" s="59">
        <v>124</v>
      </c>
      <c r="B175" s="75" t="s">
        <v>9413</v>
      </c>
      <c r="C175" s="73" t="s">
        <v>1340</v>
      </c>
      <c r="D175" s="83">
        <v>10.28</v>
      </c>
    </row>
    <row r="176" spans="1:4">
      <c r="A176" s="59">
        <v>7334</v>
      </c>
      <c r="B176" s="70" t="s">
        <v>7070</v>
      </c>
      <c r="C176" s="71" t="s">
        <v>1340</v>
      </c>
      <c r="D176" s="81">
        <v>8.6300000000000008</v>
      </c>
    </row>
    <row r="177" spans="1:4">
      <c r="A177" s="59">
        <v>7325</v>
      </c>
      <c r="B177" s="75" t="s">
        <v>7072</v>
      </c>
      <c r="C177" s="73" t="s">
        <v>1339</v>
      </c>
      <c r="D177" s="83">
        <v>4.76</v>
      </c>
    </row>
    <row r="178" spans="1:4">
      <c r="A178" s="59">
        <v>123</v>
      </c>
      <c r="B178" s="70" t="s">
        <v>7062</v>
      </c>
      <c r="C178" s="71" t="s">
        <v>1340</v>
      </c>
      <c r="D178" s="81">
        <v>4.57</v>
      </c>
    </row>
    <row r="179" spans="1:4">
      <c r="A179" s="59">
        <v>127</v>
      </c>
      <c r="B179" s="75" t="s">
        <v>8829</v>
      </c>
      <c r="C179" s="73" t="s">
        <v>1340</v>
      </c>
      <c r="D179" s="83">
        <v>10.73</v>
      </c>
    </row>
    <row r="180" spans="1:4">
      <c r="A180" s="59">
        <v>133</v>
      </c>
      <c r="B180" s="70" t="s">
        <v>9414</v>
      </c>
      <c r="C180" s="71" t="s">
        <v>1340</v>
      </c>
      <c r="D180" s="81">
        <v>4.6100000000000003</v>
      </c>
    </row>
    <row r="181" spans="1:4">
      <c r="A181" s="59">
        <v>37538</v>
      </c>
      <c r="B181" s="75" t="s">
        <v>7071</v>
      </c>
      <c r="C181" s="73" t="s">
        <v>1347</v>
      </c>
      <c r="D181" s="83">
        <v>114.41</v>
      </c>
    </row>
    <row r="182" spans="1:4">
      <c r="A182" s="59">
        <v>132</v>
      </c>
      <c r="B182" s="70" t="s">
        <v>8866</v>
      </c>
      <c r="C182" s="71" t="s">
        <v>1340</v>
      </c>
      <c r="D182" s="81">
        <v>5.07</v>
      </c>
    </row>
    <row r="183" spans="1:4">
      <c r="A183" s="59">
        <v>13408</v>
      </c>
      <c r="B183" s="75" t="s">
        <v>9415</v>
      </c>
      <c r="C183" s="73" t="s">
        <v>1348</v>
      </c>
      <c r="D183" s="83">
        <v>1802.48</v>
      </c>
    </row>
    <row r="184" spans="1:4">
      <c r="A184" s="59">
        <v>37476</v>
      </c>
      <c r="B184" s="70" t="s">
        <v>9416</v>
      </c>
      <c r="C184" s="71" t="s">
        <v>1334</v>
      </c>
      <c r="D184" s="81">
        <v>1654.89</v>
      </c>
    </row>
    <row r="185" spans="1:4">
      <c r="A185" s="59">
        <v>37478</v>
      </c>
      <c r="B185" s="75" t="s">
        <v>9417</v>
      </c>
      <c r="C185" s="73" t="s">
        <v>1334</v>
      </c>
      <c r="D185" s="83">
        <v>2341.2399999999998</v>
      </c>
    </row>
    <row r="186" spans="1:4">
      <c r="A186" s="59">
        <v>37477</v>
      </c>
      <c r="B186" s="70" t="s">
        <v>9418</v>
      </c>
      <c r="C186" s="71" t="s">
        <v>1334</v>
      </c>
      <c r="D186" s="82">
        <v>2864.85</v>
      </c>
    </row>
    <row r="187" spans="1:4">
      <c r="A187" s="59">
        <v>37479</v>
      </c>
      <c r="B187" s="75" t="s">
        <v>9419</v>
      </c>
      <c r="C187" s="73" t="s">
        <v>1334</v>
      </c>
      <c r="D187" s="84">
        <v>3582.17</v>
      </c>
    </row>
    <row r="188" spans="1:4">
      <c r="A188" s="59">
        <v>4319</v>
      </c>
      <c r="B188" s="70" t="s">
        <v>9420</v>
      </c>
      <c r="C188" s="71" t="s">
        <v>1334</v>
      </c>
      <c r="D188" s="82">
        <v>1.1499999999999999</v>
      </c>
    </row>
    <row r="189" spans="1:4">
      <c r="A189" s="59">
        <v>40553</v>
      </c>
      <c r="B189" s="75" t="s">
        <v>9040</v>
      </c>
      <c r="C189" s="73" t="s">
        <v>1335</v>
      </c>
      <c r="D189" s="84">
        <v>37.5</v>
      </c>
    </row>
    <row r="190" spans="1:4">
      <c r="A190" s="59">
        <v>13003</v>
      </c>
      <c r="B190" s="70" t="s">
        <v>9421</v>
      </c>
      <c r="C190" s="71" t="s">
        <v>1340</v>
      </c>
      <c r="D190" s="82">
        <v>2.79</v>
      </c>
    </row>
    <row r="191" spans="1:4">
      <c r="A191" s="59">
        <v>6114</v>
      </c>
      <c r="B191" s="75" t="s">
        <v>6929</v>
      </c>
      <c r="C191" s="73" t="s">
        <v>1338</v>
      </c>
      <c r="D191" s="83">
        <v>10.73</v>
      </c>
    </row>
    <row r="192" spans="1:4">
      <c r="A192" s="59">
        <v>40912</v>
      </c>
      <c r="B192" s="70" t="s">
        <v>9422</v>
      </c>
      <c r="C192" s="71" t="s">
        <v>1349</v>
      </c>
      <c r="D192" s="81">
        <v>1908.46</v>
      </c>
    </row>
    <row r="193" spans="1:4">
      <c r="A193" s="59">
        <v>247</v>
      </c>
      <c r="B193" s="75" t="s">
        <v>6921</v>
      </c>
      <c r="C193" s="73" t="s">
        <v>1338</v>
      </c>
      <c r="D193" s="83">
        <v>10.81</v>
      </c>
    </row>
    <row r="194" spans="1:4">
      <c r="A194" s="59">
        <v>40919</v>
      </c>
      <c r="B194" s="70" t="s">
        <v>9423</v>
      </c>
      <c r="C194" s="71" t="s">
        <v>1349</v>
      </c>
      <c r="D194" s="81">
        <v>1924.54</v>
      </c>
    </row>
    <row r="195" spans="1:4">
      <c r="A195" s="59">
        <v>25958</v>
      </c>
      <c r="B195" s="75" t="s">
        <v>6927</v>
      </c>
      <c r="C195" s="73" t="s">
        <v>1338</v>
      </c>
      <c r="D195" s="84">
        <v>8.1199999999999992</v>
      </c>
    </row>
    <row r="196" spans="1:4">
      <c r="A196" s="59">
        <v>40984</v>
      </c>
      <c r="B196" s="70" t="s">
        <v>9424</v>
      </c>
      <c r="C196" s="71" t="s">
        <v>1349</v>
      </c>
      <c r="D196" s="81">
        <v>1444.54</v>
      </c>
    </row>
    <row r="197" spans="1:4">
      <c r="A197" s="59">
        <v>248</v>
      </c>
      <c r="B197" s="75" t="s">
        <v>6926</v>
      </c>
      <c r="C197" s="73" t="s">
        <v>1338</v>
      </c>
      <c r="D197" s="84">
        <v>11.09</v>
      </c>
    </row>
    <row r="198" spans="1:4">
      <c r="A198" s="59">
        <v>41086</v>
      </c>
      <c r="B198" s="70" t="s">
        <v>9425</v>
      </c>
      <c r="C198" s="71" t="s">
        <v>1349</v>
      </c>
      <c r="D198" s="81">
        <v>1974.82</v>
      </c>
    </row>
    <row r="199" spans="1:4">
      <c r="A199" s="59">
        <v>34466</v>
      </c>
      <c r="B199" s="75" t="s">
        <v>9426</v>
      </c>
      <c r="C199" s="73" t="s">
        <v>1338</v>
      </c>
      <c r="D199" s="84">
        <v>11.09</v>
      </c>
    </row>
    <row r="200" spans="1:4">
      <c r="A200" s="59">
        <v>41083</v>
      </c>
      <c r="B200" s="70" t="s">
        <v>9427</v>
      </c>
      <c r="C200" s="71" t="s">
        <v>1349</v>
      </c>
      <c r="D200" s="81">
        <v>1974.82</v>
      </c>
    </row>
    <row r="201" spans="1:4">
      <c r="A201" s="59">
        <v>252</v>
      </c>
      <c r="B201" s="75" t="s">
        <v>6917</v>
      </c>
      <c r="C201" s="73" t="s">
        <v>1338</v>
      </c>
      <c r="D201" s="84">
        <v>11.5</v>
      </c>
    </row>
    <row r="202" spans="1:4">
      <c r="A202" s="59">
        <v>40909</v>
      </c>
      <c r="B202" s="70" t="s">
        <v>9428</v>
      </c>
      <c r="C202" s="71" t="s">
        <v>1349</v>
      </c>
      <c r="D202" s="81">
        <v>2047.02</v>
      </c>
    </row>
    <row r="203" spans="1:4">
      <c r="A203" s="59">
        <v>242</v>
      </c>
      <c r="B203" s="75" t="s">
        <v>6924</v>
      </c>
      <c r="C203" s="73" t="s">
        <v>1338</v>
      </c>
      <c r="D203" s="84">
        <v>12.95</v>
      </c>
    </row>
    <row r="204" spans="1:4">
      <c r="A204" s="59">
        <v>41085</v>
      </c>
      <c r="B204" s="70" t="s">
        <v>9429</v>
      </c>
      <c r="C204" s="71" t="s">
        <v>1349</v>
      </c>
      <c r="D204" s="81">
        <v>2303.1</v>
      </c>
    </row>
    <row r="205" spans="1:4">
      <c r="A205" s="59">
        <v>427</v>
      </c>
      <c r="B205" s="75" t="s">
        <v>9430</v>
      </c>
      <c r="C205" s="73" t="s">
        <v>1334</v>
      </c>
      <c r="D205" s="84">
        <v>4.67</v>
      </c>
    </row>
    <row r="206" spans="1:4">
      <c r="A206" s="59">
        <v>417</v>
      </c>
      <c r="B206" s="70" t="s">
        <v>9431</v>
      </c>
      <c r="C206" s="71" t="s">
        <v>1334</v>
      </c>
      <c r="D206" s="81">
        <v>2.2000000000000002</v>
      </c>
    </row>
    <row r="207" spans="1:4">
      <c r="A207" s="59">
        <v>11273</v>
      </c>
      <c r="B207" s="75" t="s">
        <v>8589</v>
      </c>
      <c r="C207" s="73" t="s">
        <v>1334</v>
      </c>
      <c r="D207" s="84">
        <v>6.83</v>
      </c>
    </row>
    <row r="208" spans="1:4">
      <c r="A208" s="59">
        <v>11272</v>
      </c>
      <c r="B208" s="70" t="s">
        <v>8588</v>
      </c>
      <c r="C208" s="71" t="s">
        <v>1334</v>
      </c>
      <c r="D208" s="81">
        <v>4.12</v>
      </c>
    </row>
    <row r="209" spans="1:4">
      <c r="A209" s="59">
        <v>11275</v>
      </c>
      <c r="B209" s="75" t="s">
        <v>8587</v>
      </c>
      <c r="C209" s="73" t="s">
        <v>1334</v>
      </c>
      <c r="D209" s="83">
        <v>1.65</v>
      </c>
    </row>
    <row r="210" spans="1:4">
      <c r="A210" s="59">
        <v>11274</v>
      </c>
      <c r="B210" s="70" t="s">
        <v>8586</v>
      </c>
      <c r="C210" s="71" t="s">
        <v>1334</v>
      </c>
      <c r="D210" s="81">
        <v>1.26</v>
      </c>
    </row>
    <row r="211" spans="1:4">
      <c r="A211" s="59">
        <v>38470</v>
      </c>
      <c r="B211" s="75" t="s">
        <v>9432</v>
      </c>
      <c r="C211" s="73" t="s">
        <v>1334</v>
      </c>
      <c r="D211" s="83">
        <v>34.96</v>
      </c>
    </row>
    <row r="212" spans="1:4">
      <c r="A212" s="59">
        <v>38547</v>
      </c>
      <c r="B212" s="70" t="s">
        <v>9433</v>
      </c>
      <c r="C212" s="71" t="s">
        <v>1334</v>
      </c>
      <c r="D212" s="81">
        <v>95.4</v>
      </c>
    </row>
    <row r="213" spans="1:4">
      <c r="A213" s="59">
        <v>38469</v>
      </c>
      <c r="B213" s="75" t="s">
        <v>9434</v>
      </c>
      <c r="C213" s="73" t="s">
        <v>1334</v>
      </c>
      <c r="D213" s="83">
        <v>102.58</v>
      </c>
    </row>
    <row r="214" spans="1:4">
      <c r="A214" s="59">
        <v>38467</v>
      </c>
      <c r="B214" s="70" t="s">
        <v>9435</v>
      </c>
      <c r="C214" s="71" t="s">
        <v>1334</v>
      </c>
      <c r="D214" s="81">
        <v>57.72</v>
      </c>
    </row>
    <row r="215" spans="1:4">
      <c r="A215" s="59">
        <v>38468</v>
      </c>
      <c r="B215" s="75" t="s">
        <v>9436</v>
      </c>
      <c r="C215" s="73" t="s">
        <v>1334</v>
      </c>
      <c r="D215" s="83">
        <v>63.51</v>
      </c>
    </row>
    <row r="216" spans="1:4">
      <c r="A216" s="59">
        <v>38471</v>
      </c>
      <c r="B216" s="70" t="s">
        <v>9437</v>
      </c>
      <c r="C216" s="71" t="s">
        <v>1334</v>
      </c>
      <c r="D216" s="81">
        <v>82.48</v>
      </c>
    </row>
    <row r="217" spans="1:4">
      <c r="A217" s="59">
        <v>37370</v>
      </c>
      <c r="B217" s="75" t="s">
        <v>6958</v>
      </c>
      <c r="C217" s="73" t="s">
        <v>1338</v>
      </c>
      <c r="D217" s="83">
        <v>1.71</v>
      </c>
    </row>
    <row r="218" spans="1:4">
      <c r="A218" s="59">
        <v>40862</v>
      </c>
      <c r="B218" s="70" t="s">
        <v>6932</v>
      </c>
      <c r="C218" s="71" t="s">
        <v>1349</v>
      </c>
      <c r="D218" s="81">
        <v>322.75</v>
      </c>
    </row>
    <row r="219" spans="1:4">
      <c r="A219" s="59">
        <v>10658</v>
      </c>
      <c r="B219" s="75" t="s">
        <v>9148</v>
      </c>
      <c r="C219" s="73" t="s">
        <v>1334</v>
      </c>
      <c r="D219" s="83">
        <v>6900</v>
      </c>
    </row>
    <row r="220" spans="1:4">
      <c r="A220" s="59">
        <v>253</v>
      </c>
      <c r="B220" s="70" t="s">
        <v>6847</v>
      </c>
      <c r="C220" s="71" t="s">
        <v>1338</v>
      </c>
      <c r="D220" s="81">
        <v>21.85</v>
      </c>
    </row>
    <row r="221" spans="1:4">
      <c r="A221" s="59">
        <v>40809</v>
      </c>
      <c r="B221" s="75" t="s">
        <v>6826</v>
      </c>
      <c r="C221" s="73" t="s">
        <v>1349</v>
      </c>
      <c r="D221" s="83">
        <v>3883.43</v>
      </c>
    </row>
    <row r="222" spans="1:4" ht="30">
      <c r="A222" s="59">
        <v>42457</v>
      </c>
      <c r="B222" s="70" t="s">
        <v>9438</v>
      </c>
      <c r="C222" s="71" t="s">
        <v>1334</v>
      </c>
      <c r="D222" s="82">
        <v>1585.1</v>
      </c>
    </row>
    <row r="223" spans="1:4">
      <c r="A223" s="59">
        <v>583</v>
      </c>
      <c r="B223" s="75" t="s">
        <v>8954</v>
      </c>
      <c r="C223" s="73" t="s">
        <v>1339</v>
      </c>
      <c r="D223" s="83">
        <v>23</v>
      </c>
    </row>
    <row r="224" spans="1:4">
      <c r="A224" s="59">
        <v>299</v>
      </c>
      <c r="B224" s="70" t="s">
        <v>9439</v>
      </c>
      <c r="C224" s="71" t="s">
        <v>1334</v>
      </c>
      <c r="D224" s="82">
        <v>1.78</v>
      </c>
    </row>
    <row r="225" spans="1:4">
      <c r="A225" s="59">
        <v>298</v>
      </c>
      <c r="B225" s="75" t="s">
        <v>7516</v>
      </c>
      <c r="C225" s="73" t="s">
        <v>1334</v>
      </c>
      <c r="D225" s="84">
        <v>1.79</v>
      </c>
    </row>
    <row r="226" spans="1:4">
      <c r="A226" s="59">
        <v>295</v>
      </c>
      <c r="B226" s="70" t="s">
        <v>9440</v>
      </c>
      <c r="C226" s="71" t="s">
        <v>1334</v>
      </c>
      <c r="D226" s="81">
        <v>1.06</v>
      </c>
    </row>
    <row r="227" spans="1:4">
      <c r="A227" s="59">
        <v>296</v>
      </c>
      <c r="B227" s="75" t="s">
        <v>7515</v>
      </c>
      <c r="C227" s="73" t="s">
        <v>1334</v>
      </c>
      <c r="D227" s="83">
        <v>1.1000000000000001</v>
      </c>
    </row>
    <row r="228" spans="1:4">
      <c r="A228" s="59">
        <v>297</v>
      </c>
      <c r="B228" s="70" t="s">
        <v>7513</v>
      </c>
      <c r="C228" s="71" t="s">
        <v>1334</v>
      </c>
      <c r="D228" s="81">
        <v>1.56</v>
      </c>
    </row>
    <row r="229" spans="1:4">
      <c r="A229" s="59">
        <v>301</v>
      </c>
      <c r="B229" s="75" t="s">
        <v>7720</v>
      </c>
      <c r="C229" s="73" t="s">
        <v>1334</v>
      </c>
      <c r="D229" s="83">
        <v>1.96</v>
      </c>
    </row>
    <row r="230" spans="1:4">
      <c r="A230" s="59">
        <v>300</v>
      </c>
      <c r="B230" s="70" t="s">
        <v>8123</v>
      </c>
      <c r="C230" s="71" t="s">
        <v>1334</v>
      </c>
      <c r="D230" s="81">
        <v>8.23</v>
      </c>
    </row>
    <row r="231" spans="1:4">
      <c r="A231" s="59">
        <v>20084</v>
      </c>
      <c r="B231" s="75" t="s">
        <v>9441</v>
      </c>
      <c r="C231" s="73" t="s">
        <v>1334</v>
      </c>
      <c r="D231" s="83">
        <v>1.06</v>
      </c>
    </row>
    <row r="232" spans="1:4">
      <c r="A232" s="59">
        <v>20085</v>
      </c>
      <c r="B232" s="70" t="s">
        <v>7517</v>
      </c>
      <c r="C232" s="71" t="s">
        <v>1334</v>
      </c>
      <c r="D232" s="81">
        <v>0.98</v>
      </c>
    </row>
    <row r="233" spans="1:4">
      <c r="A233" s="59">
        <v>311</v>
      </c>
      <c r="B233" s="75" t="s">
        <v>9442</v>
      </c>
      <c r="C233" s="73" t="s">
        <v>1334</v>
      </c>
      <c r="D233" s="83">
        <v>6.37</v>
      </c>
    </row>
    <row r="234" spans="1:4">
      <c r="A234" s="59">
        <v>318</v>
      </c>
      <c r="B234" s="70" t="s">
        <v>9443</v>
      </c>
      <c r="C234" s="71" t="s">
        <v>1334</v>
      </c>
      <c r="D234" s="81">
        <v>11.16</v>
      </c>
    </row>
    <row r="235" spans="1:4">
      <c r="A235" s="59">
        <v>319</v>
      </c>
      <c r="B235" s="75" t="s">
        <v>9444</v>
      </c>
      <c r="C235" s="73" t="s">
        <v>1334</v>
      </c>
      <c r="D235" s="83">
        <v>21.08</v>
      </c>
    </row>
    <row r="236" spans="1:4">
      <c r="A236" s="59">
        <v>320</v>
      </c>
      <c r="B236" s="70" t="s">
        <v>9445</v>
      </c>
      <c r="C236" s="71" t="s">
        <v>1334</v>
      </c>
      <c r="D236" s="81">
        <v>67.02</v>
      </c>
    </row>
    <row r="237" spans="1:4">
      <c r="A237" s="59">
        <v>314</v>
      </c>
      <c r="B237" s="75" t="s">
        <v>9446</v>
      </c>
      <c r="C237" s="73" t="s">
        <v>1334</v>
      </c>
      <c r="D237" s="83">
        <v>102.94</v>
      </c>
    </row>
    <row r="238" spans="1:4">
      <c r="A238" s="59">
        <v>303</v>
      </c>
      <c r="B238" s="70" t="s">
        <v>9060</v>
      </c>
      <c r="C238" s="71" t="s">
        <v>1334</v>
      </c>
      <c r="D238" s="81">
        <v>2.67</v>
      </c>
    </row>
    <row r="239" spans="1:4">
      <c r="A239" s="59">
        <v>304</v>
      </c>
      <c r="B239" s="75" t="s">
        <v>9447</v>
      </c>
      <c r="C239" s="73" t="s">
        <v>1334</v>
      </c>
      <c r="D239" s="83">
        <v>4.07</v>
      </c>
    </row>
    <row r="240" spans="1:4">
      <c r="A240" s="59">
        <v>305</v>
      </c>
      <c r="B240" s="70" t="s">
        <v>7722</v>
      </c>
      <c r="C240" s="71" t="s">
        <v>1334</v>
      </c>
      <c r="D240" s="81">
        <v>6.96</v>
      </c>
    </row>
    <row r="241" spans="1:4">
      <c r="A241" s="59">
        <v>306</v>
      </c>
      <c r="B241" s="75" t="s">
        <v>9284</v>
      </c>
      <c r="C241" s="73" t="s">
        <v>1334</v>
      </c>
      <c r="D241" s="83">
        <v>8.3699999999999992</v>
      </c>
    </row>
    <row r="242" spans="1:4">
      <c r="A242" s="59">
        <v>307</v>
      </c>
      <c r="B242" s="70" t="s">
        <v>9324</v>
      </c>
      <c r="C242" s="71" t="s">
        <v>1334</v>
      </c>
      <c r="D242" s="81">
        <v>16.53</v>
      </c>
    </row>
    <row r="243" spans="1:4">
      <c r="A243" s="59">
        <v>309</v>
      </c>
      <c r="B243" s="75" t="s">
        <v>9320</v>
      </c>
      <c r="C243" s="73" t="s">
        <v>1334</v>
      </c>
      <c r="D243" s="83">
        <v>33.869999999999997</v>
      </c>
    </row>
    <row r="244" spans="1:4">
      <c r="A244" s="59">
        <v>310</v>
      </c>
      <c r="B244" s="70" t="s">
        <v>9318</v>
      </c>
      <c r="C244" s="71" t="s">
        <v>1334</v>
      </c>
      <c r="D244" s="81">
        <v>42.96</v>
      </c>
    </row>
    <row r="245" spans="1:4">
      <c r="A245" s="59">
        <v>328</v>
      </c>
      <c r="B245" s="75" t="s">
        <v>9448</v>
      </c>
      <c r="C245" s="73" t="s">
        <v>1334</v>
      </c>
      <c r="D245" s="83">
        <v>5.12</v>
      </c>
    </row>
    <row r="246" spans="1:4">
      <c r="A246" s="59">
        <v>325</v>
      </c>
      <c r="B246" s="70" t="s">
        <v>9449</v>
      </c>
      <c r="C246" s="71" t="s">
        <v>1334</v>
      </c>
      <c r="D246" s="81">
        <v>1.98</v>
      </c>
    </row>
    <row r="247" spans="1:4">
      <c r="A247" s="59">
        <v>20326</v>
      </c>
      <c r="B247" s="75" t="s">
        <v>9450</v>
      </c>
      <c r="C247" s="73" t="s">
        <v>1334</v>
      </c>
      <c r="D247" s="83">
        <v>5.32</v>
      </c>
    </row>
    <row r="248" spans="1:4">
      <c r="A248" s="59">
        <v>329</v>
      </c>
      <c r="B248" s="70" t="s">
        <v>9451</v>
      </c>
      <c r="C248" s="71" t="s">
        <v>1334</v>
      </c>
      <c r="D248" s="81">
        <v>6.55</v>
      </c>
    </row>
    <row r="249" spans="1:4">
      <c r="A249" s="59">
        <v>308</v>
      </c>
      <c r="B249" s="75" t="s">
        <v>9322</v>
      </c>
      <c r="C249" s="73" t="s">
        <v>1334</v>
      </c>
      <c r="D249" s="83">
        <v>22.07</v>
      </c>
    </row>
    <row r="250" spans="1:4">
      <c r="A250" s="59">
        <v>39642</v>
      </c>
      <c r="B250" s="70" t="s">
        <v>9452</v>
      </c>
      <c r="C250" s="71" t="s">
        <v>1334</v>
      </c>
      <c r="D250" s="81">
        <v>1.34</v>
      </c>
    </row>
    <row r="251" spans="1:4">
      <c r="A251" s="59">
        <v>39641</v>
      </c>
      <c r="B251" s="75" t="s">
        <v>9453</v>
      </c>
      <c r="C251" s="73" t="s">
        <v>1334</v>
      </c>
      <c r="D251" s="83">
        <v>0.93</v>
      </c>
    </row>
    <row r="252" spans="1:4">
      <c r="A252" s="59">
        <v>39643</v>
      </c>
      <c r="B252" s="70" t="s">
        <v>9454</v>
      </c>
      <c r="C252" s="71" t="s">
        <v>1334</v>
      </c>
      <c r="D252" s="81">
        <v>3.72</v>
      </c>
    </row>
    <row r="253" spans="1:4">
      <c r="A253" s="59">
        <v>39644</v>
      </c>
      <c r="B253" s="75" t="s">
        <v>9455</v>
      </c>
      <c r="C253" s="73" t="s">
        <v>1334</v>
      </c>
      <c r="D253" s="83">
        <v>4.8</v>
      </c>
    </row>
    <row r="254" spans="1:4">
      <c r="A254" s="59">
        <v>39645</v>
      </c>
      <c r="B254" s="70" t="s">
        <v>9456</v>
      </c>
      <c r="C254" s="71" t="s">
        <v>1334</v>
      </c>
      <c r="D254" s="81">
        <v>6.21</v>
      </c>
    </row>
    <row r="255" spans="1:4">
      <c r="A255" s="59">
        <v>12548</v>
      </c>
      <c r="B255" s="75" t="s">
        <v>9457</v>
      </c>
      <c r="C255" s="73" t="s">
        <v>1334</v>
      </c>
      <c r="D255" s="83">
        <v>82.76</v>
      </c>
    </row>
    <row r="256" spans="1:4">
      <c r="A256" s="59">
        <v>13113</v>
      </c>
      <c r="B256" s="70" t="s">
        <v>7529</v>
      </c>
      <c r="C256" s="71" t="s">
        <v>1334</v>
      </c>
      <c r="D256" s="81">
        <v>33.92</v>
      </c>
    </row>
    <row r="257" spans="1:4">
      <c r="A257" s="59">
        <v>13114</v>
      </c>
      <c r="B257" s="75" t="s">
        <v>7528</v>
      </c>
      <c r="C257" s="73" t="s">
        <v>1334</v>
      </c>
      <c r="D257" s="83">
        <v>41.29</v>
      </c>
    </row>
    <row r="258" spans="1:4">
      <c r="A258" s="59">
        <v>12530</v>
      </c>
      <c r="B258" s="70" t="s">
        <v>7530</v>
      </c>
      <c r="C258" s="71" t="s">
        <v>1334</v>
      </c>
      <c r="D258" s="81">
        <v>50.32</v>
      </c>
    </row>
    <row r="259" spans="1:4">
      <c r="A259" s="59">
        <v>12531</v>
      </c>
      <c r="B259" s="75" t="s">
        <v>9458</v>
      </c>
      <c r="C259" s="73" t="s">
        <v>1334</v>
      </c>
      <c r="D259" s="83">
        <v>56.28</v>
      </c>
    </row>
    <row r="260" spans="1:4">
      <c r="A260" s="59">
        <v>12532</v>
      </c>
      <c r="B260" s="70" t="s">
        <v>9030</v>
      </c>
      <c r="C260" s="71" t="s">
        <v>1334</v>
      </c>
      <c r="D260" s="81">
        <v>68.83</v>
      </c>
    </row>
    <row r="261" spans="1:4">
      <c r="A261" s="59">
        <v>12533</v>
      </c>
      <c r="B261" s="75" t="s">
        <v>9459</v>
      </c>
      <c r="C261" s="73" t="s">
        <v>1334</v>
      </c>
      <c r="D261" s="83">
        <v>82.1</v>
      </c>
    </row>
    <row r="262" spans="1:4">
      <c r="A262" s="59">
        <v>12544</v>
      </c>
      <c r="B262" s="70" t="s">
        <v>9029</v>
      </c>
      <c r="C262" s="71" t="s">
        <v>1334</v>
      </c>
      <c r="D262" s="81">
        <v>100.29</v>
      </c>
    </row>
    <row r="263" spans="1:4">
      <c r="A263" s="59">
        <v>12546</v>
      </c>
      <c r="B263" s="75" t="s">
        <v>9460</v>
      </c>
      <c r="C263" s="73" t="s">
        <v>1334</v>
      </c>
      <c r="D263" s="83">
        <v>103.82</v>
      </c>
    </row>
    <row r="264" spans="1:4">
      <c r="A264" s="59">
        <v>12547</v>
      </c>
      <c r="B264" s="70" t="s">
        <v>9028</v>
      </c>
      <c r="C264" s="71" t="s">
        <v>1334</v>
      </c>
      <c r="D264" s="81">
        <v>120.73</v>
      </c>
    </row>
    <row r="265" spans="1:4">
      <c r="A265" s="59">
        <v>12551</v>
      </c>
      <c r="B265" s="75" t="s">
        <v>7050</v>
      </c>
      <c r="C265" s="73" t="s">
        <v>1334</v>
      </c>
      <c r="D265" s="83">
        <v>131.46</v>
      </c>
    </row>
    <row r="266" spans="1:4">
      <c r="A266" s="59">
        <v>12563</v>
      </c>
      <c r="B266" s="70" t="s">
        <v>7454</v>
      </c>
      <c r="C266" s="71" t="s">
        <v>1334</v>
      </c>
      <c r="D266" s="81">
        <v>206.49</v>
      </c>
    </row>
    <row r="267" spans="1:4">
      <c r="A267" s="59">
        <v>12565</v>
      </c>
      <c r="B267" s="75" t="s">
        <v>7453</v>
      </c>
      <c r="C267" s="73" t="s">
        <v>1334</v>
      </c>
      <c r="D267" s="83">
        <v>324.94</v>
      </c>
    </row>
    <row r="268" spans="1:4">
      <c r="A268" s="59">
        <v>12567</v>
      </c>
      <c r="B268" s="70" t="s">
        <v>7452</v>
      </c>
      <c r="C268" s="71" t="s">
        <v>1334</v>
      </c>
      <c r="D268" s="81">
        <v>422.82</v>
      </c>
    </row>
    <row r="269" spans="1:4">
      <c r="A269" s="59">
        <v>12568</v>
      </c>
      <c r="B269" s="75" t="s">
        <v>7451</v>
      </c>
      <c r="C269" s="73" t="s">
        <v>1334</v>
      </c>
      <c r="D269" s="83">
        <v>698.14</v>
      </c>
    </row>
    <row r="270" spans="1:4">
      <c r="A270" s="59">
        <v>11789</v>
      </c>
      <c r="B270" s="70" t="s">
        <v>9461</v>
      </c>
      <c r="C270" s="71" t="s">
        <v>1334</v>
      </c>
      <c r="D270" s="81">
        <v>0.62</v>
      </c>
    </row>
    <row r="271" spans="1:4">
      <c r="A271" s="59">
        <v>20975</v>
      </c>
      <c r="B271" s="75" t="s">
        <v>9462</v>
      </c>
      <c r="C271" s="73" t="s">
        <v>1334</v>
      </c>
      <c r="D271" s="83">
        <v>7.66</v>
      </c>
    </row>
    <row r="272" spans="1:4">
      <c r="A272" s="59">
        <v>20976</v>
      </c>
      <c r="B272" s="70" t="s">
        <v>9463</v>
      </c>
      <c r="C272" s="71" t="s">
        <v>1334</v>
      </c>
      <c r="D272" s="81">
        <v>11.57</v>
      </c>
    </row>
    <row r="273" spans="1:4">
      <c r="A273" s="59">
        <v>40340</v>
      </c>
      <c r="B273" s="75" t="s">
        <v>9309</v>
      </c>
      <c r="C273" s="73" t="s">
        <v>1334</v>
      </c>
      <c r="D273" s="83">
        <v>51.9</v>
      </c>
    </row>
    <row r="274" spans="1:4">
      <c r="A274" s="59">
        <v>40341</v>
      </c>
      <c r="B274" s="70" t="s">
        <v>9307</v>
      </c>
      <c r="C274" s="71" t="s">
        <v>1334</v>
      </c>
      <c r="D274" s="81">
        <v>61.46</v>
      </c>
    </row>
    <row r="275" spans="1:4">
      <c r="A275" s="59">
        <v>40342</v>
      </c>
      <c r="B275" s="75" t="s">
        <v>9305</v>
      </c>
      <c r="C275" s="73" t="s">
        <v>1334</v>
      </c>
      <c r="D275" s="83">
        <v>77.91</v>
      </c>
    </row>
    <row r="276" spans="1:4">
      <c r="A276" s="59">
        <v>40343</v>
      </c>
      <c r="B276" s="70" t="s">
        <v>9303</v>
      </c>
      <c r="C276" s="71" t="s">
        <v>1334</v>
      </c>
      <c r="D276" s="81">
        <v>95.59</v>
      </c>
    </row>
    <row r="277" spans="1:4">
      <c r="A277" s="59">
        <v>40344</v>
      </c>
      <c r="B277" s="75" t="s">
        <v>9301</v>
      </c>
      <c r="C277" s="73" t="s">
        <v>1334</v>
      </c>
      <c r="D277" s="83">
        <v>101.07</v>
      </c>
    </row>
    <row r="278" spans="1:4">
      <c r="A278" s="59">
        <v>40345</v>
      </c>
      <c r="B278" s="70" t="s">
        <v>9464</v>
      </c>
      <c r="C278" s="71" t="s">
        <v>1334</v>
      </c>
      <c r="D278" s="81">
        <v>126.19</v>
      </c>
    </row>
    <row r="279" spans="1:4">
      <c r="A279" s="59">
        <v>40346</v>
      </c>
      <c r="B279" s="75" t="s">
        <v>9465</v>
      </c>
      <c r="C279" s="73" t="s">
        <v>1334</v>
      </c>
      <c r="D279" s="83">
        <v>118.71</v>
      </c>
    </row>
    <row r="280" spans="1:4">
      <c r="A280" s="59">
        <v>40347</v>
      </c>
      <c r="B280" s="70" t="s">
        <v>9299</v>
      </c>
      <c r="C280" s="71" t="s">
        <v>1334</v>
      </c>
      <c r="D280" s="81">
        <v>146.77000000000001</v>
      </c>
    </row>
    <row r="281" spans="1:4">
      <c r="A281" s="59">
        <v>38840</v>
      </c>
      <c r="B281" s="75" t="s">
        <v>9466</v>
      </c>
      <c r="C281" s="73" t="s">
        <v>1334</v>
      </c>
      <c r="D281" s="83">
        <v>1.97</v>
      </c>
    </row>
    <row r="282" spans="1:4">
      <c r="A282" s="59">
        <v>38841</v>
      </c>
      <c r="B282" s="70" t="s">
        <v>9467</v>
      </c>
      <c r="C282" s="71" t="s">
        <v>1334</v>
      </c>
      <c r="D282" s="81">
        <v>2.19</v>
      </c>
    </row>
    <row r="283" spans="1:4">
      <c r="A283" s="59">
        <v>38842</v>
      </c>
      <c r="B283" s="75" t="s">
        <v>9468</v>
      </c>
      <c r="C283" s="73" t="s">
        <v>1334</v>
      </c>
      <c r="D283" s="83">
        <v>4.32</v>
      </c>
    </row>
    <row r="284" spans="1:4">
      <c r="A284" s="59">
        <v>38843</v>
      </c>
      <c r="B284" s="70" t="s">
        <v>9469</v>
      </c>
      <c r="C284" s="71" t="s">
        <v>1334</v>
      </c>
      <c r="D284" s="81">
        <v>6.76</v>
      </c>
    </row>
    <row r="285" spans="1:4" ht="30">
      <c r="A285" s="59">
        <v>13761</v>
      </c>
      <c r="B285" s="75" t="s">
        <v>9179</v>
      </c>
      <c r="C285" s="73" t="s">
        <v>1334</v>
      </c>
      <c r="D285" s="83">
        <v>2250</v>
      </c>
    </row>
    <row r="286" spans="1:4" ht="30">
      <c r="A286" s="59">
        <v>12888</v>
      </c>
      <c r="B286" s="70" t="s">
        <v>8842</v>
      </c>
      <c r="C286" s="71" t="s">
        <v>1350</v>
      </c>
      <c r="D286" s="81">
        <v>84.62</v>
      </c>
    </row>
    <row r="287" spans="1:4">
      <c r="A287" s="59">
        <v>12889</v>
      </c>
      <c r="B287" s="75" t="s">
        <v>8845</v>
      </c>
      <c r="C287" s="73" t="s">
        <v>1350</v>
      </c>
      <c r="D287" s="83">
        <v>55.26</v>
      </c>
    </row>
    <row r="288" spans="1:4" ht="30">
      <c r="A288" s="59">
        <v>4814</v>
      </c>
      <c r="B288" s="70" t="s">
        <v>8591</v>
      </c>
      <c r="C288" s="71" t="s">
        <v>1334</v>
      </c>
      <c r="D288" s="82">
        <v>104.23</v>
      </c>
    </row>
    <row r="289" spans="1:4">
      <c r="A289" s="59">
        <v>25967</v>
      </c>
      <c r="B289" s="75" t="s">
        <v>7201</v>
      </c>
      <c r="C289" s="73" t="s">
        <v>1334</v>
      </c>
      <c r="D289" s="83">
        <v>1368.14</v>
      </c>
    </row>
    <row r="290" spans="1:4">
      <c r="A290" s="59">
        <v>6122</v>
      </c>
      <c r="B290" s="70" t="s">
        <v>6846</v>
      </c>
      <c r="C290" s="71" t="s">
        <v>1338</v>
      </c>
      <c r="D290" s="81">
        <v>26.23</v>
      </c>
    </row>
    <row r="291" spans="1:4">
      <c r="A291" s="59">
        <v>40810</v>
      </c>
      <c r="B291" s="75" t="s">
        <v>6825</v>
      </c>
      <c r="C291" s="73" t="s">
        <v>1349</v>
      </c>
      <c r="D291" s="83">
        <v>4665.78</v>
      </c>
    </row>
    <row r="292" spans="1:4">
      <c r="A292" s="59">
        <v>21100</v>
      </c>
      <c r="B292" s="70" t="s">
        <v>9470</v>
      </c>
      <c r="C292" s="71" t="s">
        <v>1334</v>
      </c>
      <c r="D292" s="82">
        <v>2579.0300000000002</v>
      </c>
    </row>
    <row r="293" spans="1:4" ht="30">
      <c r="A293" s="59">
        <v>11816</v>
      </c>
      <c r="B293" s="75" t="s">
        <v>9471</v>
      </c>
      <c r="C293" s="73" t="s">
        <v>1334</v>
      </c>
      <c r="D293" s="83">
        <v>2750</v>
      </c>
    </row>
    <row r="294" spans="1:4" ht="30">
      <c r="A294" s="59">
        <v>11814</v>
      </c>
      <c r="B294" s="70" t="s">
        <v>9472</v>
      </c>
      <c r="C294" s="71" t="s">
        <v>1334</v>
      </c>
      <c r="D294" s="82">
        <v>5986.06</v>
      </c>
    </row>
    <row r="295" spans="1:4" ht="30">
      <c r="A295" s="59">
        <v>14186</v>
      </c>
      <c r="B295" s="75" t="s">
        <v>9473</v>
      </c>
      <c r="C295" s="73" t="s">
        <v>1334</v>
      </c>
      <c r="D295" s="84">
        <v>7516.3</v>
      </c>
    </row>
    <row r="296" spans="1:4" ht="30">
      <c r="A296" s="59">
        <v>14185</v>
      </c>
      <c r="B296" s="70" t="s">
        <v>9474</v>
      </c>
      <c r="C296" s="71" t="s">
        <v>1334</v>
      </c>
      <c r="D296" s="82">
        <v>9736.5400000000009</v>
      </c>
    </row>
    <row r="297" spans="1:4" ht="30">
      <c r="A297" s="59">
        <v>11811</v>
      </c>
      <c r="B297" s="75" t="s">
        <v>9475</v>
      </c>
      <c r="C297" s="73" t="s">
        <v>1334</v>
      </c>
      <c r="D297" s="84">
        <v>3722.88</v>
      </c>
    </row>
    <row r="298" spans="1:4">
      <c r="A298" s="59">
        <v>26038</v>
      </c>
      <c r="B298" s="70" t="s">
        <v>9476</v>
      </c>
      <c r="C298" s="71" t="s">
        <v>1334</v>
      </c>
      <c r="D298" s="82">
        <v>187905.23</v>
      </c>
    </row>
    <row r="299" spans="1:4">
      <c r="A299" s="59">
        <v>34482</v>
      </c>
      <c r="B299" s="75" t="s">
        <v>9477</v>
      </c>
      <c r="C299" s="73" t="s">
        <v>1334</v>
      </c>
      <c r="D299" s="84">
        <v>4313.7</v>
      </c>
    </row>
    <row r="300" spans="1:4">
      <c r="A300" s="59">
        <v>34469</v>
      </c>
      <c r="B300" s="70" t="s">
        <v>9478</v>
      </c>
      <c r="C300" s="71" t="s">
        <v>1334</v>
      </c>
      <c r="D300" s="82">
        <v>6672.76</v>
      </c>
    </row>
    <row r="301" spans="1:4">
      <c r="A301" s="59">
        <v>34472</v>
      </c>
      <c r="B301" s="75" t="s">
        <v>9479</v>
      </c>
      <c r="C301" s="73" t="s">
        <v>1334</v>
      </c>
      <c r="D301" s="84">
        <v>2053</v>
      </c>
    </row>
    <row r="302" spans="1:4">
      <c r="A302" s="59">
        <v>34476</v>
      </c>
      <c r="B302" s="70" t="s">
        <v>9480</v>
      </c>
      <c r="C302" s="71" t="s">
        <v>1334</v>
      </c>
      <c r="D302" s="82">
        <v>3480.12</v>
      </c>
    </row>
    <row r="303" spans="1:4">
      <c r="A303" s="59">
        <v>34477</v>
      </c>
      <c r="B303" s="75" t="s">
        <v>9481</v>
      </c>
      <c r="C303" s="73" t="s">
        <v>1334</v>
      </c>
      <c r="D303" s="84">
        <v>4618.8</v>
      </c>
    </row>
    <row r="304" spans="1:4">
      <c r="A304" s="59">
        <v>39847</v>
      </c>
      <c r="B304" s="70" t="s">
        <v>9482</v>
      </c>
      <c r="C304" s="71" t="s">
        <v>1334</v>
      </c>
      <c r="D304" s="82">
        <v>1301.6099999999999</v>
      </c>
    </row>
    <row r="305" spans="1:4">
      <c r="A305" s="59">
        <v>39844</v>
      </c>
      <c r="B305" s="75" t="s">
        <v>9483</v>
      </c>
      <c r="C305" s="73" t="s">
        <v>1334</v>
      </c>
      <c r="D305" s="84">
        <v>1920.91</v>
      </c>
    </row>
    <row r="306" spans="1:4">
      <c r="A306" s="59">
        <v>39845</v>
      </c>
      <c r="B306" s="70" t="s">
        <v>9484</v>
      </c>
      <c r="C306" s="71" t="s">
        <v>1334</v>
      </c>
      <c r="D306" s="82">
        <v>1111.8</v>
      </c>
    </row>
    <row r="307" spans="1:4">
      <c r="A307" s="59">
        <v>39846</v>
      </c>
      <c r="B307" s="75" t="s">
        <v>9485</v>
      </c>
      <c r="C307" s="73" t="s">
        <v>1334</v>
      </c>
      <c r="D307" s="84">
        <v>1173.6300000000001</v>
      </c>
    </row>
    <row r="308" spans="1:4">
      <c r="A308" s="59">
        <v>39838</v>
      </c>
      <c r="B308" s="70" t="s">
        <v>9486</v>
      </c>
      <c r="C308" s="71" t="s">
        <v>1334</v>
      </c>
      <c r="D308" s="82">
        <v>3252.92</v>
      </c>
    </row>
    <row r="309" spans="1:4">
      <c r="A309" s="59">
        <v>39839</v>
      </c>
      <c r="B309" s="75" t="s">
        <v>9487</v>
      </c>
      <c r="C309" s="73" t="s">
        <v>1334</v>
      </c>
      <c r="D309" s="84">
        <v>3398.57</v>
      </c>
    </row>
    <row r="310" spans="1:4">
      <c r="A310" s="59">
        <v>39840</v>
      </c>
      <c r="B310" s="70" t="s">
        <v>9488</v>
      </c>
      <c r="C310" s="71" t="s">
        <v>1334</v>
      </c>
      <c r="D310" s="82">
        <v>4330.99</v>
      </c>
    </row>
    <row r="311" spans="1:4">
      <c r="A311" s="59">
        <v>39841</v>
      </c>
      <c r="B311" s="75" t="s">
        <v>9489</v>
      </c>
      <c r="C311" s="73" t="s">
        <v>1334</v>
      </c>
      <c r="D311" s="84">
        <v>4605.2299999999996</v>
      </c>
    </row>
    <row r="312" spans="1:4">
      <c r="A312" s="59">
        <v>39842</v>
      </c>
      <c r="B312" s="70" t="s">
        <v>9490</v>
      </c>
      <c r="C312" s="71" t="s">
        <v>1334</v>
      </c>
      <c r="D312" s="82">
        <v>5850.37</v>
      </c>
    </row>
    <row r="313" spans="1:4">
      <c r="A313" s="59">
        <v>39843</v>
      </c>
      <c r="B313" s="75" t="s">
        <v>9491</v>
      </c>
      <c r="C313" s="73" t="s">
        <v>1334</v>
      </c>
      <c r="D313" s="84">
        <v>6458.14</v>
      </c>
    </row>
    <row r="314" spans="1:4">
      <c r="A314" s="59">
        <v>39580</v>
      </c>
      <c r="B314" s="70" t="s">
        <v>9492</v>
      </c>
      <c r="C314" s="71" t="s">
        <v>1334</v>
      </c>
      <c r="D314" s="82">
        <v>55840.44</v>
      </c>
    </row>
    <row r="315" spans="1:4">
      <c r="A315" s="59">
        <v>39577</v>
      </c>
      <c r="B315" s="75" t="s">
        <v>9493</v>
      </c>
      <c r="C315" s="73" t="s">
        <v>1334</v>
      </c>
      <c r="D315" s="84">
        <v>24032.51</v>
      </c>
    </row>
    <row r="316" spans="1:4">
      <c r="A316" s="59">
        <v>39578</v>
      </c>
      <c r="B316" s="70" t="s">
        <v>9494</v>
      </c>
      <c r="C316" s="71" t="s">
        <v>1334</v>
      </c>
      <c r="D316" s="82">
        <v>29057.72</v>
      </c>
    </row>
    <row r="317" spans="1:4">
      <c r="A317" s="59">
        <v>39579</v>
      </c>
      <c r="B317" s="75" t="s">
        <v>9495</v>
      </c>
      <c r="C317" s="73" t="s">
        <v>1334</v>
      </c>
      <c r="D317" s="84">
        <v>36120.6</v>
      </c>
    </row>
    <row r="318" spans="1:4">
      <c r="A318" s="59">
        <v>39557</v>
      </c>
      <c r="B318" s="70" t="s">
        <v>9496</v>
      </c>
      <c r="C318" s="71" t="s">
        <v>1334</v>
      </c>
      <c r="D318" s="82">
        <v>5186.6400000000003</v>
      </c>
    </row>
    <row r="319" spans="1:4">
      <c r="A319" s="59">
        <v>39558</v>
      </c>
      <c r="B319" s="75" t="s">
        <v>9497</v>
      </c>
      <c r="C319" s="73" t="s">
        <v>1334</v>
      </c>
      <c r="D319" s="84">
        <v>5220.33</v>
      </c>
    </row>
    <row r="320" spans="1:4">
      <c r="A320" s="59">
        <v>39559</v>
      </c>
      <c r="B320" s="70" t="s">
        <v>9498</v>
      </c>
      <c r="C320" s="71" t="s">
        <v>1334</v>
      </c>
      <c r="D320" s="82">
        <v>5417.3</v>
      </c>
    </row>
    <row r="321" spans="1:4">
      <c r="A321" s="59">
        <v>39560</v>
      </c>
      <c r="B321" s="75" t="s">
        <v>9499</v>
      </c>
      <c r="C321" s="73" t="s">
        <v>1334</v>
      </c>
      <c r="D321" s="84">
        <v>6229.63</v>
      </c>
    </row>
    <row r="322" spans="1:4">
      <c r="A322" s="59">
        <v>39561</v>
      </c>
      <c r="B322" s="70" t="s">
        <v>9500</v>
      </c>
      <c r="C322" s="71" t="s">
        <v>1334</v>
      </c>
      <c r="D322" s="82">
        <v>7234.87</v>
      </c>
    </row>
    <row r="323" spans="1:4">
      <c r="A323" s="59">
        <v>39556</v>
      </c>
      <c r="B323" s="75" t="s">
        <v>9501</v>
      </c>
      <c r="C323" s="73" t="s">
        <v>1334</v>
      </c>
      <c r="D323" s="84">
        <v>4777.7700000000004</v>
      </c>
    </row>
    <row r="324" spans="1:4">
      <c r="A324" s="59">
        <v>39555</v>
      </c>
      <c r="B324" s="70" t="s">
        <v>9502</v>
      </c>
      <c r="C324" s="71" t="s">
        <v>1334</v>
      </c>
      <c r="D324" s="82">
        <v>1498.09</v>
      </c>
    </row>
    <row r="325" spans="1:4">
      <c r="A325" s="59">
        <v>39548</v>
      </c>
      <c r="B325" s="75" t="s">
        <v>9503</v>
      </c>
      <c r="C325" s="73" t="s">
        <v>1334</v>
      </c>
      <c r="D325" s="84">
        <v>2166.9</v>
      </c>
    </row>
    <row r="326" spans="1:4">
      <c r="A326" s="59">
        <v>39554</v>
      </c>
      <c r="B326" s="70" t="s">
        <v>9504</v>
      </c>
      <c r="C326" s="71" t="s">
        <v>1334</v>
      </c>
      <c r="D326" s="82">
        <v>2689.65</v>
      </c>
    </row>
    <row r="327" spans="1:4">
      <c r="A327" s="59">
        <v>39550</v>
      </c>
      <c r="B327" s="75" t="s">
        <v>9505</v>
      </c>
      <c r="C327" s="73" t="s">
        <v>1334</v>
      </c>
      <c r="D327" s="84">
        <v>1048.9000000000001</v>
      </c>
    </row>
    <row r="328" spans="1:4">
      <c r="A328" s="59">
        <v>39551</v>
      </c>
      <c r="B328" s="70" t="s">
        <v>9506</v>
      </c>
      <c r="C328" s="71" t="s">
        <v>1334</v>
      </c>
      <c r="D328" s="82">
        <v>1313.5</v>
      </c>
    </row>
    <row r="329" spans="1:4">
      <c r="A329" s="59">
        <v>39826</v>
      </c>
      <c r="B329" s="75" t="s">
        <v>9507</v>
      </c>
      <c r="C329" s="73" t="s">
        <v>1334</v>
      </c>
      <c r="D329" s="84">
        <v>3554.5</v>
      </c>
    </row>
    <row r="330" spans="1:4">
      <c r="A330" s="59">
        <v>10700</v>
      </c>
      <c r="B330" s="70" t="s">
        <v>9508</v>
      </c>
      <c r="C330" s="71" t="s">
        <v>1334</v>
      </c>
      <c r="D330" s="82">
        <v>10687.56</v>
      </c>
    </row>
    <row r="331" spans="1:4">
      <c r="A331" s="59">
        <v>346</v>
      </c>
      <c r="B331" s="75" t="s">
        <v>6989</v>
      </c>
      <c r="C331" s="73" t="s">
        <v>1339</v>
      </c>
      <c r="D331" s="84">
        <v>12.36</v>
      </c>
    </row>
    <row r="332" spans="1:4">
      <c r="A332" s="59">
        <v>3312</v>
      </c>
      <c r="B332" s="70" t="s">
        <v>9509</v>
      </c>
      <c r="C332" s="71" t="s">
        <v>1339</v>
      </c>
      <c r="D332" s="82">
        <v>17.170000000000002</v>
      </c>
    </row>
    <row r="333" spans="1:4">
      <c r="A333" s="59">
        <v>339</v>
      </c>
      <c r="B333" s="75" t="s">
        <v>6987</v>
      </c>
      <c r="C333" s="73" t="s">
        <v>1341</v>
      </c>
      <c r="D333" s="84">
        <v>0.6</v>
      </c>
    </row>
    <row r="334" spans="1:4">
      <c r="A334" s="59">
        <v>340</v>
      </c>
      <c r="B334" s="70" t="s">
        <v>6992</v>
      </c>
      <c r="C334" s="71" t="s">
        <v>1341</v>
      </c>
      <c r="D334" s="81">
        <v>0.82</v>
      </c>
    </row>
    <row r="335" spans="1:4">
      <c r="A335" s="59">
        <v>338</v>
      </c>
      <c r="B335" s="75" t="s">
        <v>9510</v>
      </c>
      <c r="C335" s="73" t="s">
        <v>1339</v>
      </c>
      <c r="D335" s="83">
        <v>15.56</v>
      </c>
    </row>
    <row r="336" spans="1:4">
      <c r="A336" s="59">
        <v>334</v>
      </c>
      <c r="B336" s="70" t="s">
        <v>9511</v>
      </c>
      <c r="C336" s="71" t="s">
        <v>1339</v>
      </c>
      <c r="D336" s="81">
        <v>11.18</v>
      </c>
    </row>
    <row r="337" spans="1:4">
      <c r="A337" s="59">
        <v>335</v>
      </c>
      <c r="B337" s="75" t="s">
        <v>6981</v>
      </c>
      <c r="C337" s="73" t="s">
        <v>1339</v>
      </c>
      <c r="D337" s="83">
        <v>10.24</v>
      </c>
    </row>
    <row r="338" spans="1:4">
      <c r="A338" s="59">
        <v>342</v>
      </c>
      <c r="B338" s="70" t="s">
        <v>6986</v>
      </c>
      <c r="C338" s="71" t="s">
        <v>1339</v>
      </c>
      <c r="D338" s="81">
        <v>11.58</v>
      </c>
    </row>
    <row r="339" spans="1:4">
      <c r="A339" s="59">
        <v>333</v>
      </c>
      <c r="B339" s="75" t="s">
        <v>6970</v>
      </c>
      <c r="C339" s="73" t="s">
        <v>1339</v>
      </c>
      <c r="D339" s="83">
        <v>11.85</v>
      </c>
    </row>
    <row r="340" spans="1:4">
      <c r="A340" s="59">
        <v>343</v>
      </c>
      <c r="B340" s="70" t="s">
        <v>9032</v>
      </c>
      <c r="C340" s="71" t="s">
        <v>1341</v>
      </c>
      <c r="D340" s="81">
        <v>0.32</v>
      </c>
    </row>
    <row r="341" spans="1:4">
      <c r="A341" s="59">
        <v>344</v>
      </c>
      <c r="B341" s="75" t="s">
        <v>7006</v>
      </c>
      <c r="C341" s="73" t="s">
        <v>1339</v>
      </c>
      <c r="D341" s="83">
        <v>12.81</v>
      </c>
    </row>
    <row r="342" spans="1:4">
      <c r="A342" s="59">
        <v>345</v>
      </c>
      <c r="B342" s="70" t="s">
        <v>6991</v>
      </c>
      <c r="C342" s="71" t="s">
        <v>1339</v>
      </c>
      <c r="D342" s="81">
        <v>15.66</v>
      </c>
    </row>
    <row r="343" spans="1:4">
      <c r="A343" s="59">
        <v>341</v>
      </c>
      <c r="B343" s="75" t="s">
        <v>6991</v>
      </c>
      <c r="C343" s="73" t="s">
        <v>1341</v>
      </c>
      <c r="D343" s="83">
        <v>0.15</v>
      </c>
    </row>
    <row r="344" spans="1:4">
      <c r="A344" s="59">
        <v>11107</v>
      </c>
      <c r="B344" s="70" t="s">
        <v>9512</v>
      </c>
      <c r="C344" s="71" t="s">
        <v>1339</v>
      </c>
      <c r="D344" s="81">
        <v>10.17</v>
      </c>
    </row>
    <row r="345" spans="1:4">
      <c r="A345" s="59">
        <v>3313</v>
      </c>
      <c r="B345" s="75" t="s">
        <v>9513</v>
      </c>
      <c r="C345" s="73" t="s">
        <v>1339</v>
      </c>
      <c r="D345" s="83">
        <v>22.1</v>
      </c>
    </row>
    <row r="346" spans="1:4">
      <c r="A346" s="59">
        <v>34562</v>
      </c>
      <c r="B346" s="70" t="s">
        <v>8809</v>
      </c>
      <c r="C346" s="71" t="s">
        <v>1339</v>
      </c>
      <c r="D346" s="81">
        <v>9.56</v>
      </c>
    </row>
    <row r="347" spans="1:4">
      <c r="A347" s="59">
        <v>337</v>
      </c>
      <c r="B347" s="75" t="s">
        <v>7003</v>
      </c>
      <c r="C347" s="73" t="s">
        <v>1339</v>
      </c>
      <c r="D347" s="83">
        <v>9.24</v>
      </c>
    </row>
    <row r="348" spans="1:4">
      <c r="A348" s="59">
        <v>369</v>
      </c>
      <c r="B348" s="70" t="s">
        <v>9514</v>
      </c>
      <c r="C348" s="71" t="s">
        <v>1335</v>
      </c>
      <c r="D348" s="81">
        <v>64.37</v>
      </c>
    </row>
    <row r="349" spans="1:4">
      <c r="A349" s="59">
        <v>366</v>
      </c>
      <c r="B349" s="75" t="s">
        <v>7225</v>
      </c>
      <c r="C349" s="73" t="s">
        <v>1335</v>
      </c>
      <c r="D349" s="83">
        <v>99.4</v>
      </c>
    </row>
    <row r="350" spans="1:4">
      <c r="A350" s="59">
        <v>367</v>
      </c>
      <c r="B350" s="70" t="s">
        <v>7042</v>
      </c>
      <c r="C350" s="71" t="s">
        <v>1335</v>
      </c>
      <c r="D350" s="81">
        <v>75</v>
      </c>
    </row>
    <row r="351" spans="1:4">
      <c r="A351" s="59">
        <v>370</v>
      </c>
      <c r="B351" s="75" t="s">
        <v>7063</v>
      </c>
      <c r="C351" s="73" t="s">
        <v>1335</v>
      </c>
      <c r="D351" s="83">
        <v>97.5</v>
      </c>
    </row>
    <row r="352" spans="1:4">
      <c r="A352" s="59">
        <v>368</v>
      </c>
      <c r="B352" s="70" t="s">
        <v>7285</v>
      </c>
      <c r="C352" s="71" t="s">
        <v>1335</v>
      </c>
      <c r="D352" s="81">
        <v>56.25</v>
      </c>
    </row>
    <row r="353" spans="1:4">
      <c r="A353" s="59">
        <v>11075</v>
      </c>
      <c r="B353" s="75" t="s">
        <v>9515</v>
      </c>
      <c r="C353" s="73" t="s">
        <v>1335</v>
      </c>
      <c r="D353" s="83">
        <v>1228.1199999999999</v>
      </c>
    </row>
    <row r="354" spans="1:4">
      <c r="A354" s="59">
        <v>11076</v>
      </c>
      <c r="B354" s="70" t="s">
        <v>9516</v>
      </c>
      <c r="C354" s="71" t="s">
        <v>1335</v>
      </c>
      <c r="D354" s="81">
        <v>93.75</v>
      </c>
    </row>
    <row r="355" spans="1:4">
      <c r="A355" s="59">
        <v>1381</v>
      </c>
      <c r="B355" s="75" t="s">
        <v>7105</v>
      </c>
      <c r="C355" s="73" t="s">
        <v>1339</v>
      </c>
      <c r="D355" s="83">
        <v>0.38</v>
      </c>
    </row>
    <row r="356" spans="1:4">
      <c r="A356" s="59">
        <v>34353</v>
      </c>
      <c r="B356" s="70" t="s">
        <v>7073</v>
      </c>
      <c r="C356" s="71" t="s">
        <v>1339</v>
      </c>
      <c r="D356" s="82">
        <v>0.76</v>
      </c>
    </row>
    <row r="357" spans="1:4">
      <c r="A357" s="59">
        <v>37595</v>
      </c>
      <c r="B357" s="75" t="s">
        <v>7134</v>
      </c>
      <c r="C357" s="73" t="s">
        <v>1339</v>
      </c>
      <c r="D357" s="83">
        <v>1.1599999999999999</v>
      </c>
    </row>
    <row r="358" spans="1:4">
      <c r="A358" s="59">
        <v>37596</v>
      </c>
      <c r="B358" s="70" t="s">
        <v>7110</v>
      </c>
      <c r="C358" s="71" t="s">
        <v>1339</v>
      </c>
      <c r="D358" s="81">
        <v>1.72</v>
      </c>
    </row>
    <row r="359" spans="1:4">
      <c r="A359" s="59">
        <v>371</v>
      </c>
      <c r="B359" s="75" t="s">
        <v>7065</v>
      </c>
      <c r="C359" s="73" t="s">
        <v>1339</v>
      </c>
      <c r="D359" s="83">
        <v>0.34</v>
      </c>
    </row>
    <row r="360" spans="1:4">
      <c r="A360" s="59">
        <v>37553</v>
      </c>
      <c r="B360" s="70" t="s">
        <v>7067</v>
      </c>
      <c r="C360" s="71" t="s">
        <v>1339</v>
      </c>
      <c r="D360" s="81">
        <v>1.29</v>
      </c>
    </row>
    <row r="361" spans="1:4">
      <c r="A361" s="59">
        <v>37552</v>
      </c>
      <c r="B361" s="75" t="s">
        <v>7068</v>
      </c>
      <c r="C361" s="73" t="s">
        <v>1339</v>
      </c>
      <c r="D361" s="83">
        <v>1.64</v>
      </c>
    </row>
    <row r="362" spans="1:4">
      <c r="A362" s="59">
        <v>36880</v>
      </c>
      <c r="B362" s="70" t="s">
        <v>7066</v>
      </c>
      <c r="C362" s="71" t="s">
        <v>1339</v>
      </c>
      <c r="D362" s="81">
        <v>1.28</v>
      </c>
    </row>
    <row r="363" spans="1:4">
      <c r="A363" s="59">
        <v>34355</v>
      </c>
      <c r="B363" s="75" t="s">
        <v>9517</v>
      </c>
      <c r="C363" s="73" t="s">
        <v>1339</v>
      </c>
      <c r="D363" s="83">
        <v>1.05</v>
      </c>
    </row>
    <row r="364" spans="1:4">
      <c r="A364" s="59">
        <v>130</v>
      </c>
      <c r="B364" s="70" t="s">
        <v>7075</v>
      </c>
      <c r="C364" s="71" t="s">
        <v>1339</v>
      </c>
      <c r="D364" s="81">
        <v>3.69</v>
      </c>
    </row>
    <row r="365" spans="1:4">
      <c r="A365" s="59">
        <v>135</v>
      </c>
      <c r="B365" s="75" t="s">
        <v>7125</v>
      </c>
      <c r="C365" s="73" t="s">
        <v>1339</v>
      </c>
      <c r="D365" s="83">
        <v>4.75</v>
      </c>
    </row>
    <row r="366" spans="1:4">
      <c r="A366" s="59">
        <v>36886</v>
      </c>
      <c r="B366" s="70" t="s">
        <v>7069</v>
      </c>
      <c r="C366" s="71" t="s">
        <v>1339</v>
      </c>
      <c r="D366" s="81">
        <v>0.4</v>
      </c>
    </row>
    <row r="367" spans="1:4">
      <c r="A367" s="59">
        <v>374</v>
      </c>
      <c r="B367" s="75" t="s">
        <v>9518</v>
      </c>
      <c r="C367" s="73" t="s">
        <v>1339</v>
      </c>
      <c r="D367" s="83">
        <v>0.28999999999999998</v>
      </c>
    </row>
    <row r="368" spans="1:4">
      <c r="A368" s="59">
        <v>38546</v>
      </c>
      <c r="B368" s="70" t="s">
        <v>7121</v>
      </c>
      <c r="C368" s="71" t="s">
        <v>1335</v>
      </c>
      <c r="D368" s="81">
        <v>319.17</v>
      </c>
    </row>
    <row r="369" spans="1:4">
      <c r="A369" s="59">
        <v>34549</v>
      </c>
      <c r="B369" s="75" t="s">
        <v>9519</v>
      </c>
      <c r="C369" s="73" t="s">
        <v>1335</v>
      </c>
      <c r="D369" s="83">
        <v>193.12</v>
      </c>
    </row>
    <row r="370" spans="1:4">
      <c r="A370" s="59">
        <v>6081</v>
      </c>
      <c r="B370" s="70" t="s">
        <v>9520</v>
      </c>
      <c r="C370" s="71" t="s">
        <v>1335</v>
      </c>
      <c r="D370" s="81">
        <v>27.35</v>
      </c>
    </row>
    <row r="371" spans="1:4">
      <c r="A371" s="59">
        <v>6077</v>
      </c>
      <c r="B371" s="75" t="s">
        <v>9521</v>
      </c>
      <c r="C371" s="73" t="s">
        <v>1335</v>
      </c>
      <c r="D371" s="83">
        <v>15.77</v>
      </c>
    </row>
    <row r="372" spans="1:4">
      <c r="A372" s="59">
        <v>6079</v>
      </c>
      <c r="B372" s="70" t="s">
        <v>7286</v>
      </c>
      <c r="C372" s="71" t="s">
        <v>1335</v>
      </c>
      <c r="D372" s="81">
        <v>9.01</v>
      </c>
    </row>
    <row r="373" spans="1:4">
      <c r="A373" s="59">
        <v>1091</v>
      </c>
      <c r="B373" s="75" t="s">
        <v>8613</v>
      </c>
      <c r="C373" s="73" t="s">
        <v>1334</v>
      </c>
      <c r="D373" s="83">
        <v>18.600000000000001</v>
      </c>
    </row>
    <row r="374" spans="1:4">
      <c r="A374" s="59">
        <v>1094</v>
      </c>
      <c r="B374" s="70" t="s">
        <v>9522</v>
      </c>
      <c r="C374" s="71" t="s">
        <v>1334</v>
      </c>
      <c r="D374" s="81">
        <v>13.01</v>
      </c>
    </row>
    <row r="375" spans="1:4">
      <c r="A375" s="59">
        <v>1095</v>
      </c>
      <c r="B375" s="75" t="s">
        <v>9523</v>
      </c>
      <c r="C375" s="73" t="s">
        <v>1334</v>
      </c>
      <c r="D375" s="83">
        <v>27.65</v>
      </c>
    </row>
    <row r="376" spans="1:4">
      <c r="A376" s="59">
        <v>1092</v>
      </c>
      <c r="B376" s="70" t="s">
        <v>8581</v>
      </c>
      <c r="C376" s="71" t="s">
        <v>1334</v>
      </c>
      <c r="D376" s="81">
        <v>21.4</v>
      </c>
    </row>
    <row r="377" spans="1:4">
      <c r="A377" s="59">
        <v>1093</v>
      </c>
      <c r="B377" s="75" t="s">
        <v>8582</v>
      </c>
      <c r="C377" s="73" t="s">
        <v>1334</v>
      </c>
      <c r="D377" s="83">
        <v>49.97</v>
      </c>
    </row>
    <row r="378" spans="1:4">
      <c r="A378" s="59">
        <v>1090</v>
      </c>
      <c r="B378" s="70" t="s">
        <v>9524</v>
      </c>
      <c r="C378" s="71" t="s">
        <v>1334</v>
      </c>
      <c r="D378" s="81">
        <v>35.78</v>
      </c>
    </row>
    <row r="379" spans="1:4">
      <c r="A379" s="59">
        <v>1096</v>
      </c>
      <c r="B379" s="75" t="s">
        <v>8580</v>
      </c>
      <c r="C379" s="73" t="s">
        <v>1334</v>
      </c>
      <c r="D379" s="83">
        <v>64.39</v>
      </c>
    </row>
    <row r="380" spans="1:4">
      <c r="A380" s="59">
        <v>1097</v>
      </c>
      <c r="B380" s="70" t="s">
        <v>9525</v>
      </c>
      <c r="C380" s="71" t="s">
        <v>1334</v>
      </c>
      <c r="D380" s="81">
        <v>54.66</v>
      </c>
    </row>
    <row r="381" spans="1:4">
      <c r="A381" s="59">
        <v>378</v>
      </c>
      <c r="B381" s="75" t="s">
        <v>6923</v>
      </c>
      <c r="C381" s="73" t="s">
        <v>1338</v>
      </c>
      <c r="D381" s="83">
        <v>15.39</v>
      </c>
    </row>
    <row r="382" spans="1:4">
      <c r="A382" s="59">
        <v>40911</v>
      </c>
      <c r="B382" s="70" t="s">
        <v>9526</v>
      </c>
      <c r="C382" s="71" t="s">
        <v>1349</v>
      </c>
      <c r="D382" s="81">
        <v>2735.88</v>
      </c>
    </row>
    <row r="383" spans="1:4">
      <c r="A383" s="59">
        <v>33939</v>
      </c>
      <c r="B383" s="75" t="s">
        <v>6845</v>
      </c>
      <c r="C383" s="73" t="s">
        <v>1338</v>
      </c>
      <c r="D383" s="83">
        <v>59.48</v>
      </c>
    </row>
    <row r="384" spans="1:4">
      <c r="A384" s="59">
        <v>40815</v>
      </c>
      <c r="B384" s="70" t="s">
        <v>6820</v>
      </c>
      <c r="C384" s="71" t="s">
        <v>1349</v>
      </c>
      <c r="D384" s="81">
        <v>10573.26</v>
      </c>
    </row>
    <row r="385" spans="1:4">
      <c r="A385" s="59">
        <v>34760</v>
      </c>
      <c r="B385" s="75" t="s">
        <v>9527</v>
      </c>
      <c r="C385" s="73" t="s">
        <v>1338</v>
      </c>
      <c r="D385" s="84">
        <v>65.900000000000006</v>
      </c>
    </row>
    <row r="386" spans="1:4">
      <c r="A386" s="59">
        <v>40935</v>
      </c>
      <c r="B386" s="70" t="s">
        <v>9528</v>
      </c>
      <c r="C386" s="71" t="s">
        <v>1349</v>
      </c>
      <c r="D386" s="81">
        <v>11714</v>
      </c>
    </row>
    <row r="387" spans="1:4">
      <c r="A387" s="59">
        <v>33952</v>
      </c>
      <c r="B387" s="75" t="s">
        <v>6844</v>
      </c>
      <c r="C387" s="73" t="s">
        <v>1338</v>
      </c>
      <c r="D387" s="84">
        <v>84.5</v>
      </c>
    </row>
    <row r="388" spans="1:4">
      <c r="A388" s="59">
        <v>40816</v>
      </c>
      <c r="B388" s="70" t="s">
        <v>6819</v>
      </c>
      <c r="C388" s="71" t="s">
        <v>1349</v>
      </c>
      <c r="D388" s="81">
        <v>15018.43</v>
      </c>
    </row>
    <row r="389" spans="1:4">
      <c r="A389" s="59">
        <v>33953</v>
      </c>
      <c r="B389" s="75" t="s">
        <v>6843</v>
      </c>
      <c r="C389" s="73" t="s">
        <v>1338</v>
      </c>
      <c r="D389" s="84">
        <v>111.72</v>
      </c>
    </row>
    <row r="390" spans="1:4">
      <c r="A390" s="59">
        <v>40817</v>
      </c>
      <c r="B390" s="70" t="s">
        <v>6818</v>
      </c>
      <c r="C390" s="71" t="s">
        <v>1349</v>
      </c>
      <c r="D390" s="81">
        <v>19855.7</v>
      </c>
    </row>
    <row r="391" spans="1:4">
      <c r="A391" s="59">
        <v>13348</v>
      </c>
      <c r="B391" s="75" t="s">
        <v>9529</v>
      </c>
      <c r="C391" s="73" t="s">
        <v>1334</v>
      </c>
      <c r="D391" s="84">
        <v>0.65</v>
      </c>
    </row>
    <row r="392" spans="1:4">
      <c r="A392" s="59">
        <v>39211</v>
      </c>
      <c r="B392" s="70" t="s">
        <v>9530</v>
      </c>
      <c r="C392" s="71" t="s">
        <v>1334</v>
      </c>
      <c r="D392" s="81">
        <v>1.05</v>
      </c>
    </row>
    <row r="393" spans="1:4">
      <c r="A393" s="59">
        <v>39212</v>
      </c>
      <c r="B393" s="75" t="s">
        <v>9531</v>
      </c>
      <c r="C393" s="73" t="s">
        <v>1334</v>
      </c>
      <c r="D393" s="84">
        <v>1.17</v>
      </c>
    </row>
    <row r="394" spans="1:4">
      <c r="A394" s="59">
        <v>39208</v>
      </c>
      <c r="B394" s="70" t="s">
        <v>9532</v>
      </c>
      <c r="C394" s="71" t="s">
        <v>1334</v>
      </c>
      <c r="D394" s="81">
        <v>0.32</v>
      </c>
    </row>
    <row r="395" spans="1:4">
      <c r="A395" s="59">
        <v>39210</v>
      </c>
      <c r="B395" s="75" t="s">
        <v>8592</v>
      </c>
      <c r="C395" s="73" t="s">
        <v>1334</v>
      </c>
      <c r="D395" s="83">
        <v>0.59</v>
      </c>
    </row>
    <row r="396" spans="1:4">
      <c r="A396" s="59">
        <v>39214</v>
      </c>
      <c r="B396" s="70" t="s">
        <v>9533</v>
      </c>
      <c r="C396" s="71" t="s">
        <v>1334</v>
      </c>
      <c r="D396" s="81">
        <v>2.17</v>
      </c>
    </row>
    <row r="397" spans="1:4">
      <c r="A397" s="59">
        <v>39213</v>
      </c>
      <c r="B397" s="75" t="s">
        <v>9534</v>
      </c>
      <c r="C397" s="73" t="s">
        <v>1334</v>
      </c>
      <c r="D397" s="83">
        <v>1.53</v>
      </c>
    </row>
    <row r="398" spans="1:4">
      <c r="A398" s="59">
        <v>39209</v>
      </c>
      <c r="B398" s="70" t="s">
        <v>8406</v>
      </c>
      <c r="C398" s="71" t="s">
        <v>1334</v>
      </c>
      <c r="D398" s="81">
        <v>0.38</v>
      </c>
    </row>
    <row r="399" spans="1:4">
      <c r="A399" s="59">
        <v>39207</v>
      </c>
      <c r="B399" s="75" t="s">
        <v>9535</v>
      </c>
      <c r="C399" s="73" t="s">
        <v>1334</v>
      </c>
      <c r="D399" s="83">
        <v>0.59</v>
      </c>
    </row>
    <row r="400" spans="1:4">
      <c r="A400" s="59">
        <v>39215</v>
      </c>
      <c r="B400" s="70" t="s">
        <v>9536</v>
      </c>
      <c r="C400" s="71" t="s">
        <v>1334</v>
      </c>
      <c r="D400" s="81">
        <v>3.95</v>
      </c>
    </row>
    <row r="401" spans="1:4">
      <c r="A401" s="59">
        <v>39216</v>
      </c>
      <c r="B401" s="75" t="s">
        <v>9537</v>
      </c>
      <c r="C401" s="73" t="s">
        <v>1334</v>
      </c>
      <c r="D401" s="83">
        <v>5.51</v>
      </c>
    </row>
    <row r="402" spans="1:4">
      <c r="A402" s="59">
        <v>379</v>
      </c>
      <c r="B402" s="70" t="s">
        <v>8615</v>
      </c>
      <c r="C402" s="71" t="s">
        <v>1334</v>
      </c>
      <c r="D402" s="81">
        <v>0.56999999999999995</v>
      </c>
    </row>
    <row r="403" spans="1:4">
      <c r="A403" s="59">
        <v>11267</v>
      </c>
      <c r="B403" s="75" t="s">
        <v>7319</v>
      </c>
      <c r="C403" s="73" t="s">
        <v>1334</v>
      </c>
      <c r="D403" s="83">
        <v>5.72</v>
      </c>
    </row>
    <row r="404" spans="1:4">
      <c r="A404" s="59">
        <v>41901</v>
      </c>
      <c r="B404" s="70" t="s">
        <v>7226</v>
      </c>
      <c r="C404" s="71" t="s">
        <v>1339</v>
      </c>
      <c r="D404" s="81">
        <v>3.53</v>
      </c>
    </row>
    <row r="405" spans="1:4">
      <c r="A405" s="59">
        <v>510</v>
      </c>
      <c r="B405" s="75" t="s">
        <v>9538</v>
      </c>
      <c r="C405" s="73" t="s">
        <v>1339</v>
      </c>
      <c r="D405" s="83">
        <v>6.9</v>
      </c>
    </row>
    <row r="406" spans="1:4">
      <c r="A406" s="59">
        <v>516</v>
      </c>
      <c r="B406" s="70" t="s">
        <v>9539</v>
      </c>
      <c r="C406" s="71" t="s">
        <v>1339</v>
      </c>
      <c r="D406" s="81">
        <v>7.35</v>
      </c>
    </row>
    <row r="407" spans="1:4">
      <c r="A407" s="59">
        <v>509</v>
      </c>
      <c r="B407" s="75" t="s">
        <v>7077</v>
      </c>
      <c r="C407" s="73" t="s">
        <v>1339</v>
      </c>
      <c r="D407" s="83">
        <v>7.51</v>
      </c>
    </row>
    <row r="408" spans="1:4">
      <c r="A408" s="59">
        <v>40331</v>
      </c>
      <c r="B408" s="70" t="s">
        <v>6922</v>
      </c>
      <c r="C408" s="71" t="s">
        <v>1338</v>
      </c>
      <c r="D408" s="81">
        <v>11.67</v>
      </c>
    </row>
    <row r="409" spans="1:4">
      <c r="A409" s="59">
        <v>40930</v>
      </c>
      <c r="B409" s="75" t="s">
        <v>9540</v>
      </c>
      <c r="C409" s="73" t="s">
        <v>1349</v>
      </c>
      <c r="D409" s="83">
        <v>2076.52</v>
      </c>
    </row>
    <row r="410" spans="1:4">
      <c r="A410" s="59">
        <v>11761</v>
      </c>
      <c r="B410" s="70" t="s">
        <v>7507</v>
      </c>
      <c r="C410" s="71" t="s">
        <v>1334</v>
      </c>
      <c r="D410" s="81">
        <v>48.73</v>
      </c>
    </row>
    <row r="411" spans="1:4">
      <c r="A411" s="59">
        <v>377</v>
      </c>
      <c r="B411" s="75" t="s">
        <v>9541</v>
      </c>
      <c r="C411" s="73" t="s">
        <v>1334</v>
      </c>
      <c r="D411" s="83">
        <v>22.9</v>
      </c>
    </row>
    <row r="412" spans="1:4">
      <c r="A412" s="59">
        <v>7588</v>
      </c>
      <c r="B412" s="70" t="s">
        <v>8411</v>
      </c>
      <c r="C412" s="71" t="s">
        <v>1334</v>
      </c>
      <c r="D412" s="82">
        <v>37.4</v>
      </c>
    </row>
    <row r="413" spans="1:4">
      <c r="A413" s="59">
        <v>34392</v>
      </c>
      <c r="B413" s="75" t="s">
        <v>9542</v>
      </c>
      <c r="C413" s="73" t="s">
        <v>1338</v>
      </c>
      <c r="D413" s="83">
        <v>16.739999999999998</v>
      </c>
    </row>
    <row r="414" spans="1:4">
      <c r="A414" s="59">
        <v>40908</v>
      </c>
      <c r="B414" s="70" t="s">
        <v>9543</v>
      </c>
      <c r="C414" s="71" t="s">
        <v>1349</v>
      </c>
      <c r="D414" s="81">
        <v>2975.67</v>
      </c>
    </row>
    <row r="415" spans="1:4">
      <c r="A415" s="59">
        <v>34551</v>
      </c>
      <c r="B415" s="75" t="s">
        <v>9544</v>
      </c>
      <c r="C415" s="73" t="s">
        <v>1338</v>
      </c>
      <c r="D415" s="83">
        <v>11.2</v>
      </c>
    </row>
    <row r="416" spans="1:4">
      <c r="A416" s="59">
        <v>41078</v>
      </c>
      <c r="B416" s="70" t="s">
        <v>9545</v>
      </c>
      <c r="C416" s="71" t="s">
        <v>1349</v>
      </c>
      <c r="D416" s="81">
        <v>1994.34</v>
      </c>
    </row>
    <row r="417" spans="1:4">
      <c r="A417" s="59">
        <v>246</v>
      </c>
      <c r="B417" s="75" t="s">
        <v>6920</v>
      </c>
      <c r="C417" s="73" t="s">
        <v>1338</v>
      </c>
      <c r="D417" s="84">
        <v>10.9</v>
      </c>
    </row>
    <row r="418" spans="1:4">
      <c r="A418" s="59">
        <v>40927</v>
      </c>
      <c r="B418" s="70" t="s">
        <v>9546</v>
      </c>
      <c r="C418" s="71" t="s">
        <v>1349</v>
      </c>
      <c r="D418" s="81">
        <v>1939.69</v>
      </c>
    </row>
    <row r="419" spans="1:4">
      <c r="A419" s="59">
        <v>2350</v>
      </c>
      <c r="B419" s="75" t="s">
        <v>6841</v>
      </c>
      <c r="C419" s="73" t="s">
        <v>1338</v>
      </c>
      <c r="D419" s="84">
        <v>18.28</v>
      </c>
    </row>
    <row r="420" spans="1:4">
      <c r="A420" s="59">
        <v>40812</v>
      </c>
      <c r="B420" s="70" t="s">
        <v>6823</v>
      </c>
      <c r="C420" s="71" t="s">
        <v>1349</v>
      </c>
      <c r="D420" s="81">
        <v>3252.59</v>
      </c>
    </row>
    <row r="421" spans="1:4">
      <c r="A421" s="59">
        <v>245</v>
      </c>
      <c r="B421" s="75" t="s">
        <v>6919</v>
      </c>
      <c r="C421" s="73" t="s">
        <v>1338</v>
      </c>
      <c r="D421" s="84">
        <v>23.9</v>
      </c>
    </row>
    <row r="422" spans="1:4">
      <c r="A422" s="59">
        <v>41090</v>
      </c>
      <c r="B422" s="70" t="s">
        <v>9547</v>
      </c>
      <c r="C422" s="71" t="s">
        <v>1349</v>
      </c>
      <c r="D422" s="81">
        <v>4248.58</v>
      </c>
    </row>
    <row r="423" spans="1:4">
      <c r="A423" s="59">
        <v>251</v>
      </c>
      <c r="B423" s="75" t="s">
        <v>6918</v>
      </c>
      <c r="C423" s="73" t="s">
        <v>1338</v>
      </c>
      <c r="D423" s="84">
        <v>9.9600000000000009</v>
      </c>
    </row>
    <row r="424" spans="1:4">
      <c r="A424" s="59">
        <v>40975</v>
      </c>
      <c r="B424" s="70" t="s">
        <v>9548</v>
      </c>
      <c r="C424" s="71" t="s">
        <v>1349</v>
      </c>
      <c r="D424" s="81">
        <v>1773.78</v>
      </c>
    </row>
    <row r="425" spans="1:4">
      <c r="A425" s="59">
        <v>6127</v>
      </c>
      <c r="B425" s="75" t="s">
        <v>6925</v>
      </c>
      <c r="C425" s="73" t="s">
        <v>1338</v>
      </c>
      <c r="D425" s="84">
        <v>9.98</v>
      </c>
    </row>
    <row r="426" spans="1:4">
      <c r="A426" s="59">
        <v>41072</v>
      </c>
      <c r="B426" s="70" t="s">
        <v>9549</v>
      </c>
      <c r="C426" s="71" t="s">
        <v>1349</v>
      </c>
      <c r="D426" s="81">
        <v>1776.33</v>
      </c>
    </row>
    <row r="427" spans="1:4">
      <c r="A427" s="59">
        <v>6121</v>
      </c>
      <c r="B427" s="75" t="s">
        <v>6916</v>
      </c>
      <c r="C427" s="73" t="s">
        <v>1338</v>
      </c>
      <c r="D427" s="84">
        <v>10.73</v>
      </c>
    </row>
    <row r="428" spans="1:4">
      <c r="A428" s="59">
        <v>41071</v>
      </c>
      <c r="B428" s="70" t="s">
        <v>9550</v>
      </c>
      <c r="C428" s="71" t="s">
        <v>1349</v>
      </c>
      <c r="D428" s="81">
        <v>1910.43</v>
      </c>
    </row>
    <row r="429" spans="1:4">
      <c r="A429" s="59">
        <v>244</v>
      </c>
      <c r="B429" s="75" t="s">
        <v>6915</v>
      </c>
      <c r="C429" s="73" t="s">
        <v>1338</v>
      </c>
      <c r="D429" s="84">
        <v>6.28</v>
      </c>
    </row>
    <row r="430" spans="1:4">
      <c r="A430" s="59">
        <v>41093</v>
      </c>
      <c r="B430" s="70" t="s">
        <v>9551</v>
      </c>
      <c r="C430" s="71" t="s">
        <v>1349</v>
      </c>
      <c r="D430" s="81">
        <v>1171.55</v>
      </c>
    </row>
    <row r="431" spans="1:4">
      <c r="A431" s="59">
        <v>532</v>
      </c>
      <c r="B431" s="75" t="s">
        <v>6914</v>
      </c>
      <c r="C431" s="73" t="s">
        <v>1338</v>
      </c>
      <c r="D431" s="84">
        <v>31.71</v>
      </c>
    </row>
    <row r="432" spans="1:4">
      <c r="A432" s="59">
        <v>40931</v>
      </c>
      <c r="B432" s="70" t="s">
        <v>9552</v>
      </c>
      <c r="C432" s="71" t="s">
        <v>1349</v>
      </c>
      <c r="D432" s="81">
        <v>5638.11</v>
      </c>
    </row>
    <row r="433" spans="1:4" ht="12.75" customHeight="1">
      <c r="A433" s="59">
        <v>36150</v>
      </c>
      <c r="B433" s="75" t="s">
        <v>6935</v>
      </c>
      <c r="C433" s="73" t="s">
        <v>1334</v>
      </c>
      <c r="D433" s="83">
        <v>31.48</v>
      </c>
    </row>
    <row r="434" spans="1:4">
      <c r="A434" s="59">
        <v>41069</v>
      </c>
      <c r="B434" s="70" t="s">
        <v>9553</v>
      </c>
      <c r="C434" s="71" t="s">
        <v>1349</v>
      </c>
      <c r="D434" s="81">
        <v>2735.88</v>
      </c>
    </row>
    <row r="435" spans="1:4">
      <c r="A435" s="59">
        <v>4760</v>
      </c>
      <c r="B435" s="75" t="s">
        <v>6913</v>
      </c>
      <c r="C435" s="73" t="s">
        <v>1338</v>
      </c>
      <c r="D435" s="84">
        <v>15.39</v>
      </c>
    </row>
    <row r="436" spans="1:4">
      <c r="A436" s="59">
        <v>10422</v>
      </c>
      <c r="B436" s="70" t="s">
        <v>7488</v>
      </c>
      <c r="C436" s="71" t="s">
        <v>1334</v>
      </c>
      <c r="D436" s="81">
        <v>302.27999999999997</v>
      </c>
    </row>
    <row r="437" spans="1:4">
      <c r="A437" s="59">
        <v>10420</v>
      </c>
      <c r="B437" s="75" t="s">
        <v>7467</v>
      </c>
      <c r="C437" s="73" t="s">
        <v>1334</v>
      </c>
      <c r="D437" s="84">
        <v>113.37</v>
      </c>
    </row>
    <row r="438" spans="1:4">
      <c r="A438" s="59">
        <v>10421</v>
      </c>
      <c r="B438" s="70" t="s">
        <v>9554</v>
      </c>
      <c r="C438" s="71" t="s">
        <v>1334</v>
      </c>
      <c r="D438" s="81">
        <v>151.72</v>
      </c>
    </row>
    <row r="439" spans="1:4">
      <c r="A439" s="59">
        <v>36520</v>
      </c>
      <c r="B439" s="75" t="s">
        <v>7464</v>
      </c>
      <c r="C439" s="73" t="s">
        <v>1334</v>
      </c>
      <c r="D439" s="83">
        <v>564.82000000000005</v>
      </c>
    </row>
    <row r="440" spans="1:4" ht="30">
      <c r="A440" s="59">
        <v>36519</v>
      </c>
      <c r="B440" s="70" t="s">
        <v>9555</v>
      </c>
      <c r="C440" s="71" t="s">
        <v>1334</v>
      </c>
      <c r="D440" s="81">
        <v>788.59</v>
      </c>
    </row>
    <row r="441" spans="1:4">
      <c r="A441" s="59">
        <v>11784</v>
      </c>
      <c r="B441" s="75" t="s">
        <v>9556</v>
      </c>
      <c r="C441" s="73" t="s">
        <v>1334</v>
      </c>
      <c r="D441" s="83">
        <v>424.21</v>
      </c>
    </row>
    <row r="442" spans="1:4">
      <c r="A442" s="59">
        <v>10</v>
      </c>
      <c r="B442" s="70" t="s">
        <v>6953</v>
      </c>
      <c r="C442" s="71" t="s">
        <v>1334</v>
      </c>
      <c r="D442" s="81">
        <v>6.67</v>
      </c>
    </row>
    <row r="443" spans="1:4">
      <c r="A443" s="59">
        <v>4815</v>
      </c>
      <c r="B443" s="75" t="s">
        <v>7013</v>
      </c>
      <c r="C443" s="73" t="s">
        <v>1334</v>
      </c>
      <c r="D443" s="83">
        <v>4.45</v>
      </c>
    </row>
    <row r="444" spans="1:4">
      <c r="A444" s="59">
        <v>541</v>
      </c>
      <c r="B444" s="70" t="s">
        <v>7487</v>
      </c>
      <c r="C444" s="71" t="s">
        <v>1334</v>
      </c>
      <c r="D444" s="81">
        <v>138.03</v>
      </c>
    </row>
    <row r="445" spans="1:4">
      <c r="A445" s="59">
        <v>542</v>
      </c>
      <c r="B445" s="75" t="s">
        <v>9557</v>
      </c>
      <c r="C445" s="73" t="s">
        <v>1334</v>
      </c>
      <c r="D445" s="83">
        <v>173.02</v>
      </c>
    </row>
    <row r="446" spans="1:4" ht="12.75" customHeight="1">
      <c r="A446" s="59">
        <v>540</v>
      </c>
      <c r="B446" s="70" t="s">
        <v>9558</v>
      </c>
      <c r="C446" s="71" t="s">
        <v>1334</v>
      </c>
      <c r="D446" s="81">
        <v>389.9</v>
      </c>
    </row>
    <row r="447" spans="1:4" ht="12.75" customHeight="1">
      <c r="A447" s="59">
        <v>38364</v>
      </c>
      <c r="B447" s="75" t="s">
        <v>9559</v>
      </c>
      <c r="C447" s="73" t="s">
        <v>1334</v>
      </c>
      <c r="D447" s="83">
        <v>416.14</v>
      </c>
    </row>
    <row r="448" spans="1:4" ht="12.75" customHeight="1">
      <c r="A448" s="59">
        <v>11692</v>
      </c>
      <c r="B448" s="70" t="s">
        <v>7485</v>
      </c>
      <c r="C448" s="71" t="s">
        <v>1336</v>
      </c>
      <c r="D448" s="81">
        <v>192.45</v>
      </c>
    </row>
    <row r="449" spans="1:4" ht="12.75" customHeight="1">
      <c r="A449" s="59">
        <v>1746</v>
      </c>
      <c r="B449" s="75" t="s">
        <v>9560</v>
      </c>
      <c r="C449" s="73" t="s">
        <v>1334</v>
      </c>
      <c r="D449" s="83">
        <v>169</v>
      </c>
    </row>
    <row r="450" spans="1:4" ht="12.75" customHeight="1">
      <c r="A450" s="59">
        <v>1748</v>
      </c>
      <c r="B450" s="70" t="s">
        <v>9561</v>
      </c>
      <c r="C450" s="71" t="s">
        <v>1334</v>
      </c>
      <c r="D450" s="81">
        <v>224.73</v>
      </c>
    </row>
    <row r="451" spans="1:4" ht="12.75" customHeight="1">
      <c r="A451" s="59">
        <v>1749</v>
      </c>
      <c r="B451" s="75" t="s">
        <v>9562</v>
      </c>
      <c r="C451" s="73" t="s">
        <v>1334</v>
      </c>
      <c r="D451" s="83">
        <v>325.58999999999997</v>
      </c>
    </row>
    <row r="452" spans="1:4" ht="12.75" customHeight="1">
      <c r="A452" s="59">
        <v>37412</v>
      </c>
      <c r="B452" s="70" t="s">
        <v>9563</v>
      </c>
      <c r="C452" s="71" t="s">
        <v>1334</v>
      </c>
      <c r="D452" s="81">
        <v>165.19</v>
      </c>
    </row>
    <row r="453" spans="1:4">
      <c r="A453" s="59">
        <v>1745</v>
      </c>
      <c r="B453" s="75" t="s">
        <v>9564</v>
      </c>
      <c r="C453" s="73" t="s">
        <v>1334</v>
      </c>
      <c r="D453" s="83">
        <v>196.44</v>
      </c>
    </row>
    <row r="454" spans="1:4">
      <c r="A454" s="59">
        <v>1750</v>
      </c>
      <c r="B454" s="70" t="s">
        <v>9565</v>
      </c>
      <c r="C454" s="71" t="s">
        <v>1334</v>
      </c>
      <c r="D454" s="81">
        <v>459.05</v>
      </c>
    </row>
    <row r="455" spans="1:4">
      <c r="A455" s="59">
        <v>11687</v>
      </c>
      <c r="B455" s="75" t="s">
        <v>9566</v>
      </c>
      <c r="C455" s="73" t="s">
        <v>1341</v>
      </c>
      <c r="D455" s="83">
        <v>731.41</v>
      </c>
    </row>
    <row r="456" spans="1:4">
      <c r="A456" s="59">
        <v>11689</v>
      </c>
      <c r="B456" s="70" t="s">
        <v>9567</v>
      </c>
      <c r="C456" s="71" t="s">
        <v>1341</v>
      </c>
      <c r="D456" s="81">
        <v>916.42</v>
      </c>
    </row>
    <row r="457" spans="1:4">
      <c r="A457" s="59">
        <v>11693</v>
      </c>
      <c r="B457" s="75" t="s">
        <v>9568</v>
      </c>
      <c r="C457" s="73" t="s">
        <v>1336</v>
      </c>
      <c r="D457" s="83">
        <v>153.04</v>
      </c>
    </row>
    <row r="458" spans="1:4">
      <c r="A458" s="59">
        <v>36215</v>
      </c>
      <c r="B458" s="70" t="s">
        <v>9569</v>
      </c>
      <c r="C458" s="71" t="s">
        <v>1334</v>
      </c>
      <c r="D458" s="81">
        <v>609.59</v>
      </c>
    </row>
    <row r="459" spans="1:4">
      <c r="A459" s="59">
        <v>38381</v>
      </c>
      <c r="B459" s="75" t="s">
        <v>9570</v>
      </c>
      <c r="C459" s="73" t="s">
        <v>1334</v>
      </c>
      <c r="D459" s="83">
        <v>7.69</v>
      </c>
    </row>
    <row r="460" spans="1:4">
      <c r="A460" s="59">
        <v>39621</v>
      </c>
      <c r="B460" s="70" t="s">
        <v>9571</v>
      </c>
      <c r="C460" s="71" t="s">
        <v>1351</v>
      </c>
      <c r="D460" s="81">
        <v>1318.17</v>
      </c>
    </row>
    <row r="461" spans="1:4">
      <c r="A461" s="59">
        <v>39624</v>
      </c>
      <c r="B461" s="75" t="s">
        <v>9572</v>
      </c>
      <c r="C461" s="73" t="s">
        <v>1351</v>
      </c>
      <c r="D461" s="83">
        <v>1333.9</v>
      </c>
    </row>
    <row r="462" spans="1:4">
      <c r="A462" s="59">
        <v>39615</v>
      </c>
      <c r="B462" s="70" t="s">
        <v>9573</v>
      </c>
      <c r="C462" s="71" t="s">
        <v>1334</v>
      </c>
      <c r="D462" s="81">
        <v>459.87</v>
      </c>
    </row>
    <row r="463" spans="1:4">
      <c r="A463" s="59">
        <v>39620</v>
      </c>
      <c r="B463" s="75" t="s">
        <v>9574</v>
      </c>
      <c r="C463" s="73" t="s">
        <v>1334</v>
      </c>
      <c r="D463" s="84">
        <v>703.02</v>
      </c>
    </row>
    <row r="464" spans="1:4">
      <c r="A464" s="59">
        <v>39623</v>
      </c>
      <c r="B464" s="70" t="s">
        <v>9575</v>
      </c>
      <c r="C464" s="71" t="s">
        <v>1334</v>
      </c>
      <c r="D464" s="82">
        <v>680.76</v>
      </c>
    </row>
    <row r="465" spans="1:4">
      <c r="A465" s="59">
        <v>36214</v>
      </c>
      <c r="B465" s="75" t="s">
        <v>9576</v>
      </c>
      <c r="C465" s="73" t="s">
        <v>1334</v>
      </c>
      <c r="D465" s="83">
        <v>196.42</v>
      </c>
    </row>
    <row r="466" spans="1:4">
      <c r="A466" s="59">
        <v>36207</v>
      </c>
      <c r="B466" s="70" t="s">
        <v>9577</v>
      </c>
      <c r="C466" s="71" t="s">
        <v>1334</v>
      </c>
      <c r="D466" s="81">
        <v>270.01</v>
      </c>
    </row>
    <row r="467" spans="1:4">
      <c r="A467" s="59">
        <v>36209</v>
      </c>
      <c r="B467" s="75" t="s">
        <v>9578</v>
      </c>
      <c r="C467" s="73" t="s">
        <v>1334</v>
      </c>
      <c r="D467" s="83">
        <v>309.87</v>
      </c>
    </row>
    <row r="468" spans="1:4">
      <c r="A468" s="59">
        <v>36210</v>
      </c>
      <c r="B468" s="70" t="s">
        <v>9579</v>
      </c>
      <c r="C468" s="71" t="s">
        <v>1334</v>
      </c>
      <c r="D468" s="81">
        <v>335.27</v>
      </c>
    </row>
    <row r="469" spans="1:4">
      <c r="A469" s="59">
        <v>36212</v>
      </c>
      <c r="B469" s="75" t="s">
        <v>9580</v>
      </c>
      <c r="C469" s="73" t="s">
        <v>1334</v>
      </c>
      <c r="D469" s="83">
        <v>330.53</v>
      </c>
    </row>
    <row r="470" spans="1:4">
      <c r="A470" s="59">
        <v>36211</v>
      </c>
      <c r="B470" s="70" t="s">
        <v>9581</v>
      </c>
      <c r="C470" s="71" t="s">
        <v>1334</v>
      </c>
      <c r="D470" s="81">
        <v>310.89</v>
      </c>
    </row>
    <row r="471" spans="1:4">
      <c r="A471" s="59">
        <v>36204</v>
      </c>
      <c r="B471" s="75" t="s">
        <v>9582</v>
      </c>
      <c r="C471" s="73" t="s">
        <v>1334</v>
      </c>
      <c r="D471" s="83">
        <v>118.87</v>
      </c>
    </row>
    <row r="472" spans="1:4">
      <c r="A472" s="59">
        <v>36205</v>
      </c>
      <c r="B472" s="70" t="s">
        <v>9583</v>
      </c>
      <c r="C472" s="71" t="s">
        <v>1334</v>
      </c>
      <c r="D472" s="81">
        <v>132.02000000000001</v>
      </c>
    </row>
    <row r="473" spans="1:4">
      <c r="A473" s="59">
        <v>36081</v>
      </c>
      <c r="B473" s="75" t="s">
        <v>9584</v>
      </c>
      <c r="C473" s="73" t="s">
        <v>1334</v>
      </c>
      <c r="D473" s="83">
        <v>140.77000000000001</v>
      </c>
    </row>
    <row r="474" spans="1:4">
      <c r="A474" s="59">
        <v>36206</v>
      </c>
      <c r="B474" s="70" t="s">
        <v>9585</v>
      </c>
      <c r="C474" s="71" t="s">
        <v>1334</v>
      </c>
      <c r="D474" s="81">
        <v>147.47999999999999</v>
      </c>
    </row>
    <row r="475" spans="1:4">
      <c r="A475" s="59">
        <v>36218</v>
      </c>
      <c r="B475" s="75" t="s">
        <v>9586</v>
      </c>
      <c r="C475" s="73" t="s">
        <v>1334</v>
      </c>
      <c r="D475" s="83">
        <v>103.16</v>
      </c>
    </row>
    <row r="476" spans="1:4">
      <c r="A476" s="59">
        <v>36220</v>
      </c>
      <c r="B476" s="70" t="s">
        <v>9587</v>
      </c>
      <c r="C476" s="71" t="s">
        <v>1334</v>
      </c>
      <c r="D476" s="81">
        <v>118.29</v>
      </c>
    </row>
    <row r="477" spans="1:4">
      <c r="A477" s="59">
        <v>36080</v>
      </c>
      <c r="B477" s="75" t="s">
        <v>9588</v>
      </c>
      <c r="C477" s="73" t="s">
        <v>1334</v>
      </c>
      <c r="D477" s="83">
        <v>127.95</v>
      </c>
    </row>
    <row r="478" spans="1:4">
      <c r="A478" s="59">
        <v>36223</v>
      </c>
      <c r="B478" s="70" t="s">
        <v>9589</v>
      </c>
      <c r="C478" s="71" t="s">
        <v>1334</v>
      </c>
      <c r="D478" s="81">
        <v>133.97999999999999</v>
      </c>
    </row>
    <row r="479" spans="1:4">
      <c r="A479" s="59">
        <v>546</v>
      </c>
      <c r="B479" s="75" t="s">
        <v>8970</v>
      </c>
      <c r="C479" s="73" t="s">
        <v>1339</v>
      </c>
      <c r="D479" s="83">
        <v>4.8600000000000003</v>
      </c>
    </row>
    <row r="480" spans="1:4">
      <c r="A480" s="59">
        <v>557</v>
      </c>
      <c r="B480" s="70" t="s">
        <v>9590</v>
      </c>
      <c r="C480" s="71" t="s">
        <v>1341</v>
      </c>
      <c r="D480" s="81">
        <v>18.649999999999999</v>
      </c>
    </row>
    <row r="481" spans="1:4">
      <c r="A481" s="59">
        <v>552</v>
      </c>
      <c r="B481" s="75" t="s">
        <v>9591</v>
      </c>
      <c r="C481" s="73" t="s">
        <v>1341</v>
      </c>
      <c r="D481" s="83">
        <v>9.18</v>
      </c>
    </row>
    <row r="482" spans="1:4">
      <c r="A482" s="59">
        <v>555</v>
      </c>
      <c r="B482" s="70" t="s">
        <v>8920</v>
      </c>
      <c r="C482" s="71" t="s">
        <v>1341</v>
      </c>
      <c r="D482" s="81">
        <v>5.63</v>
      </c>
    </row>
    <row r="483" spans="1:4">
      <c r="A483" s="59">
        <v>565</v>
      </c>
      <c r="B483" s="75" t="s">
        <v>9592</v>
      </c>
      <c r="C483" s="73" t="s">
        <v>1341</v>
      </c>
      <c r="D483" s="83">
        <v>8.6</v>
      </c>
    </row>
    <row r="484" spans="1:4">
      <c r="A484" s="59">
        <v>549</v>
      </c>
      <c r="B484" s="70" t="s">
        <v>9593</v>
      </c>
      <c r="C484" s="71" t="s">
        <v>1341</v>
      </c>
      <c r="D484" s="81">
        <v>24.59</v>
      </c>
    </row>
    <row r="485" spans="1:4">
      <c r="A485" s="59">
        <v>559</v>
      </c>
      <c r="B485" s="75" t="s">
        <v>7037</v>
      </c>
      <c r="C485" s="73" t="s">
        <v>1341</v>
      </c>
      <c r="D485" s="83">
        <v>12.29</v>
      </c>
    </row>
    <row r="486" spans="1:4">
      <c r="A486" s="59">
        <v>551</v>
      </c>
      <c r="B486" s="70" t="s">
        <v>9594</v>
      </c>
      <c r="C486" s="71" t="s">
        <v>1341</v>
      </c>
      <c r="D486" s="81">
        <v>48.04</v>
      </c>
    </row>
    <row r="487" spans="1:4">
      <c r="A487" s="59">
        <v>547</v>
      </c>
      <c r="B487" s="75" t="s">
        <v>9595</v>
      </c>
      <c r="C487" s="73" t="s">
        <v>1341</v>
      </c>
      <c r="D487" s="83">
        <v>18.41</v>
      </c>
    </row>
    <row r="488" spans="1:4">
      <c r="A488" s="59">
        <v>560</v>
      </c>
      <c r="B488" s="70" t="s">
        <v>9596</v>
      </c>
      <c r="C488" s="71" t="s">
        <v>1341</v>
      </c>
      <c r="D488" s="81">
        <v>15.56</v>
      </c>
    </row>
    <row r="489" spans="1:4">
      <c r="A489" s="59">
        <v>566</v>
      </c>
      <c r="B489" s="75" t="s">
        <v>9597</v>
      </c>
      <c r="C489" s="73" t="s">
        <v>1341</v>
      </c>
      <c r="D489" s="83">
        <v>2.5</v>
      </c>
    </row>
    <row r="490" spans="1:4">
      <c r="A490" s="59">
        <v>563</v>
      </c>
      <c r="B490" s="70" t="s">
        <v>9598</v>
      </c>
      <c r="C490" s="71" t="s">
        <v>1341</v>
      </c>
      <c r="D490" s="81">
        <v>13.97</v>
      </c>
    </row>
    <row r="491" spans="1:4">
      <c r="A491" s="59">
        <v>38127</v>
      </c>
      <c r="B491" s="75" t="s">
        <v>9599</v>
      </c>
      <c r="C491" s="73" t="s">
        <v>1334</v>
      </c>
      <c r="D491" s="83">
        <v>363.06</v>
      </c>
    </row>
    <row r="492" spans="1:4">
      <c r="A492" s="59">
        <v>38060</v>
      </c>
      <c r="B492" s="70" t="s">
        <v>8488</v>
      </c>
      <c r="C492" s="71" t="s">
        <v>1334</v>
      </c>
      <c r="D492" s="81">
        <v>57.15</v>
      </c>
    </row>
    <row r="493" spans="1:4">
      <c r="A493" s="59">
        <v>10956</v>
      </c>
      <c r="B493" s="75" t="s">
        <v>8502</v>
      </c>
      <c r="C493" s="73" t="s">
        <v>1334</v>
      </c>
      <c r="D493" s="83">
        <v>59.37</v>
      </c>
    </row>
    <row r="494" spans="1:4">
      <c r="A494" s="59">
        <v>39380</v>
      </c>
      <c r="B494" s="70" t="s">
        <v>9600</v>
      </c>
      <c r="C494" s="71" t="s">
        <v>1334</v>
      </c>
      <c r="D494" s="81">
        <v>8.44</v>
      </c>
    </row>
    <row r="495" spans="1:4">
      <c r="A495" s="59">
        <v>13374</v>
      </c>
      <c r="B495" s="75" t="s">
        <v>8474</v>
      </c>
      <c r="C495" s="73" t="s">
        <v>1334</v>
      </c>
      <c r="D495" s="83">
        <v>79.41</v>
      </c>
    </row>
    <row r="496" spans="1:4">
      <c r="A496" s="59">
        <v>37597</v>
      </c>
      <c r="B496" s="70" t="s">
        <v>9238</v>
      </c>
      <c r="C496" s="71" t="s">
        <v>1334</v>
      </c>
      <c r="D496" s="81">
        <v>299062.5</v>
      </c>
    </row>
    <row r="497" spans="1:4" ht="30">
      <c r="A497" s="59">
        <v>183</v>
      </c>
      <c r="B497" s="75" t="s">
        <v>9013</v>
      </c>
      <c r="C497" s="73" t="s">
        <v>1352</v>
      </c>
      <c r="D497" s="83">
        <v>143.54</v>
      </c>
    </row>
    <row r="498" spans="1:4" ht="30">
      <c r="A498" s="59">
        <v>184</v>
      </c>
      <c r="B498" s="70" t="s">
        <v>8986</v>
      </c>
      <c r="C498" s="71" t="s">
        <v>1352</v>
      </c>
      <c r="D498" s="81">
        <v>94.87</v>
      </c>
    </row>
    <row r="499" spans="1:4" ht="30">
      <c r="A499" s="59">
        <v>195</v>
      </c>
      <c r="B499" s="75" t="s">
        <v>9020</v>
      </c>
      <c r="C499" s="73" t="s">
        <v>1352</v>
      </c>
      <c r="D499" s="84">
        <v>116.6</v>
      </c>
    </row>
    <row r="500" spans="1:4" ht="30">
      <c r="A500" s="59">
        <v>194</v>
      </c>
      <c r="B500" s="70" t="s">
        <v>9601</v>
      </c>
      <c r="C500" s="71" t="s">
        <v>1352</v>
      </c>
      <c r="D500" s="81">
        <v>63.38</v>
      </c>
    </row>
    <row r="501" spans="1:4" ht="30">
      <c r="A501" s="59">
        <v>20001</v>
      </c>
      <c r="B501" s="75" t="s">
        <v>9602</v>
      </c>
      <c r="C501" s="73" t="s">
        <v>1352</v>
      </c>
      <c r="D501" s="83">
        <v>116.19</v>
      </c>
    </row>
    <row r="502" spans="1:4" ht="30">
      <c r="A502" s="59">
        <v>181</v>
      </c>
      <c r="B502" s="70" t="s">
        <v>9017</v>
      </c>
      <c r="C502" s="71" t="s">
        <v>1352</v>
      </c>
      <c r="D502" s="81">
        <v>157.21</v>
      </c>
    </row>
    <row r="503" spans="1:4" ht="30">
      <c r="A503" s="59">
        <v>39837</v>
      </c>
      <c r="B503" s="75" t="s">
        <v>9603</v>
      </c>
      <c r="C503" s="73" t="s">
        <v>1352</v>
      </c>
      <c r="D503" s="83">
        <v>107.98</v>
      </c>
    </row>
    <row r="504" spans="1:4" ht="30">
      <c r="A504" s="59">
        <v>10535</v>
      </c>
      <c r="B504" s="70" t="s">
        <v>9255</v>
      </c>
      <c r="C504" s="71" t="s">
        <v>1334</v>
      </c>
      <c r="D504" s="81">
        <v>3225</v>
      </c>
    </row>
    <row r="505" spans="1:4">
      <c r="A505" s="59">
        <v>10537</v>
      </c>
      <c r="B505" s="75" t="s">
        <v>9262</v>
      </c>
      <c r="C505" s="73" t="s">
        <v>1334</v>
      </c>
      <c r="D505" s="83">
        <v>4398.0200000000004</v>
      </c>
    </row>
    <row r="506" spans="1:4">
      <c r="A506" s="59">
        <v>13891</v>
      </c>
      <c r="B506" s="70" t="s">
        <v>9175</v>
      </c>
      <c r="C506" s="71" t="s">
        <v>1334</v>
      </c>
      <c r="D506" s="81">
        <v>4033.98</v>
      </c>
    </row>
    <row r="507" spans="1:4">
      <c r="A507" s="59">
        <v>25975</v>
      </c>
      <c r="B507" s="75" t="s">
        <v>9604</v>
      </c>
      <c r="C507" s="73" t="s">
        <v>1334</v>
      </c>
      <c r="D507" s="84">
        <v>17546.18</v>
      </c>
    </row>
    <row r="508" spans="1:4" ht="30">
      <c r="A508" s="59">
        <v>36396</v>
      </c>
      <c r="B508" s="70" t="s">
        <v>9605</v>
      </c>
      <c r="C508" s="71" t="s">
        <v>1334</v>
      </c>
      <c r="D508" s="82">
        <v>3689.61</v>
      </c>
    </row>
    <row r="509" spans="1:4" ht="30">
      <c r="A509" s="59">
        <v>36397</v>
      </c>
      <c r="B509" s="75" t="s">
        <v>9237</v>
      </c>
      <c r="C509" s="73" t="s">
        <v>1334</v>
      </c>
      <c r="D509" s="84">
        <v>13118.64</v>
      </c>
    </row>
    <row r="510" spans="1:4">
      <c r="A510" s="59">
        <v>36398</v>
      </c>
      <c r="B510" s="70" t="s">
        <v>9228</v>
      </c>
      <c r="C510" s="71" t="s">
        <v>1334</v>
      </c>
      <c r="D510" s="82">
        <v>15944.61</v>
      </c>
    </row>
    <row r="511" spans="1:4">
      <c r="A511" s="59">
        <v>647</v>
      </c>
      <c r="B511" s="75" t="s">
        <v>6912</v>
      </c>
      <c r="C511" s="73" t="s">
        <v>1338</v>
      </c>
      <c r="D511" s="84">
        <v>10.79</v>
      </c>
    </row>
    <row r="512" spans="1:4">
      <c r="A512" s="59">
        <v>40920</v>
      </c>
      <c r="B512" s="70" t="s">
        <v>9606</v>
      </c>
      <c r="C512" s="71" t="s">
        <v>1349</v>
      </c>
      <c r="D512" s="82">
        <v>1922.52</v>
      </c>
    </row>
    <row r="513" spans="1:4">
      <c r="A513" s="59">
        <v>7266</v>
      </c>
      <c r="B513" s="75" t="s">
        <v>7281</v>
      </c>
      <c r="C513" s="73" t="s">
        <v>1353</v>
      </c>
      <c r="D513" s="84">
        <v>490</v>
      </c>
    </row>
    <row r="514" spans="1:4">
      <c r="A514" s="59">
        <v>7270</v>
      </c>
      <c r="B514" s="70" t="s">
        <v>9607</v>
      </c>
      <c r="C514" s="71" t="s">
        <v>1334</v>
      </c>
      <c r="D514" s="81">
        <v>0.46</v>
      </c>
    </row>
    <row r="515" spans="1:4">
      <c r="A515" s="59">
        <v>7269</v>
      </c>
      <c r="B515" s="75" t="s">
        <v>9608</v>
      </c>
      <c r="C515" s="73" t="s">
        <v>1334</v>
      </c>
      <c r="D515" s="84">
        <v>0.33</v>
      </c>
    </row>
    <row r="516" spans="1:4">
      <c r="A516" s="59">
        <v>7271</v>
      </c>
      <c r="B516" s="70" t="s">
        <v>7295</v>
      </c>
      <c r="C516" s="71" t="s">
        <v>1334</v>
      </c>
      <c r="D516" s="81">
        <v>0.49</v>
      </c>
    </row>
    <row r="517" spans="1:4">
      <c r="A517" s="59">
        <v>7268</v>
      </c>
      <c r="B517" s="75" t="s">
        <v>9609</v>
      </c>
      <c r="C517" s="73" t="s">
        <v>1334</v>
      </c>
      <c r="D517" s="83">
        <v>0.69</v>
      </c>
    </row>
    <row r="518" spans="1:4">
      <c r="A518" s="59">
        <v>7267</v>
      </c>
      <c r="B518" s="70" t="s">
        <v>7278</v>
      </c>
      <c r="C518" s="71" t="s">
        <v>1334</v>
      </c>
      <c r="D518" s="81">
        <v>0.34</v>
      </c>
    </row>
    <row r="519" spans="1:4">
      <c r="A519" s="59">
        <v>38783</v>
      </c>
      <c r="B519" s="75" t="s">
        <v>7279</v>
      </c>
      <c r="C519" s="73" t="s">
        <v>1334</v>
      </c>
      <c r="D519" s="83">
        <v>0.61</v>
      </c>
    </row>
    <row r="520" spans="1:4">
      <c r="A520" s="59">
        <v>37593</v>
      </c>
      <c r="B520" s="70" t="s">
        <v>7277</v>
      </c>
      <c r="C520" s="71" t="s">
        <v>1334</v>
      </c>
      <c r="D520" s="81">
        <v>1.6</v>
      </c>
    </row>
    <row r="521" spans="1:4">
      <c r="A521" s="59">
        <v>37594</v>
      </c>
      <c r="B521" s="75" t="s">
        <v>7282</v>
      </c>
      <c r="C521" s="73" t="s">
        <v>1334</v>
      </c>
      <c r="D521" s="83">
        <v>1.96</v>
      </c>
    </row>
    <row r="522" spans="1:4">
      <c r="A522" s="59">
        <v>37592</v>
      </c>
      <c r="B522" s="70" t="s">
        <v>7283</v>
      </c>
      <c r="C522" s="71" t="s">
        <v>1334</v>
      </c>
      <c r="D522" s="81">
        <v>1.19</v>
      </c>
    </row>
    <row r="523" spans="1:4">
      <c r="A523" s="59">
        <v>34556</v>
      </c>
      <c r="B523" s="75" t="s">
        <v>9610</v>
      </c>
      <c r="C523" s="73" t="s">
        <v>1334</v>
      </c>
      <c r="D523" s="83">
        <v>2.21</v>
      </c>
    </row>
    <row r="524" spans="1:4">
      <c r="A524" s="59">
        <v>37873</v>
      </c>
      <c r="B524" s="70" t="s">
        <v>9611</v>
      </c>
      <c r="C524" s="71" t="s">
        <v>1334</v>
      </c>
      <c r="D524" s="81">
        <v>2.41</v>
      </c>
    </row>
    <row r="525" spans="1:4">
      <c r="A525" s="59">
        <v>34564</v>
      </c>
      <c r="B525" s="75" t="s">
        <v>7245</v>
      </c>
      <c r="C525" s="73" t="s">
        <v>1334</v>
      </c>
      <c r="D525" s="83">
        <v>2.76</v>
      </c>
    </row>
    <row r="526" spans="1:4">
      <c r="A526" s="59">
        <v>34565</v>
      </c>
      <c r="B526" s="70" t="s">
        <v>9612</v>
      </c>
      <c r="C526" s="71" t="s">
        <v>1334</v>
      </c>
      <c r="D526" s="81">
        <v>3.19</v>
      </c>
    </row>
    <row r="527" spans="1:4">
      <c r="A527" s="59">
        <v>38590</v>
      </c>
      <c r="B527" s="75" t="s">
        <v>7248</v>
      </c>
      <c r="C527" s="73" t="s">
        <v>1334</v>
      </c>
      <c r="D527" s="83">
        <v>1.85</v>
      </c>
    </row>
    <row r="528" spans="1:4">
      <c r="A528" s="59">
        <v>34566</v>
      </c>
      <c r="B528" s="70" t="s">
        <v>9613</v>
      </c>
      <c r="C528" s="71" t="s">
        <v>1334</v>
      </c>
      <c r="D528" s="81">
        <v>1.73</v>
      </c>
    </row>
    <row r="529" spans="1:4">
      <c r="A529" s="59">
        <v>34567</v>
      </c>
      <c r="B529" s="75" t="s">
        <v>9614</v>
      </c>
      <c r="C529" s="73" t="s">
        <v>1334</v>
      </c>
      <c r="D529" s="83">
        <v>1.94</v>
      </c>
    </row>
    <row r="530" spans="1:4">
      <c r="A530" s="59">
        <v>38591</v>
      </c>
      <c r="B530" s="70" t="s">
        <v>7257</v>
      </c>
      <c r="C530" s="71" t="s">
        <v>1334</v>
      </c>
      <c r="D530" s="81">
        <v>2.1</v>
      </c>
    </row>
    <row r="531" spans="1:4">
      <c r="A531" s="59">
        <v>34568</v>
      </c>
      <c r="B531" s="75" t="s">
        <v>9615</v>
      </c>
      <c r="C531" s="73" t="s">
        <v>1334</v>
      </c>
      <c r="D531" s="83">
        <v>2.5299999999999998</v>
      </c>
    </row>
    <row r="532" spans="1:4">
      <c r="A532" s="59">
        <v>34569</v>
      </c>
      <c r="B532" s="70" t="s">
        <v>9616</v>
      </c>
      <c r="C532" s="71" t="s">
        <v>1334</v>
      </c>
      <c r="D532" s="81">
        <v>2.59</v>
      </c>
    </row>
    <row r="533" spans="1:4">
      <c r="A533" s="59">
        <v>34570</v>
      </c>
      <c r="B533" s="75" t="s">
        <v>7254</v>
      </c>
      <c r="C533" s="73" t="s">
        <v>1334</v>
      </c>
      <c r="D533" s="83">
        <v>2.77</v>
      </c>
    </row>
    <row r="534" spans="1:4">
      <c r="A534" s="59">
        <v>25070</v>
      </c>
      <c r="B534" s="70" t="s">
        <v>7259</v>
      </c>
      <c r="C534" s="71" t="s">
        <v>1334</v>
      </c>
      <c r="D534" s="81">
        <v>2.12</v>
      </c>
    </row>
    <row r="535" spans="1:4">
      <c r="A535" s="59">
        <v>34571</v>
      </c>
      <c r="B535" s="75" t="s">
        <v>9617</v>
      </c>
      <c r="C535" s="73" t="s">
        <v>1334</v>
      </c>
      <c r="D535" s="83">
        <v>2.16</v>
      </c>
    </row>
    <row r="536" spans="1:4">
      <c r="A536" s="59">
        <v>34573</v>
      </c>
      <c r="B536" s="70" t="s">
        <v>9618</v>
      </c>
      <c r="C536" s="71" t="s">
        <v>1334</v>
      </c>
      <c r="D536" s="81">
        <v>2.2799999999999998</v>
      </c>
    </row>
    <row r="537" spans="1:4">
      <c r="A537" s="59">
        <v>37107</v>
      </c>
      <c r="B537" s="75" t="s">
        <v>9619</v>
      </c>
      <c r="C537" s="73" t="s">
        <v>1334</v>
      </c>
      <c r="D537" s="83">
        <v>3.37</v>
      </c>
    </row>
    <row r="538" spans="1:4">
      <c r="A538" s="59">
        <v>34576</v>
      </c>
      <c r="B538" s="70" t="s">
        <v>9620</v>
      </c>
      <c r="C538" s="71" t="s">
        <v>1334</v>
      </c>
      <c r="D538" s="81">
        <v>3.16</v>
      </c>
    </row>
    <row r="539" spans="1:4">
      <c r="A539" s="59">
        <v>34577</v>
      </c>
      <c r="B539" s="75" t="s">
        <v>9621</v>
      </c>
      <c r="C539" s="73" t="s">
        <v>1334</v>
      </c>
      <c r="D539" s="83">
        <v>3.37</v>
      </c>
    </row>
    <row r="540" spans="1:4">
      <c r="A540" s="59">
        <v>34578</v>
      </c>
      <c r="B540" s="70" t="s">
        <v>9622</v>
      </c>
      <c r="C540" s="71" t="s">
        <v>1334</v>
      </c>
      <c r="D540" s="81">
        <v>3.74</v>
      </c>
    </row>
    <row r="541" spans="1:4">
      <c r="A541" s="59">
        <v>34579</v>
      </c>
      <c r="B541" s="75" t="s">
        <v>9623</v>
      </c>
      <c r="C541" s="73" t="s">
        <v>1334</v>
      </c>
      <c r="D541" s="83">
        <v>4.79</v>
      </c>
    </row>
    <row r="542" spans="1:4">
      <c r="A542" s="59">
        <v>25067</v>
      </c>
      <c r="B542" s="70" t="s">
        <v>7449</v>
      </c>
      <c r="C542" s="71" t="s">
        <v>1334</v>
      </c>
      <c r="D542" s="81">
        <v>2.76</v>
      </c>
    </row>
    <row r="543" spans="1:4">
      <c r="A543" s="59">
        <v>34580</v>
      </c>
      <c r="B543" s="75" t="s">
        <v>9624</v>
      </c>
      <c r="C543" s="73" t="s">
        <v>1334</v>
      </c>
      <c r="D543" s="83">
        <v>3.01</v>
      </c>
    </row>
    <row r="544" spans="1:4">
      <c r="A544" s="59">
        <v>25071</v>
      </c>
      <c r="B544" s="70" t="s">
        <v>9625</v>
      </c>
      <c r="C544" s="71" t="s">
        <v>1334</v>
      </c>
      <c r="D544" s="81">
        <v>1.45</v>
      </c>
    </row>
    <row r="545" spans="1:4">
      <c r="A545" s="59">
        <v>38395</v>
      </c>
      <c r="B545" s="75" t="s">
        <v>9626</v>
      </c>
      <c r="C545" s="73" t="s">
        <v>1334</v>
      </c>
      <c r="D545" s="83">
        <v>6.42</v>
      </c>
    </row>
    <row r="546" spans="1:4">
      <c r="A546" s="59">
        <v>34583</v>
      </c>
      <c r="B546" s="70" t="s">
        <v>9627</v>
      </c>
      <c r="C546" s="71" t="s">
        <v>1336</v>
      </c>
      <c r="D546" s="81">
        <v>62.02</v>
      </c>
    </row>
    <row r="547" spans="1:4">
      <c r="A547" s="59">
        <v>34584</v>
      </c>
      <c r="B547" s="75" t="s">
        <v>9628</v>
      </c>
      <c r="C547" s="73" t="s">
        <v>1336</v>
      </c>
      <c r="D547" s="83">
        <v>34.72</v>
      </c>
    </row>
    <row r="548" spans="1:4" ht="30">
      <c r="A548" s="59">
        <v>709</v>
      </c>
      <c r="B548" s="70" t="s">
        <v>9629</v>
      </c>
      <c r="C548" s="71" t="s">
        <v>1336</v>
      </c>
      <c r="D548" s="81">
        <v>490.02</v>
      </c>
    </row>
    <row r="549" spans="1:4">
      <c r="A549" s="59">
        <v>716</v>
      </c>
      <c r="B549" s="75" t="s">
        <v>7241</v>
      </c>
      <c r="C549" s="73" t="s">
        <v>1334</v>
      </c>
      <c r="D549" s="83">
        <v>12.21</v>
      </c>
    </row>
    <row r="550" spans="1:4">
      <c r="A550" s="59">
        <v>715</v>
      </c>
      <c r="B550" s="70" t="s">
        <v>7242</v>
      </c>
      <c r="C550" s="71" t="s">
        <v>1334</v>
      </c>
      <c r="D550" s="81">
        <v>12.08</v>
      </c>
    </row>
    <row r="551" spans="1:4">
      <c r="A551" s="59">
        <v>718</v>
      </c>
      <c r="B551" s="75" t="s">
        <v>9630</v>
      </c>
      <c r="C551" s="73" t="s">
        <v>1334</v>
      </c>
      <c r="D551" s="83">
        <v>18</v>
      </c>
    </row>
    <row r="552" spans="1:4">
      <c r="A552" s="59">
        <v>11981</v>
      </c>
      <c r="B552" s="70" t="s">
        <v>7239</v>
      </c>
      <c r="C552" s="71" t="s">
        <v>1334</v>
      </c>
      <c r="D552" s="81">
        <v>12.34</v>
      </c>
    </row>
    <row r="553" spans="1:4">
      <c r="A553" s="59">
        <v>10610</v>
      </c>
      <c r="B553" s="75" t="s">
        <v>9631</v>
      </c>
      <c r="C553" s="73" t="s">
        <v>1334</v>
      </c>
      <c r="D553" s="83">
        <v>1.32</v>
      </c>
    </row>
    <row r="554" spans="1:4">
      <c r="A554" s="59">
        <v>34585</v>
      </c>
      <c r="B554" s="70" t="s">
        <v>9632</v>
      </c>
      <c r="C554" s="71" t="s">
        <v>1334</v>
      </c>
      <c r="D554" s="81">
        <v>1.34</v>
      </c>
    </row>
    <row r="555" spans="1:4">
      <c r="A555" s="59">
        <v>34586</v>
      </c>
      <c r="B555" s="75" t="s">
        <v>7271</v>
      </c>
      <c r="C555" s="73" t="s">
        <v>1334</v>
      </c>
      <c r="D555" s="83">
        <v>1.36</v>
      </c>
    </row>
    <row r="556" spans="1:4">
      <c r="A556" s="59">
        <v>38603</v>
      </c>
      <c r="B556" s="70" t="s">
        <v>7272</v>
      </c>
      <c r="C556" s="71" t="s">
        <v>1334</v>
      </c>
      <c r="D556" s="81">
        <v>1.57</v>
      </c>
    </row>
    <row r="557" spans="1:4">
      <c r="A557" s="59">
        <v>34588</v>
      </c>
      <c r="B557" s="75" t="s">
        <v>7276</v>
      </c>
      <c r="C557" s="73" t="s">
        <v>1334</v>
      </c>
      <c r="D557" s="83">
        <v>1.75</v>
      </c>
    </row>
    <row r="558" spans="1:4">
      <c r="A558" s="59">
        <v>34590</v>
      </c>
      <c r="B558" s="70" t="s">
        <v>9633</v>
      </c>
      <c r="C558" s="71" t="s">
        <v>1334</v>
      </c>
      <c r="D558" s="81">
        <v>1.89</v>
      </c>
    </row>
    <row r="559" spans="1:4">
      <c r="A559" s="59">
        <v>34591</v>
      </c>
      <c r="B559" s="75" t="s">
        <v>9634</v>
      </c>
      <c r="C559" s="73" t="s">
        <v>1334</v>
      </c>
      <c r="D559" s="83">
        <v>2.36</v>
      </c>
    </row>
    <row r="560" spans="1:4">
      <c r="A560" s="59">
        <v>37103</v>
      </c>
      <c r="B560" s="70" t="s">
        <v>9635</v>
      </c>
      <c r="C560" s="71" t="s">
        <v>1334</v>
      </c>
      <c r="D560" s="81">
        <v>1.81</v>
      </c>
    </row>
    <row r="561" spans="1:4">
      <c r="A561" s="59">
        <v>34555</v>
      </c>
      <c r="B561" s="75" t="s">
        <v>9636</v>
      </c>
      <c r="C561" s="73" t="s">
        <v>1334</v>
      </c>
      <c r="D561" s="83">
        <v>2.2599999999999998</v>
      </c>
    </row>
    <row r="562" spans="1:4">
      <c r="A562" s="59">
        <v>34599</v>
      </c>
      <c r="B562" s="70" t="s">
        <v>9637</v>
      </c>
      <c r="C562" s="71" t="s">
        <v>1334</v>
      </c>
      <c r="D562" s="81">
        <v>1.62</v>
      </c>
    </row>
    <row r="563" spans="1:4">
      <c r="A563" s="59">
        <v>674</v>
      </c>
      <c r="B563" s="75" t="s">
        <v>7228</v>
      </c>
      <c r="C563" s="73" t="s">
        <v>1336</v>
      </c>
      <c r="D563" s="83">
        <v>44.27</v>
      </c>
    </row>
    <row r="564" spans="1:4">
      <c r="A564" s="59">
        <v>34600</v>
      </c>
      <c r="B564" s="70" t="s">
        <v>9638</v>
      </c>
      <c r="C564" s="71" t="s">
        <v>1336</v>
      </c>
      <c r="D564" s="81">
        <v>71.94</v>
      </c>
    </row>
    <row r="565" spans="1:4">
      <c r="A565" s="59">
        <v>652</v>
      </c>
      <c r="B565" s="75" t="s">
        <v>7227</v>
      </c>
      <c r="C565" s="73" t="s">
        <v>1336</v>
      </c>
      <c r="D565" s="83">
        <v>91.62</v>
      </c>
    </row>
    <row r="566" spans="1:4">
      <c r="A566" s="59">
        <v>34592</v>
      </c>
      <c r="B566" s="70" t="s">
        <v>9639</v>
      </c>
      <c r="C566" s="71" t="s">
        <v>1334</v>
      </c>
      <c r="D566" s="81">
        <v>1.54</v>
      </c>
    </row>
    <row r="567" spans="1:4">
      <c r="A567" s="59">
        <v>651</v>
      </c>
      <c r="B567" s="75" t="s">
        <v>7265</v>
      </c>
      <c r="C567" s="73" t="s">
        <v>1334</v>
      </c>
      <c r="D567" s="83">
        <v>1.76</v>
      </c>
    </row>
    <row r="568" spans="1:4">
      <c r="A568" s="59">
        <v>654</v>
      </c>
      <c r="B568" s="70" t="s">
        <v>7264</v>
      </c>
      <c r="C568" s="71" t="s">
        <v>1334</v>
      </c>
      <c r="D568" s="81">
        <v>2.27</v>
      </c>
    </row>
    <row r="569" spans="1:4">
      <c r="A569" s="59">
        <v>650</v>
      </c>
      <c r="B569" s="75" t="s">
        <v>7267</v>
      </c>
      <c r="C569" s="73" t="s">
        <v>1334</v>
      </c>
      <c r="D569" s="83">
        <v>1.5</v>
      </c>
    </row>
    <row r="570" spans="1:4" ht="30">
      <c r="A570" s="59">
        <v>40517</v>
      </c>
      <c r="B570" s="70" t="s">
        <v>7222</v>
      </c>
      <c r="C570" s="71" t="s">
        <v>1336</v>
      </c>
      <c r="D570" s="81">
        <v>45.4</v>
      </c>
    </row>
    <row r="571" spans="1:4" ht="30">
      <c r="A571" s="59">
        <v>40520</v>
      </c>
      <c r="B571" s="75" t="s">
        <v>7221</v>
      </c>
      <c r="C571" s="73" t="s">
        <v>1336</v>
      </c>
      <c r="D571" s="83">
        <v>47.56</v>
      </c>
    </row>
    <row r="572" spans="1:4" ht="30">
      <c r="A572" s="59">
        <v>40515</v>
      </c>
      <c r="B572" s="70" t="s">
        <v>9640</v>
      </c>
      <c r="C572" s="71" t="s">
        <v>1336</v>
      </c>
      <c r="D572" s="81">
        <v>57.42</v>
      </c>
    </row>
    <row r="573" spans="1:4" ht="30">
      <c r="A573" s="59">
        <v>40516</v>
      </c>
      <c r="B573" s="75" t="s">
        <v>9641</v>
      </c>
      <c r="C573" s="73" t="s">
        <v>1336</v>
      </c>
      <c r="D573" s="83">
        <v>68.38</v>
      </c>
    </row>
    <row r="574" spans="1:4" ht="30">
      <c r="A574" s="59">
        <v>40525</v>
      </c>
      <c r="B574" s="70" t="s">
        <v>7212</v>
      </c>
      <c r="C574" s="71" t="s">
        <v>1336</v>
      </c>
      <c r="D574" s="81">
        <v>48.64</v>
      </c>
    </row>
    <row r="575" spans="1:4" ht="30">
      <c r="A575" s="59">
        <v>40529</v>
      </c>
      <c r="B575" s="75" t="s">
        <v>9642</v>
      </c>
      <c r="C575" s="73" t="s">
        <v>1336</v>
      </c>
      <c r="D575" s="83">
        <v>53.4</v>
      </c>
    </row>
    <row r="576" spans="1:4" ht="30">
      <c r="A576" s="59">
        <v>695</v>
      </c>
      <c r="B576" s="70" t="s">
        <v>9643</v>
      </c>
      <c r="C576" s="71" t="s">
        <v>1336</v>
      </c>
      <c r="D576" s="81">
        <v>36.68</v>
      </c>
    </row>
    <row r="577" spans="1:4" ht="30">
      <c r="A577" s="59">
        <v>40524</v>
      </c>
      <c r="B577" s="75" t="s">
        <v>7215</v>
      </c>
      <c r="C577" s="73" t="s">
        <v>1336</v>
      </c>
      <c r="D577" s="83">
        <v>48.64</v>
      </c>
    </row>
    <row r="578" spans="1:4" ht="30">
      <c r="A578" s="59">
        <v>36156</v>
      </c>
      <c r="B578" s="70" t="s">
        <v>7211</v>
      </c>
      <c r="C578" s="71" t="s">
        <v>1336</v>
      </c>
      <c r="D578" s="81">
        <v>42.16</v>
      </c>
    </row>
    <row r="579" spans="1:4" ht="30">
      <c r="A579" s="59">
        <v>36155</v>
      </c>
      <c r="B579" s="75" t="s">
        <v>7217</v>
      </c>
      <c r="C579" s="73" t="s">
        <v>1336</v>
      </c>
      <c r="D579" s="83">
        <v>37.35</v>
      </c>
    </row>
    <row r="580" spans="1:4" ht="30">
      <c r="A580" s="59">
        <v>36154</v>
      </c>
      <c r="B580" s="70" t="s">
        <v>7210</v>
      </c>
      <c r="C580" s="71" t="s">
        <v>1336</v>
      </c>
      <c r="D580" s="81">
        <v>49.62</v>
      </c>
    </row>
    <row r="581" spans="1:4" ht="30">
      <c r="A581" s="59">
        <v>36196</v>
      </c>
      <c r="B581" s="75" t="s">
        <v>7216</v>
      </c>
      <c r="C581" s="73" t="s">
        <v>1336</v>
      </c>
      <c r="D581" s="83">
        <v>42.16</v>
      </c>
    </row>
    <row r="582" spans="1:4" ht="30">
      <c r="A582" s="59">
        <v>679</v>
      </c>
      <c r="B582" s="70" t="s">
        <v>7218</v>
      </c>
      <c r="C582" s="71" t="s">
        <v>1336</v>
      </c>
      <c r="D582" s="81">
        <v>50.27</v>
      </c>
    </row>
    <row r="583" spans="1:4" ht="30">
      <c r="A583" s="59">
        <v>711</v>
      </c>
      <c r="B583" s="75" t="s">
        <v>7220</v>
      </c>
      <c r="C583" s="73" t="s">
        <v>1336</v>
      </c>
      <c r="D583" s="83">
        <v>38.369999999999997</v>
      </c>
    </row>
    <row r="584" spans="1:4" ht="30">
      <c r="A584" s="59">
        <v>712</v>
      </c>
      <c r="B584" s="70" t="s">
        <v>7219</v>
      </c>
      <c r="C584" s="71" t="s">
        <v>1336</v>
      </c>
      <c r="D584" s="81">
        <v>40</v>
      </c>
    </row>
    <row r="585" spans="1:4" ht="30">
      <c r="A585" s="59">
        <v>36191</v>
      </c>
      <c r="B585" s="75" t="s">
        <v>7219</v>
      </c>
      <c r="C585" s="73" t="s">
        <v>1334</v>
      </c>
      <c r="D585" s="83">
        <v>2.79</v>
      </c>
    </row>
    <row r="586" spans="1:4" ht="30">
      <c r="A586" s="59">
        <v>36169</v>
      </c>
      <c r="B586" s="70" t="s">
        <v>9644</v>
      </c>
      <c r="C586" s="71" t="s">
        <v>1336</v>
      </c>
      <c r="D586" s="81">
        <v>40.86</v>
      </c>
    </row>
    <row r="587" spans="1:4" ht="30">
      <c r="A587" s="59">
        <v>36172</v>
      </c>
      <c r="B587" s="75" t="s">
        <v>7214</v>
      </c>
      <c r="C587" s="73" t="s">
        <v>1336</v>
      </c>
      <c r="D587" s="83">
        <v>35.67</v>
      </c>
    </row>
    <row r="588" spans="1:4" ht="30">
      <c r="A588" s="59">
        <v>36174</v>
      </c>
      <c r="B588" s="70" t="s">
        <v>9645</v>
      </c>
      <c r="C588" s="71" t="s">
        <v>1336</v>
      </c>
      <c r="D588" s="81">
        <v>46.83</v>
      </c>
    </row>
    <row r="589" spans="1:4" ht="30">
      <c r="A589" s="59">
        <v>36170</v>
      </c>
      <c r="B589" s="75" t="s">
        <v>7213</v>
      </c>
      <c r="C589" s="73" t="s">
        <v>1336</v>
      </c>
      <c r="D589" s="83">
        <v>40</v>
      </c>
    </row>
    <row r="590" spans="1:4">
      <c r="A590" s="59">
        <v>12614</v>
      </c>
      <c r="B590" s="70" t="s">
        <v>9095</v>
      </c>
      <c r="C590" s="71" t="s">
        <v>1334</v>
      </c>
      <c r="D590" s="81">
        <v>18.399999999999999</v>
      </c>
    </row>
    <row r="591" spans="1:4">
      <c r="A591" s="59">
        <v>6140</v>
      </c>
      <c r="B591" s="75" t="s">
        <v>7509</v>
      </c>
      <c r="C591" s="73" t="s">
        <v>1334</v>
      </c>
      <c r="D591" s="83">
        <v>2.5</v>
      </c>
    </row>
    <row r="592" spans="1:4">
      <c r="A592" s="59">
        <v>38399</v>
      </c>
      <c r="B592" s="70" t="s">
        <v>6944</v>
      </c>
      <c r="C592" s="71" t="s">
        <v>1334</v>
      </c>
      <c r="D592" s="81">
        <v>134.19999999999999</v>
      </c>
    </row>
    <row r="593" spans="1:4" ht="30">
      <c r="A593" s="59">
        <v>735</v>
      </c>
      <c r="B593" s="75" t="s">
        <v>8417</v>
      </c>
      <c r="C593" s="73" t="s">
        <v>1334</v>
      </c>
      <c r="D593" s="83">
        <v>1424.92</v>
      </c>
    </row>
    <row r="594" spans="1:4" ht="30">
      <c r="A594" s="59">
        <v>736</v>
      </c>
      <c r="B594" s="70" t="s">
        <v>8415</v>
      </c>
      <c r="C594" s="71" t="s">
        <v>1334</v>
      </c>
      <c r="D594" s="81">
        <v>1198.0999999999999</v>
      </c>
    </row>
    <row r="595" spans="1:4" ht="30">
      <c r="A595" s="59">
        <v>729</v>
      </c>
      <c r="B595" s="75" t="s">
        <v>9646</v>
      </c>
      <c r="C595" s="73" t="s">
        <v>1334</v>
      </c>
      <c r="D595" s="83">
        <v>488.24</v>
      </c>
    </row>
    <row r="596" spans="1:4" ht="30">
      <c r="A596" s="59">
        <v>39925</v>
      </c>
      <c r="B596" s="70" t="s">
        <v>9218</v>
      </c>
      <c r="C596" s="71" t="s">
        <v>1334</v>
      </c>
      <c r="D596" s="82">
        <v>7055.02</v>
      </c>
    </row>
    <row r="597" spans="1:4" ht="30">
      <c r="A597" s="59">
        <v>731</v>
      </c>
      <c r="B597" s="75" t="s">
        <v>8416</v>
      </c>
      <c r="C597" s="73" t="s">
        <v>1334</v>
      </c>
      <c r="D597" s="84">
        <v>475.17</v>
      </c>
    </row>
    <row r="598" spans="1:4" ht="30">
      <c r="A598" s="59">
        <v>10575</v>
      </c>
      <c r="B598" s="70" t="s">
        <v>9647</v>
      </c>
      <c r="C598" s="71" t="s">
        <v>1334</v>
      </c>
      <c r="D598" s="81">
        <v>741.55</v>
      </c>
    </row>
    <row r="599" spans="1:4" ht="30">
      <c r="A599" s="59">
        <v>733</v>
      </c>
      <c r="B599" s="75" t="s">
        <v>9648</v>
      </c>
      <c r="C599" s="73" t="s">
        <v>1334</v>
      </c>
      <c r="D599" s="84">
        <v>811.9</v>
      </c>
    </row>
    <row r="600" spans="1:4" ht="30">
      <c r="A600" s="59">
        <v>732</v>
      </c>
      <c r="B600" s="70" t="s">
        <v>8420</v>
      </c>
      <c r="C600" s="71" t="s">
        <v>1334</v>
      </c>
      <c r="D600" s="81">
        <v>800.99</v>
      </c>
    </row>
    <row r="601" spans="1:4" ht="30">
      <c r="A601" s="59">
        <v>737</v>
      </c>
      <c r="B601" s="75" t="s">
        <v>9649</v>
      </c>
      <c r="C601" s="73" t="s">
        <v>1334</v>
      </c>
      <c r="D601" s="83">
        <v>4491.7299999999996</v>
      </c>
    </row>
    <row r="602" spans="1:4" ht="30">
      <c r="A602" s="59">
        <v>738</v>
      </c>
      <c r="B602" s="70" t="s">
        <v>9650</v>
      </c>
      <c r="C602" s="71" t="s">
        <v>1334</v>
      </c>
      <c r="D602" s="81">
        <v>2082.7800000000002</v>
      </c>
    </row>
    <row r="603" spans="1:4" ht="30">
      <c r="A603" s="59">
        <v>740</v>
      </c>
      <c r="B603" s="75" t="s">
        <v>8418</v>
      </c>
      <c r="C603" s="73" t="s">
        <v>1334</v>
      </c>
      <c r="D603" s="83">
        <v>4225.53</v>
      </c>
    </row>
    <row r="604" spans="1:4" ht="30">
      <c r="A604" s="59">
        <v>734</v>
      </c>
      <c r="B604" s="70" t="s">
        <v>8414</v>
      </c>
      <c r="C604" s="71" t="s">
        <v>1334</v>
      </c>
      <c r="D604" s="82">
        <v>858.66</v>
      </c>
    </row>
    <row r="605" spans="1:4">
      <c r="A605" s="59">
        <v>39008</v>
      </c>
      <c r="B605" s="75" t="s">
        <v>9217</v>
      </c>
      <c r="C605" s="73" t="s">
        <v>1334</v>
      </c>
      <c r="D605" s="84">
        <v>39313.730000000003</v>
      </c>
    </row>
    <row r="606" spans="1:4">
      <c r="A606" s="59">
        <v>39009</v>
      </c>
      <c r="B606" s="70" t="s">
        <v>9216</v>
      </c>
      <c r="C606" s="71" t="s">
        <v>1334</v>
      </c>
      <c r="D606" s="82">
        <v>42119.79</v>
      </c>
    </row>
    <row r="607" spans="1:4" ht="30">
      <c r="A607" s="59">
        <v>10587</v>
      </c>
      <c r="B607" s="75" t="s">
        <v>9651</v>
      </c>
      <c r="C607" s="73" t="s">
        <v>1334</v>
      </c>
      <c r="D607" s="83">
        <v>2619.4699999999998</v>
      </c>
    </row>
    <row r="608" spans="1:4" ht="30">
      <c r="A608" s="59">
        <v>759</v>
      </c>
      <c r="B608" s="70" t="s">
        <v>9652</v>
      </c>
      <c r="C608" s="71" t="s">
        <v>1334</v>
      </c>
      <c r="D608" s="82">
        <v>3766.28</v>
      </c>
    </row>
    <row r="609" spans="1:4" ht="30">
      <c r="A609" s="59">
        <v>761</v>
      </c>
      <c r="B609" s="75" t="s">
        <v>9653</v>
      </c>
      <c r="C609" s="73" t="s">
        <v>1334</v>
      </c>
      <c r="D609" s="84">
        <v>6384.17</v>
      </c>
    </row>
    <row r="610" spans="1:4" ht="30">
      <c r="A610" s="59">
        <v>750</v>
      </c>
      <c r="B610" s="70" t="s">
        <v>9654</v>
      </c>
      <c r="C610" s="71" t="s">
        <v>1334</v>
      </c>
      <c r="D610" s="82">
        <v>6061.26</v>
      </c>
    </row>
    <row r="611" spans="1:4" ht="30">
      <c r="A611" s="59">
        <v>755</v>
      </c>
      <c r="B611" s="75" t="s">
        <v>9655</v>
      </c>
      <c r="C611" s="73" t="s">
        <v>1334</v>
      </c>
      <c r="D611" s="84">
        <v>24872.48</v>
      </c>
    </row>
    <row r="612" spans="1:4" ht="30">
      <c r="A612" s="59">
        <v>749</v>
      </c>
      <c r="B612" s="70" t="s">
        <v>9656</v>
      </c>
      <c r="C612" s="71" t="s">
        <v>1334</v>
      </c>
      <c r="D612" s="82">
        <v>9147.6299999999992</v>
      </c>
    </row>
    <row r="613" spans="1:4" ht="30">
      <c r="A613" s="59">
        <v>756</v>
      </c>
      <c r="B613" s="75" t="s">
        <v>9657</v>
      </c>
      <c r="C613" s="73" t="s">
        <v>1334</v>
      </c>
      <c r="D613" s="84">
        <v>27126.77</v>
      </c>
    </row>
    <row r="614" spans="1:4" ht="30">
      <c r="A614" s="59">
        <v>757</v>
      </c>
      <c r="B614" s="70" t="s">
        <v>9658</v>
      </c>
      <c r="C614" s="71" t="s">
        <v>1334</v>
      </c>
      <c r="D614" s="82">
        <v>12317.28</v>
      </c>
    </row>
    <row r="615" spans="1:4" ht="30">
      <c r="A615" s="59">
        <v>10588</v>
      </c>
      <c r="B615" s="75" t="s">
        <v>9659</v>
      </c>
      <c r="C615" s="73" t="s">
        <v>1334</v>
      </c>
      <c r="D615" s="84">
        <v>2719.34</v>
      </c>
    </row>
    <row r="616" spans="1:4" ht="30">
      <c r="A616" s="59">
        <v>10592</v>
      </c>
      <c r="B616" s="70" t="s">
        <v>8419</v>
      </c>
      <c r="C616" s="71" t="s">
        <v>1334</v>
      </c>
      <c r="D616" s="82">
        <v>3284.61</v>
      </c>
    </row>
    <row r="617" spans="1:4" ht="30">
      <c r="A617" s="59">
        <v>10589</v>
      </c>
      <c r="B617" s="75" t="s">
        <v>9660</v>
      </c>
      <c r="C617" s="73" t="s">
        <v>1334</v>
      </c>
      <c r="D617" s="84">
        <v>4412.66</v>
      </c>
    </row>
    <row r="618" spans="1:4" ht="30">
      <c r="A618" s="59">
        <v>760</v>
      </c>
      <c r="B618" s="70" t="s">
        <v>9661</v>
      </c>
      <c r="C618" s="71" t="s">
        <v>1334</v>
      </c>
      <c r="D618" s="82">
        <v>24634.57</v>
      </c>
    </row>
    <row r="619" spans="1:4" ht="30">
      <c r="A619" s="59">
        <v>751</v>
      </c>
      <c r="B619" s="75" t="s">
        <v>9243</v>
      </c>
      <c r="C619" s="73" t="s">
        <v>1334</v>
      </c>
      <c r="D619" s="84">
        <v>3879.94</v>
      </c>
    </row>
    <row r="620" spans="1:4" ht="30">
      <c r="A620" s="59">
        <v>754</v>
      </c>
      <c r="B620" s="70" t="s">
        <v>9662</v>
      </c>
      <c r="C620" s="71" t="s">
        <v>1334</v>
      </c>
      <c r="D620" s="82">
        <v>6158.64</v>
      </c>
    </row>
    <row r="621" spans="1:4">
      <c r="A621" s="59">
        <v>14013</v>
      </c>
      <c r="B621" s="75" t="s">
        <v>9663</v>
      </c>
      <c r="C621" s="73" t="s">
        <v>1334</v>
      </c>
      <c r="D621" s="84">
        <v>121376.24</v>
      </c>
    </row>
    <row r="622" spans="1:4" ht="30">
      <c r="A622" s="59">
        <v>39917</v>
      </c>
      <c r="B622" s="70" t="s">
        <v>9219</v>
      </c>
      <c r="C622" s="71" t="s">
        <v>1334</v>
      </c>
      <c r="D622" s="82">
        <v>60388.73</v>
      </c>
    </row>
    <row r="623" spans="1:4">
      <c r="A623" s="59">
        <v>5081</v>
      </c>
      <c r="B623" s="75" t="s">
        <v>9664</v>
      </c>
      <c r="C623" s="73" t="s">
        <v>1351</v>
      </c>
      <c r="D623" s="84">
        <v>18.350000000000001</v>
      </c>
    </row>
    <row r="624" spans="1:4">
      <c r="A624" s="59">
        <v>38167</v>
      </c>
      <c r="B624" s="70" t="s">
        <v>9665</v>
      </c>
      <c r="C624" s="71" t="s">
        <v>1351</v>
      </c>
      <c r="D624" s="82">
        <v>15.82</v>
      </c>
    </row>
    <row r="625" spans="1:4">
      <c r="A625" s="59">
        <v>36145</v>
      </c>
      <c r="B625" s="75" t="s">
        <v>9666</v>
      </c>
      <c r="C625" s="73" t="s">
        <v>1351</v>
      </c>
      <c r="D625" s="84">
        <v>30.52</v>
      </c>
    </row>
    <row r="626" spans="1:4">
      <c r="A626" s="59">
        <v>12893</v>
      </c>
      <c r="B626" s="70" t="s">
        <v>6939</v>
      </c>
      <c r="C626" s="71" t="s">
        <v>1351</v>
      </c>
      <c r="D626" s="81">
        <v>50.88</v>
      </c>
    </row>
    <row r="627" spans="1:4">
      <c r="A627" s="59">
        <v>11685</v>
      </c>
      <c r="B627" s="75" t="s">
        <v>9667</v>
      </c>
      <c r="C627" s="73" t="s">
        <v>1334</v>
      </c>
      <c r="D627" s="83">
        <v>15.1</v>
      </c>
    </row>
    <row r="628" spans="1:4">
      <c r="A628" s="59">
        <v>11679</v>
      </c>
      <c r="B628" s="70" t="s">
        <v>9668</v>
      </c>
      <c r="C628" s="71" t="s">
        <v>1334</v>
      </c>
      <c r="D628" s="81">
        <v>7.18</v>
      </c>
    </row>
    <row r="629" spans="1:4">
      <c r="A629" s="59">
        <v>11680</v>
      </c>
      <c r="B629" s="75" t="s">
        <v>9669</v>
      </c>
      <c r="C629" s="73" t="s">
        <v>1334</v>
      </c>
      <c r="D629" s="83">
        <v>5.92</v>
      </c>
    </row>
    <row r="630" spans="1:4">
      <c r="A630" s="59">
        <v>2512</v>
      </c>
      <c r="B630" s="70" t="s">
        <v>8544</v>
      </c>
      <c r="C630" s="71" t="s">
        <v>1334</v>
      </c>
      <c r="D630" s="81">
        <v>16.23</v>
      </c>
    </row>
    <row r="631" spans="1:4">
      <c r="A631" s="59">
        <v>4374</v>
      </c>
      <c r="B631" s="75" t="s">
        <v>9670</v>
      </c>
      <c r="C631" s="73" t="s">
        <v>1334</v>
      </c>
      <c r="D631" s="83">
        <v>0.33</v>
      </c>
    </row>
    <row r="632" spans="1:4" ht="30">
      <c r="A632" s="59">
        <v>7568</v>
      </c>
      <c r="B632" s="70" t="s">
        <v>7321</v>
      </c>
      <c r="C632" s="71" t="s">
        <v>1334</v>
      </c>
      <c r="D632" s="81">
        <v>0.55000000000000004</v>
      </c>
    </row>
    <row r="633" spans="1:4">
      <c r="A633" s="59">
        <v>7584</v>
      </c>
      <c r="B633" s="75" t="s">
        <v>9671</v>
      </c>
      <c r="C633" s="73" t="s">
        <v>1334</v>
      </c>
      <c r="D633" s="83">
        <v>0.84</v>
      </c>
    </row>
    <row r="634" spans="1:4">
      <c r="A634" s="59">
        <v>11945</v>
      </c>
      <c r="B634" s="70" t="s">
        <v>9672</v>
      </c>
      <c r="C634" s="71" t="s">
        <v>1334</v>
      </c>
      <c r="D634" s="81">
        <v>0.05</v>
      </c>
    </row>
    <row r="635" spans="1:4">
      <c r="A635" s="59">
        <v>11946</v>
      </c>
      <c r="B635" s="75" t="s">
        <v>9673</v>
      </c>
      <c r="C635" s="73" t="s">
        <v>1334</v>
      </c>
      <c r="D635" s="83">
        <v>0.06</v>
      </c>
    </row>
    <row r="636" spans="1:4">
      <c r="A636" s="59">
        <v>4375</v>
      </c>
      <c r="B636" s="70" t="s">
        <v>8936</v>
      </c>
      <c r="C636" s="71" t="s">
        <v>1334</v>
      </c>
      <c r="D636" s="81">
        <v>0.09</v>
      </c>
    </row>
    <row r="637" spans="1:4" ht="30">
      <c r="A637" s="59">
        <v>11950</v>
      </c>
      <c r="B637" s="75" t="s">
        <v>7021</v>
      </c>
      <c r="C637" s="73" t="s">
        <v>1334</v>
      </c>
      <c r="D637" s="83">
        <v>0.18</v>
      </c>
    </row>
    <row r="638" spans="1:4">
      <c r="A638" s="59">
        <v>4376</v>
      </c>
      <c r="B638" s="70" t="s">
        <v>9674</v>
      </c>
      <c r="C638" s="71" t="s">
        <v>1334</v>
      </c>
      <c r="D638" s="81">
        <v>0.17</v>
      </c>
    </row>
    <row r="639" spans="1:4" ht="30">
      <c r="A639" s="59">
        <v>7583</v>
      </c>
      <c r="B639" s="75" t="s">
        <v>9675</v>
      </c>
      <c r="C639" s="73" t="s">
        <v>1334</v>
      </c>
      <c r="D639" s="83">
        <v>0.37</v>
      </c>
    </row>
    <row r="640" spans="1:4" ht="30">
      <c r="A640" s="59">
        <v>4350</v>
      </c>
      <c r="B640" s="70" t="s">
        <v>7365</v>
      </c>
      <c r="C640" s="71" t="s">
        <v>1334</v>
      </c>
      <c r="D640" s="81">
        <v>0.34</v>
      </c>
    </row>
    <row r="641" spans="1:4">
      <c r="A641" s="59">
        <v>39886</v>
      </c>
      <c r="B641" s="75" t="s">
        <v>7885</v>
      </c>
      <c r="C641" s="73" t="s">
        <v>1334</v>
      </c>
      <c r="D641" s="83">
        <v>2.67</v>
      </c>
    </row>
    <row r="642" spans="1:4">
      <c r="A642" s="59">
        <v>39887</v>
      </c>
      <c r="B642" s="70" t="s">
        <v>7850</v>
      </c>
      <c r="C642" s="71" t="s">
        <v>1334</v>
      </c>
      <c r="D642" s="81">
        <v>4</v>
      </c>
    </row>
    <row r="643" spans="1:4">
      <c r="A643" s="59">
        <v>39888</v>
      </c>
      <c r="B643" s="75" t="s">
        <v>7949</v>
      </c>
      <c r="C643" s="73" t="s">
        <v>1334</v>
      </c>
      <c r="D643" s="83">
        <v>9.16</v>
      </c>
    </row>
    <row r="644" spans="1:4">
      <c r="A644" s="59">
        <v>39890</v>
      </c>
      <c r="B644" s="70" t="s">
        <v>7943</v>
      </c>
      <c r="C644" s="71" t="s">
        <v>1334</v>
      </c>
      <c r="D644" s="81">
        <v>15.63</v>
      </c>
    </row>
    <row r="645" spans="1:4">
      <c r="A645" s="59">
        <v>39891</v>
      </c>
      <c r="B645" s="75" t="s">
        <v>7937</v>
      </c>
      <c r="C645" s="73" t="s">
        <v>1334</v>
      </c>
      <c r="D645" s="83">
        <v>22.04</v>
      </c>
    </row>
    <row r="646" spans="1:4">
      <c r="A646" s="59">
        <v>39892</v>
      </c>
      <c r="B646" s="70" t="s">
        <v>7931</v>
      </c>
      <c r="C646" s="71" t="s">
        <v>1334</v>
      </c>
      <c r="D646" s="81">
        <v>68.709999999999994</v>
      </c>
    </row>
    <row r="647" spans="1:4">
      <c r="A647" s="59">
        <v>790</v>
      </c>
      <c r="B647" s="75" t="s">
        <v>9676</v>
      </c>
      <c r="C647" s="73" t="s">
        <v>1334</v>
      </c>
      <c r="D647" s="83">
        <v>11.54</v>
      </c>
    </row>
    <row r="648" spans="1:4">
      <c r="A648" s="59">
        <v>766</v>
      </c>
      <c r="B648" s="70" t="s">
        <v>9677</v>
      </c>
      <c r="C648" s="71" t="s">
        <v>1334</v>
      </c>
      <c r="D648" s="81">
        <v>11.54</v>
      </c>
    </row>
    <row r="649" spans="1:4">
      <c r="A649" s="59">
        <v>791</v>
      </c>
      <c r="B649" s="75" t="s">
        <v>9678</v>
      </c>
      <c r="C649" s="73" t="s">
        <v>1334</v>
      </c>
      <c r="D649" s="83">
        <v>11.54</v>
      </c>
    </row>
    <row r="650" spans="1:4">
      <c r="A650" s="59">
        <v>767</v>
      </c>
      <c r="B650" s="70" t="s">
        <v>9679</v>
      </c>
      <c r="C650" s="71" t="s">
        <v>1334</v>
      </c>
      <c r="D650" s="81">
        <v>11.54</v>
      </c>
    </row>
    <row r="651" spans="1:4">
      <c r="A651" s="59">
        <v>768</v>
      </c>
      <c r="B651" s="75" t="s">
        <v>9680</v>
      </c>
      <c r="C651" s="73" t="s">
        <v>1334</v>
      </c>
      <c r="D651" s="83">
        <v>9.06</v>
      </c>
    </row>
    <row r="652" spans="1:4">
      <c r="A652" s="59">
        <v>789</v>
      </c>
      <c r="B652" s="70" t="s">
        <v>9681</v>
      </c>
      <c r="C652" s="71" t="s">
        <v>1334</v>
      </c>
      <c r="D652" s="81">
        <v>8.8699999999999992</v>
      </c>
    </row>
    <row r="653" spans="1:4">
      <c r="A653" s="59">
        <v>769</v>
      </c>
      <c r="B653" s="75" t="s">
        <v>9682</v>
      </c>
      <c r="C653" s="73" t="s">
        <v>1334</v>
      </c>
      <c r="D653" s="83">
        <v>9.06</v>
      </c>
    </row>
    <row r="654" spans="1:4">
      <c r="A654" s="59">
        <v>770</v>
      </c>
      <c r="B654" s="70" t="s">
        <v>9683</v>
      </c>
      <c r="C654" s="71" t="s">
        <v>1334</v>
      </c>
      <c r="D654" s="81">
        <v>3.2</v>
      </c>
    </row>
    <row r="655" spans="1:4">
      <c r="A655" s="59">
        <v>12394</v>
      </c>
      <c r="B655" s="75" t="s">
        <v>9684</v>
      </c>
      <c r="C655" s="73" t="s">
        <v>1334</v>
      </c>
      <c r="D655" s="83">
        <v>3.2</v>
      </c>
    </row>
    <row r="656" spans="1:4">
      <c r="A656" s="59">
        <v>764</v>
      </c>
      <c r="B656" s="70" t="s">
        <v>9685</v>
      </c>
      <c r="C656" s="71" t="s">
        <v>1334</v>
      </c>
      <c r="D656" s="81">
        <v>5.58</v>
      </c>
    </row>
    <row r="657" spans="1:4">
      <c r="A657" s="59">
        <v>765</v>
      </c>
      <c r="B657" s="75" t="s">
        <v>8515</v>
      </c>
      <c r="C657" s="73" t="s">
        <v>1334</v>
      </c>
      <c r="D657" s="83">
        <v>5.58</v>
      </c>
    </row>
    <row r="658" spans="1:4">
      <c r="A658" s="59">
        <v>787</v>
      </c>
      <c r="B658" s="70" t="s">
        <v>9686</v>
      </c>
      <c r="C658" s="71" t="s">
        <v>1334</v>
      </c>
      <c r="D658" s="81">
        <v>24.92</v>
      </c>
    </row>
    <row r="659" spans="1:4">
      <c r="A659" s="59">
        <v>774</v>
      </c>
      <c r="B659" s="75" t="s">
        <v>9687</v>
      </c>
      <c r="C659" s="73" t="s">
        <v>1334</v>
      </c>
      <c r="D659" s="83">
        <v>24.92</v>
      </c>
    </row>
    <row r="660" spans="1:4">
      <c r="A660" s="59">
        <v>773</v>
      </c>
      <c r="B660" s="70" t="s">
        <v>9688</v>
      </c>
      <c r="C660" s="71" t="s">
        <v>1334</v>
      </c>
      <c r="D660" s="81">
        <v>24.92</v>
      </c>
    </row>
    <row r="661" spans="1:4">
      <c r="A661" s="59">
        <v>775</v>
      </c>
      <c r="B661" s="75" t="s">
        <v>9689</v>
      </c>
      <c r="C661" s="73" t="s">
        <v>1334</v>
      </c>
      <c r="D661" s="83">
        <v>24.92</v>
      </c>
    </row>
    <row r="662" spans="1:4">
      <c r="A662" s="59">
        <v>788</v>
      </c>
      <c r="B662" s="70" t="s">
        <v>9690</v>
      </c>
      <c r="C662" s="71" t="s">
        <v>1334</v>
      </c>
      <c r="D662" s="81">
        <v>15.49</v>
      </c>
    </row>
    <row r="663" spans="1:4">
      <c r="A663" s="59">
        <v>772</v>
      </c>
      <c r="B663" s="75" t="s">
        <v>9691</v>
      </c>
      <c r="C663" s="73" t="s">
        <v>1334</v>
      </c>
      <c r="D663" s="83">
        <v>15.49</v>
      </c>
    </row>
    <row r="664" spans="1:4">
      <c r="A664" s="59">
        <v>771</v>
      </c>
      <c r="B664" s="70" t="s">
        <v>9692</v>
      </c>
      <c r="C664" s="71" t="s">
        <v>1334</v>
      </c>
      <c r="D664" s="81">
        <v>15.49</v>
      </c>
    </row>
    <row r="665" spans="1:4">
      <c r="A665" s="59">
        <v>779</v>
      </c>
      <c r="B665" s="75" t="s">
        <v>8426</v>
      </c>
      <c r="C665" s="73" t="s">
        <v>1334</v>
      </c>
      <c r="D665" s="83">
        <v>3.85</v>
      </c>
    </row>
    <row r="666" spans="1:4">
      <c r="A666" s="59">
        <v>776</v>
      </c>
      <c r="B666" s="70" t="s">
        <v>9693</v>
      </c>
      <c r="C666" s="71" t="s">
        <v>1334</v>
      </c>
      <c r="D666" s="81">
        <v>36.74</v>
      </c>
    </row>
    <row r="667" spans="1:4">
      <c r="A667" s="59">
        <v>777</v>
      </c>
      <c r="B667" s="75" t="s">
        <v>9694</v>
      </c>
      <c r="C667" s="73" t="s">
        <v>1334</v>
      </c>
      <c r="D667" s="83">
        <v>35.72</v>
      </c>
    </row>
    <row r="668" spans="1:4">
      <c r="A668" s="59">
        <v>780</v>
      </c>
      <c r="B668" s="70" t="s">
        <v>9695</v>
      </c>
      <c r="C668" s="71" t="s">
        <v>1334</v>
      </c>
      <c r="D668" s="81">
        <v>35.9</v>
      </c>
    </row>
    <row r="669" spans="1:4">
      <c r="A669" s="59">
        <v>778</v>
      </c>
      <c r="B669" s="75" t="s">
        <v>9696</v>
      </c>
      <c r="C669" s="73" t="s">
        <v>1334</v>
      </c>
      <c r="D669" s="83">
        <v>36.74</v>
      </c>
    </row>
    <row r="670" spans="1:4">
      <c r="A670" s="59">
        <v>781</v>
      </c>
      <c r="B670" s="70" t="s">
        <v>9697</v>
      </c>
      <c r="C670" s="71" t="s">
        <v>1334</v>
      </c>
      <c r="D670" s="81">
        <v>67.89</v>
      </c>
    </row>
    <row r="671" spans="1:4">
      <c r="A671" s="59">
        <v>786</v>
      </c>
      <c r="B671" s="75" t="s">
        <v>9698</v>
      </c>
      <c r="C671" s="73" t="s">
        <v>1334</v>
      </c>
      <c r="D671" s="83">
        <v>67.89</v>
      </c>
    </row>
    <row r="672" spans="1:4">
      <c r="A672" s="59">
        <v>782</v>
      </c>
      <c r="B672" s="70" t="s">
        <v>9699</v>
      </c>
      <c r="C672" s="71" t="s">
        <v>1334</v>
      </c>
      <c r="D672" s="81">
        <v>67.89</v>
      </c>
    </row>
    <row r="673" spans="1:4">
      <c r="A673" s="59">
        <v>783</v>
      </c>
      <c r="B673" s="75" t="s">
        <v>9700</v>
      </c>
      <c r="C673" s="73" t="s">
        <v>1334</v>
      </c>
      <c r="D673" s="83">
        <v>185.8</v>
      </c>
    </row>
    <row r="674" spans="1:4">
      <c r="A674" s="59">
        <v>785</v>
      </c>
      <c r="B674" s="70" t="s">
        <v>9701</v>
      </c>
      <c r="C674" s="71" t="s">
        <v>1334</v>
      </c>
      <c r="D674" s="81">
        <v>196.32</v>
      </c>
    </row>
    <row r="675" spans="1:4">
      <c r="A675" s="59">
        <v>784</v>
      </c>
      <c r="B675" s="75" t="s">
        <v>9702</v>
      </c>
      <c r="C675" s="73" t="s">
        <v>1334</v>
      </c>
      <c r="D675" s="83">
        <v>210.6</v>
      </c>
    </row>
    <row r="676" spans="1:4">
      <c r="A676" s="59">
        <v>831</v>
      </c>
      <c r="B676" s="70" t="s">
        <v>9703</v>
      </c>
      <c r="C676" s="71" t="s">
        <v>1334</v>
      </c>
      <c r="D676" s="81">
        <v>47.09</v>
      </c>
    </row>
    <row r="677" spans="1:4">
      <c r="A677" s="59">
        <v>828</v>
      </c>
      <c r="B677" s="75" t="s">
        <v>9704</v>
      </c>
      <c r="C677" s="73" t="s">
        <v>1334</v>
      </c>
      <c r="D677" s="83">
        <v>0.34</v>
      </c>
    </row>
    <row r="678" spans="1:4">
      <c r="A678" s="59">
        <v>829</v>
      </c>
      <c r="B678" s="70" t="s">
        <v>9705</v>
      </c>
      <c r="C678" s="71" t="s">
        <v>1334</v>
      </c>
      <c r="D678" s="81">
        <v>0.66</v>
      </c>
    </row>
    <row r="679" spans="1:4">
      <c r="A679" s="59">
        <v>812</v>
      </c>
      <c r="B679" s="75" t="s">
        <v>8049</v>
      </c>
      <c r="C679" s="73" t="s">
        <v>1334</v>
      </c>
      <c r="D679" s="83">
        <v>1.4</v>
      </c>
    </row>
    <row r="680" spans="1:4">
      <c r="A680" s="59">
        <v>819</v>
      </c>
      <c r="B680" s="70" t="s">
        <v>9706</v>
      </c>
      <c r="C680" s="71" t="s">
        <v>1334</v>
      </c>
      <c r="D680" s="81">
        <v>2.48</v>
      </c>
    </row>
    <row r="681" spans="1:4">
      <c r="A681" s="59">
        <v>818</v>
      </c>
      <c r="B681" s="75" t="s">
        <v>9707</v>
      </c>
      <c r="C681" s="73" t="s">
        <v>1334</v>
      </c>
      <c r="D681" s="83">
        <v>4.6399999999999997</v>
      </c>
    </row>
    <row r="682" spans="1:4">
      <c r="A682" s="59">
        <v>823</v>
      </c>
      <c r="B682" s="70" t="s">
        <v>9708</v>
      </c>
      <c r="C682" s="71" t="s">
        <v>1334</v>
      </c>
      <c r="D682" s="81">
        <v>11.47</v>
      </c>
    </row>
    <row r="683" spans="1:4">
      <c r="A683" s="59">
        <v>830</v>
      </c>
      <c r="B683" s="75" t="s">
        <v>9709</v>
      </c>
      <c r="C683" s="73" t="s">
        <v>1334</v>
      </c>
      <c r="D683" s="83">
        <v>9.26</v>
      </c>
    </row>
    <row r="684" spans="1:4">
      <c r="A684" s="59">
        <v>826</v>
      </c>
      <c r="B684" s="70" t="s">
        <v>9710</v>
      </c>
      <c r="C684" s="71" t="s">
        <v>1334</v>
      </c>
      <c r="D684" s="81">
        <v>27.56</v>
      </c>
    </row>
    <row r="685" spans="1:4">
      <c r="A685" s="59">
        <v>827</v>
      </c>
      <c r="B685" s="75" t="s">
        <v>9711</v>
      </c>
      <c r="C685" s="73" t="s">
        <v>1334</v>
      </c>
      <c r="D685" s="83">
        <v>23.24</v>
      </c>
    </row>
    <row r="686" spans="1:4">
      <c r="A686" s="59">
        <v>832</v>
      </c>
      <c r="B686" s="70" t="s">
        <v>9712</v>
      </c>
      <c r="C686" s="71" t="s">
        <v>1334</v>
      </c>
      <c r="D686" s="81">
        <v>1.48</v>
      </c>
    </row>
    <row r="687" spans="1:4">
      <c r="A687" s="59">
        <v>833</v>
      </c>
      <c r="B687" s="75" t="s">
        <v>9713</v>
      </c>
      <c r="C687" s="73" t="s">
        <v>1334</v>
      </c>
      <c r="D687" s="83">
        <v>2.17</v>
      </c>
    </row>
    <row r="688" spans="1:4">
      <c r="A688" s="59">
        <v>834</v>
      </c>
      <c r="B688" s="70" t="s">
        <v>9714</v>
      </c>
      <c r="C688" s="71" t="s">
        <v>1334</v>
      </c>
      <c r="D688" s="81">
        <v>2.4</v>
      </c>
    </row>
    <row r="689" spans="1:4">
      <c r="A689" s="59">
        <v>825</v>
      </c>
      <c r="B689" s="75" t="s">
        <v>9715</v>
      </c>
      <c r="C689" s="73" t="s">
        <v>1334</v>
      </c>
      <c r="D689" s="83">
        <v>2.57</v>
      </c>
    </row>
    <row r="690" spans="1:4">
      <c r="A690" s="59">
        <v>813</v>
      </c>
      <c r="B690" s="70" t="s">
        <v>7382</v>
      </c>
      <c r="C690" s="71" t="s">
        <v>1334</v>
      </c>
      <c r="D690" s="81">
        <v>3.14</v>
      </c>
    </row>
    <row r="691" spans="1:4">
      <c r="A691" s="59">
        <v>820</v>
      </c>
      <c r="B691" s="75" t="s">
        <v>7391</v>
      </c>
      <c r="C691" s="73" t="s">
        <v>1334</v>
      </c>
      <c r="D691" s="83">
        <v>3.43</v>
      </c>
    </row>
    <row r="692" spans="1:4">
      <c r="A692" s="59">
        <v>816</v>
      </c>
      <c r="B692" s="70" t="s">
        <v>9716</v>
      </c>
      <c r="C692" s="71" t="s">
        <v>1334</v>
      </c>
      <c r="D692" s="81">
        <v>5.88</v>
      </c>
    </row>
    <row r="693" spans="1:4">
      <c r="A693" s="59">
        <v>814</v>
      </c>
      <c r="B693" s="75" t="s">
        <v>9717</v>
      </c>
      <c r="C693" s="73" t="s">
        <v>1334</v>
      </c>
      <c r="D693" s="83">
        <v>7.33</v>
      </c>
    </row>
    <row r="694" spans="1:4">
      <c r="A694" s="59">
        <v>815</v>
      </c>
      <c r="B694" s="70" t="s">
        <v>9718</v>
      </c>
      <c r="C694" s="71" t="s">
        <v>1334</v>
      </c>
      <c r="D694" s="81">
        <v>7.52</v>
      </c>
    </row>
    <row r="695" spans="1:4">
      <c r="A695" s="59">
        <v>822</v>
      </c>
      <c r="B695" s="75" t="s">
        <v>9719</v>
      </c>
      <c r="C695" s="73" t="s">
        <v>1334</v>
      </c>
      <c r="D695" s="83">
        <v>8.7100000000000009</v>
      </c>
    </row>
    <row r="696" spans="1:4">
      <c r="A696" s="59">
        <v>821</v>
      </c>
      <c r="B696" s="70" t="s">
        <v>9720</v>
      </c>
      <c r="C696" s="71" t="s">
        <v>1334</v>
      </c>
      <c r="D696" s="81">
        <v>10.42</v>
      </c>
    </row>
    <row r="697" spans="1:4">
      <c r="A697" s="59">
        <v>817</v>
      </c>
      <c r="B697" s="75" t="s">
        <v>9721</v>
      </c>
      <c r="C697" s="73" t="s">
        <v>1334</v>
      </c>
      <c r="D697" s="83">
        <v>14.24</v>
      </c>
    </row>
    <row r="698" spans="1:4">
      <c r="A698" s="59">
        <v>20086</v>
      </c>
      <c r="B698" s="70" t="s">
        <v>9722</v>
      </c>
      <c r="C698" s="71" t="s">
        <v>1334</v>
      </c>
      <c r="D698" s="81">
        <v>1.96</v>
      </c>
    </row>
    <row r="699" spans="1:4">
      <c r="A699" s="59">
        <v>39191</v>
      </c>
      <c r="B699" s="75" t="s">
        <v>9723</v>
      </c>
      <c r="C699" s="73" t="s">
        <v>1334</v>
      </c>
      <c r="D699" s="83">
        <v>12.32</v>
      </c>
    </row>
    <row r="700" spans="1:4">
      <c r="A700" s="59">
        <v>39190</v>
      </c>
      <c r="B700" s="70" t="s">
        <v>9724</v>
      </c>
      <c r="C700" s="71" t="s">
        <v>1334</v>
      </c>
      <c r="D700" s="81">
        <v>12.87</v>
      </c>
    </row>
    <row r="701" spans="1:4">
      <c r="A701" s="59">
        <v>39189</v>
      </c>
      <c r="B701" s="75" t="s">
        <v>9725</v>
      </c>
      <c r="C701" s="73" t="s">
        <v>1334</v>
      </c>
      <c r="D701" s="83">
        <v>13.62</v>
      </c>
    </row>
    <row r="702" spans="1:4">
      <c r="A702" s="59">
        <v>39186</v>
      </c>
      <c r="B702" s="70" t="s">
        <v>9726</v>
      </c>
      <c r="C702" s="71" t="s">
        <v>1334</v>
      </c>
      <c r="D702" s="81">
        <v>12.19</v>
      </c>
    </row>
    <row r="703" spans="1:4">
      <c r="A703" s="59">
        <v>39188</v>
      </c>
      <c r="B703" s="75" t="s">
        <v>9727</v>
      </c>
      <c r="C703" s="73" t="s">
        <v>1334</v>
      </c>
      <c r="D703" s="83">
        <v>10.029999999999999</v>
      </c>
    </row>
    <row r="704" spans="1:4">
      <c r="A704" s="59">
        <v>39187</v>
      </c>
      <c r="B704" s="70" t="s">
        <v>9728</v>
      </c>
      <c r="C704" s="71" t="s">
        <v>1334</v>
      </c>
      <c r="D704" s="81">
        <v>10.51</v>
      </c>
    </row>
    <row r="705" spans="1:4">
      <c r="A705" s="59">
        <v>39184</v>
      </c>
      <c r="B705" s="75" t="s">
        <v>9729</v>
      </c>
      <c r="C705" s="73" t="s">
        <v>1334</v>
      </c>
      <c r="D705" s="83">
        <v>3.95</v>
      </c>
    </row>
    <row r="706" spans="1:4">
      <c r="A706" s="59">
        <v>39185</v>
      </c>
      <c r="B706" s="70" t="s">
        <v>9730</v>
      </c>
      <c r="C706" s="71" t="s">
        <v>1334</v>
      </c>
      <c r="D706" s="81">
        <v>3.6</v>
      </c>
    </row>
    <row r="707" spans="1:4">
      <c r="A707" s="59">
        <v>39198</v>
      </c>
      <c r="B707" s="75" t="s">
        <v>9731</v>
      </c>
      <c r="C707" s="73" t="s">
        <v>1334</v>
      </c>
      <c r="D707" s="83">
        <v>40.43</v>
      </c>
    </row>
    <row r="708" spans="1:4">
      <c r="A708" s="59">
        <v>39197</v>
      </c>
      <c r="B708" s="70" t="s">
        <v>9732</v>
      </c>
      <c r="C708" s="71" t="s">
        <v>1334</v>
      </c>
      <c r="D708" s="81">
        <v>42.23</v>
      </c>
    </row>
    <row r="709" spans="1:4">
      <c r="A709" s="59">
        <v>39196</v>
      </c>
      <c r="B709" s="75" t="s">
        <v>9733</v>
      </c>
      <c r="C709" s="73" t="s">
        <v>1334</v>
      </c>
      <c r="D709" s="83">
        <v>43.55</v>
      </c>
    </row>
    <row r="710" spans="1:4">
      <c r="A710" s="59">
        <v>39199</v>
      </c>
      <c r="B710" s="70" t="s">
        <v>9734</v>
      </c>
      <c r="C710" s="71" t="s">
        <v>1334</v>
      </c>
      <c r="D710" s="81">
        <v>38.9</v>
      </c>
    </row>
    <row r="711" spans="1:4">
      <c r="A711" s="59">
        <v>39195</v>
      </c>
      <c r="B711" s="75" t="s">
        <v>9735</v>
      </c>
      <c r="C711" s="73" t="s">
        <v>1334</v>
      </c>
      <c r="D711" s="83">
        <v>22.45</v>
      </c>
    </row>
    <row r="712" spans="1:4">
      <c r="A712" s="59">
        <v>39194</v>
      </c>
      <c r="B712" s="70" t="s">
        <v>9736</v>
      </c>
      <c r="C712" s="71" t="s">
        <v>1334</v>
      </c>
      <c r="D712" s="81">
        <v>24.03</v>
      </c>
    </row>
    <row r="713" spans="1:4">
      <c r="A713" s="59">
        <v>39193</v>
      </c>
      <c r="B713" s="75" t="s">
        <v>9737</v>
      </c>
      <c r="C713" s="73" t="s">
        <v>1334</v>
      </c>
      <c r="D713" s="83">
        <v>26.34</v>
      </c>
    </row>
    <row r="714" spans="1:4">
      <c r="A714" s="59">
        <v>39192</v>
      </c>
      <c r="B714" s="70" t="s">
        <v>9738</v>
      </c>
      <c r="C714" s="71" t="s">
        <v>1334</v>
      </c>
      <c r="D714" s="81">
        <v>27.4</v>
      </c>
    </row>
    <row r="715" spans="1:4">
      <c r="A715" s="59">
        <v>39920</v>
      </c>
      <c r="B715" s="75" t="s">
        <v>9739</v>
      </c>
      <c r="C715" s="73" t="s">
        <v>1334</v>
      </c>
      <c r="D715" s="83">
        <v>3.31</v>
      </c>
    </row>
    <row r="716" spans="1:4">
      <c r="A716" s="59">
        <v>39201</v>
      </c>
      <c r="B716" s="70" t="s">
        <v>9740</v>
      </c>
      <c r="C716" s="71" t="s">
        <v>1334</v>
      </c>
      <c r="D716" s="81">
        <v>48.33</v>
      </c>
    </row>
    <row r="717" spans="1:4">
      <c r="A717" s="59">
        <v>39200</v>
      </c>
      <c r="B717" s="75" t="s">
        <v>9741</v>
      </c>
      <c r="C717" s="73" t="s">
        <v>1334</v>
      </c>
      <c r="D717" s="83">
        <v>48.72</v>
      </c>
    </row>
    <row r="718" spans="1:4">
      <c r="A718" s="59">
        <v>39203</v>
      </c>
      <c r="B718" s="70" t="s">
        <v>9742</v>
      </c>
      <c r="C718" s="71" t="s">
        <v>1334</v>
      </c>
      <c r="D718" s="81">
        <v>39.340000000000003</v>
      </c>
    </row>
    <row r="719" spans="1:4">
      <c r="A719" s="59">
        <v>39202</v>
      </c>
      <c r="B719" s="75" t="s">
        <v>9743</v>
      </c>
      <c r="C719" s="73" t="s">
        <v>1334</v>
      </c>
      <c r="D719" s="83">
        <v>46.21</v>
      </c>
    </row>
    <row r="720" spans="1:4">
      <c r="A720" s="59">
        <v>39205</v>
      </c>
      <c r="B720" s="70" t="s">
        <v>9744</v>
      </c>
      <c r="C720" s="71" t="s">
        <v>1334</v>
      </c>
      <c r="D720" s="81">
        <v>77.099999999999994</v>
      </c>
    </row>
    <row r="721" spans="1:4">
      <c r="A721" s="59">
        <v>39204</v>
      </c>
      <c r="B721" s="75" t="s">
        <v>9745</v>
      </c>
      <c r="C721" s="73" t="s">
        <v>1334</v>
      </c>
      <c r="D721" s="83">
        <v>78.97</v>
      </c>
    </row>
    <row r="722" spans="1:4">
      <c r="A722" s="59">
        <v>39206</v>
      </c>
      <c r="B722" s="70" t="s">
        <v>9746</v>
      </c>
      <c r="C722" s="71" t="s">
        <v>1334</v>
      </c>
      <c r="D722" s="81">
        <v>74.92</v>
      </c>
    </row>
    <row r="723" spans="1:4">
      <c r="A723" s="59">
        <v>797</v>
      </c>
      <c r="B723" s="75" t="s">
        <v>9747</v>
      </c>
      <c r="C723" s="73" t="s">
        <v>1334</v>
      </c>
      <c r="D723" s="83">
        <v>5.64</v>
      </c>
    </row>
    <row r="724" spans="1:4">
      <c r="A724" s="59">
        <v>798</v>
      </c>
      <c r="B724" s="70" t="s">
        <v>9748</v>
      </c>
      <c r="C724" s="71" t="s">
        <v>1334</v>
      </c>
      <c r="D724" s="81">
        <v>0.82</v>
      </c>
    </row>
    <row r="725" spans="1:4">
      <c r="A725" s="59">
        <v>796</v>
      </c>
      <c r="B725" s="75" t="s">
        <v>9749</v>
      </c>
      <c r="C725" s="73" t="s">
        <v>1334</v>
      </c>
      <c r="D725" s="83">
        <v>5.55</v>
      </c>
    </row>
    <row r="726" spans="1:4">
      <c r="A726" s="59">
        <v>799</v>
      </c>
      <c r="B726" s="70" t="s">
        <v>9750</v>
      </c>
      <c r="C726" s="71" t="s">
        <v>1334</v>
      </c>
      <c r="D726" s="81">
        <v>2.5499999999999998</v>
      </c>
    </row>
    <row r="727" spans="1:4">
      <c r="A727" s="59">
        <v>792</v>
      </c>
      <c r="B727" s="75" t="s">
        <v>9751</v>
      </c>
      <c r="C727" s="73" t="s">
        <v>1334</v>
      </c>
      <c r="D727" s="83">
        <v>2.42</v>
      </c>
    </row>
    <row r="728" spans="1:4">
      <c r="A728" s="59">
        <v>804</v>
      </c>
      <c r="B728" s="70" t="s">
        <v>9752</v>
      </c>
      <c r="C728" s="71" t="s">
        <v>1334</v>
      </c>
      <c r="D728" s="81">
        <v>8.1</v>
      </c>
    </row>
    <row r="729" spans="1:4">
      <c r="A729" s="59">
        <v>793</v>
      </c>
      <c r="B729" s="75" t="s">
        <v>9753</v>
      </c>
      <c r="C729" s="73" t="s">
        <v>1334</v>
      </c>
      <c r="D729" s="83">
        <v>4.01</v>
      </c>
    </row>
    <row r="730" spans="1:4">
      <c r="A730" s="59">
        <v>801</v>
      </c>
      <c r="B730" s="70" t="s">
        <v>9754</v>
      </c>
      <c r="C730" s="71" t="s">
        <v>1334</v>
      </c>
      <c r="D730" s="81">
        <v>2.71</v>
      </c>
    </row>
    <row r="731" spans="1:4">
      <c r="A731" s="59">
        <v>794</v>
      </c>
      <c r="B731" s="75" t="s">
        <v>9755</v>
      </c>
      <c r="C731" s="73" t="s">
        <v>1334</v>
      </c>
      <c r="D731" s="83">
        <v>2.84</v>
      </c>
    </row>
    <row r="732" spans="1:4">
      <c r="A732" s="59">
        <v>802</v>
      </c>
      <c r="B732" s="70" t="s">
        <v>9756</v>
      </c>
      <c r="C732" s="71" t="s">
        <v>1334</v>
      </c>
      <c r="D732" s="81">
        <v>8.5500000000000007</v>
      </c>
    </row>
    <row r="733" spans="1:4">
      <c r="A733" s="59">
        <v>803</v>
      </c>
      <c r="B733" s="75" t="s">
        <v>9757</v>
      </c>
      <c r="C733" s="73" t="s">
        <v>1334</v>
      </c>
      <c r="D733" s="83">
        <v>8.92</v>
      </c>
    </row>
    <row r="734" spans="1:4">
      <c r="A734" s="59">
        <v>38001</v>
      </c>
      <c r="B734" s="70" t="s">
        <v>8108</v>
      </c>
      <c r="C734" s="71" t="s">
        <v>1334</v>
      </c>
      <c r="D734" s="81">
        <v>0.53</v>
      </c>
    </row>
    <row r="735" spans="1:4">
      <c r="A735" s="59">
        <v>38002</v>
      </c>
      <c r="B735" s="75" t="s">
        <v>8104</v>
      </c>
      <c r="C735" s="73" t="s">
        <v>1334</v>
      </c>
      <c r="D735" s="83">
        <v>0.99</v>
      </c>
    </row>
    <row r="736" spans="1:4">
      <c r="A736" s="59">
        <v>38003</v>
      </c>
      <c r="B736" s="70" t="s">
        <v>8079</v>
      </c>
      <c r="C736" s="71" t="s">
        <v>1334</v>
      </c>
      <c r="D736" s="81">
        <v>11.98</v>
      </c>
    </row>
    <row r="737" spans="1:4">
      <c r="A737" s="59">
        <v>38004</v>
      </c>
      <c r="B737" s="75" t="s">
        <v>8071</v>
      </c>
      <c r="C737" s="73" t="s">
        <v>1334</v>
      </c>
      <c r="D737" s="83">
        <v>16.02</v>
      </c>
    </row>
    <row r="738" spans="1:4">
      <c r="A738" s="59">
        <v>36327</v>
      </c>
      <c r="B738" s="70" t="s">
        <v>9758</v>
      </c>
      <c r="C738" s="71" t="s">
        <v>1334</v>
      </c>
      <c r="D738" s="81">
        <v>1.21</v>
      </c>
    </row>
    <row r="739" spans="1:4">
      <c r="A739" s="59">
        <v>38992</v>
      </c>
      <c r="B739" s="75" t="s">
        <v>7707</v>
      </c>
      <c r="C739" s="73" t="s">
        <v>1334</v>
      </c>
      <c r="D739" s="83">
        <v>1.94</v>
      </c>
    </row>
    <row r="740" spans="1:4">
      <c r="A740" s="59">
        <v>38993</v>
      </c>
      <c r="B740" s="70" t="s">
        <v>7706</v>
      </c>
      <c r="C740" s="71" t="s">
        <v>1334</v>
      </c>
      <c r="D740" s="81">
        <v>5.53</v>
      </c>
    </row>
    <row r="741" spans="1:4">
      <c r="A741" s="59">
        <v>38418</v>
      </c>
      <c r="B741" s="75" t="s">
        <v>8192</v>
      </c>
      <c r="C741" s="73" t="s">
        <v>1334</v>
      </c>
      <c r="D741" s="83">
        <v>3.31</v>
      </c>
    </row>
    <row r="742" spans="1:4">
      <c r="A742" s="59">
        <v>39178</v>
      </c>
      <c r="B742" s="70" t="s">
        <v>9759</v>
      </c>
      <c r="C742" s="71" t="s">
        <v>1334</v>
      </c>
      <c r="D742" s="81">
        <v>1.33</v>
      </c>
    </row>
    <row r="743" spans="1:4">
      <c r="A743" s="59">
        <v>39177</v>
      </c>
      <c r="B743" s="75" t="s">
        <v>9760</v>
      </c>
      <c r="C743" s="73" t="s">
        <v>1334</v>
      </c>
      <c r="D743" s="83">
        <v>1.2</v>
      </c>
    </row>
    <row r="744" spans="1:4">
      <c r="A744" s="59">
        <v>39174</v>
      </c>
      <c r="B744" s="70" t="s">
        <v>9761</v>
      </c>
      <c r="C744" s="71" t="s">
        <v>1334</v>
      </c>
      <c r="D744" s="81">
        <v>0.6</v>
      </c>
    </row>
    <row r="745" spans="1:4">
      <c r="A745" s="59">
        <v>39176</v>
      </c>
      <c r="B745" s="75" t="s">
        <v>8593</v>
      </c>
      <c r="C745" s="73" t="s">
        <v>1334</v>
      </c>
      <c r="D745" s="83">
        <v>0.79</v>
      </c>
    </row>
    <row r="746" spans="1:4">
      <c r="A746" s="59">
        <v>39180</v>
      </c>
      <c r="B746" s="70" t="s">
        <v>9762</v>
      </c>
      <c r="C746" s="71" t="s">
        <v>1334</v>
      </c>
      <c r="D746" s="81">
        <v>3.62</v>
      </c>
    </row>
    <row r="747" spans="1:4">
      <c r="A747" s="59">
        <v>39179</v>
      </c>
      <c r="B747" s="75" t="s">
        <v>9763</v>
      </c>
      <c r="C747" s="73" t="s">
        <v>1334</v>
      </c>
      <c r="D747" s="83">
        <v>3.2</v>
      </c>
    </row>
    <row r="748" spans="1:4">
      <c r="A748" s="59">
        <v>39175</v>
      </c>
      <c r="B748" s="70" t="s">
        <v>8407</v>
      </c>
      <c r="C748" s="71" t="s">
        <v>1334</v>
      </c>
      <c r="D748" s="81">
        <v>0.73</v>
      </c>
    </row>
    <row r="749" spans="1:4">
      <c r="A749" s="59">
        <v>39217</v>
      </c>
      <c r="B749" s="75" t="s">
        <v>9764</v>
      </c>
      <c r="C749" s="73" t="s">
        <v>1334</v>
      </c>
      <c r="D749" s="83">
        <v>0.56999999999999995</v>
      </c>
    </row>
    <row r="750" spans="1:4">
      <c r="A750" s="59">
        <v>39181</v>
      </c>
      <c r="B750" s="70" t="s">
        <v>9765</v>
      </c>
      <c r="C750" s="71" t="s">
        <v>1334</v>
      </c>
      <c r="D750" s="81">
        <v>4.8499999999999996</v>
      </c>
    </row>
    <row r="751" spans="1:4">
      <c r="A751" s="59">
        <v>39182</v>
      </c>
      <c r="B751" s="75" t="s">
        <v>9766</v>
      </c>
      <c r="C751" s="73" t="s">
        <v>1334</v>
      </c>
      <c r="D751" s="83">
        <v>6.82</v>
      </c>
    </row>
    <row r="752" spans="1:4">
      <c r="A752" s="59">
        <v>12616</v>
      </c>
      <c r="B752" s="70" t="s">
        <v>9094</v>
      </c>
      <c r="C752" s="71" t="s">
        <v>1334</v>
      </c>
      <c r="D752" s="81">
        <v>5.46</v>
      </c>
    </row>
    <row r="753" spans="1:4" ht="30">
      <c r="A753" s="59">
        <v>1049</v>
      </c>
      <c r="B753" s="75" t="s">
        <v>9767</v>
      </c>
      <c r="C753" s="73" t="s">
        <v>1334</v>
      </c>
      <c r="D753" s="83">
        <v>5.71</v>
      </c>
    </row>
    <row r="754" spans="1:4" ht="30">
      <c r="A754" s="59">
        <v>1099</v>
      </c>
      <c r="B754" s="70" t="s">
        <v>9768</v>
      </c>
      <c r="C754" s="71" t="s">
        <v>1334</v>
      </c>
      <c r="D754" s="81">
        <v>4.37</v>
      </c>
    </row>
    <row r="755" spans="1:4" ht="30">
      <c r="A755" s="59">
        <v>39678</v>
      </c>
      <c r="B755" s="75" t="s">
        <v>9769</v>
      </c>
      <c r="C755" s="73" t="s">
        <v>1334</v>
      </c>
      <c r="D755" s="83">
        <v>1.76</v>
      </c>
    </row>
    <row r="756" spans="1:4" ht="30">
      <c r="A756" s="59">
        <v>1050</v>
      </c>
      <c r="B756" s="70" t="s">
        <v>9770</v>
      </c>
      <c r="C756" s="71" t="s">
        <v>1334</v>
      </c>
      <c r="D756" s="81">
        <v>2.99</v>
      </c>
    </row>
    <row r="757" spans="1:4" ht="30">
      <c r="A757" s="59">
        <v>1101</v>
      </c>
      <c r="B757" s="75" t="s">
        <v>9771</v>
      </c>
      <c r="C757" s="73" t="s">
        <v>1334</v>
      </c>
      <c r="D757" s="83">
        <v>18.84</v>
      </c>
    </row>
    <row r="758" spans="1:4" ht="30">
      <c r="A758" s="59">
        <v>1100</v>
      </c>
      <c r="B758" s="70" t="s">
        <v>9772</v>
      </c>
      <c r="C758" s="71" t="s">
        <v>1334</v>
      </c>
      <c r="D758" s="81">
        <v>9.7200000000000006</v>
      </c>
    </row>
    <row r="759" spans="1:4" ht="30">
      <c r="A759" s="59">
        <v>39679</v>
      </c>
      <c r="B759" s="75" t="s">
        <v>9773</v>
      </c>
      <c r="C759" s="73" t="s">
        <v>1334</v>
      </c>
      <c r="D759" s="83">
        <v>37.549999999999997</v>
      </c>
    </row>
    <row r="760" spans="1:4" ht="30">
      <c r="A760" s="59">
        <v>1098</v>
      </c>
      <c r="B760" s="70" t="s">
        <v>9774</v>
      </c>
      <c r="C760" s="71" t="s">
        <v>1334</v>
      </c>
      <c r="D760" s="81">
        <v>2.33</v>
      </c>
    </row>
    <row r="761" spans="1:4" ht="30">
      <c r="A761" s="59">
        <v>1102</v>
      </c>
      <c r="B761" s="75" t="s">
        <v>9775</v>
      </c>
      <c r="C761" s="73" t="s">
        <v>1334</v>
      </c>
      <c r="D761" s="83">
        <v>28.09</v>
      </c>
    </row>
    <row r="762" spans="1:4" ht="30">
      <c r="A762" s="59">
        <v>1051</v>
      </c>
      <c r="B762" s="70" t="s">
        <v>9776</v>
      </c>
      <c r="C762" s="71" t="s">
        <v>1334</v>
      </c>
      <c r="D762" s="81">
        <v>40.840000000000003</v>
      </c>
    </row>
    <row r="763" spans="1:4">
      <c r="A763" s="59">
        <v>37399</v>
      </c>
      <c r="B763" s="75" t="s">
        <v>9777</v>
      </c>
      <c r="C763" s="73" t="s">
        <v>1334</v>
      </c>
      <c r="D763" s="83">
        <v>17.66</v>
      </c>
    </row>
    <row r="764" spans="1:4">
      <c r="A764" s="59">
        <v>42655</v>
      </c>
      <c r="B764" s="70" t="s">
        <v>7009</v>
      </c>
      <c r="C764" s="71" t="s">
        <v>1339</v>
      </c>
      <c r="D764" s="81">
        <v>8.85</v>
      </c>
    </row>
    <row r="765" spans="1:4">
      <c r="A765" s="59">
        <v>25004</v>
      </c>
      <c r="B765" s="75" t="s">
        <v>9778</v>
      </c>
      <c r="C765" s="73" t="s">
        <v>1339</v>
      </c>
      <c r="D765" s="83">
        <v>19.5</v>
      </c>
    </row>
    <row r="766" spans="1:4">
      <c r="A766" s="59">
        <v>25002</v>
      </c>
      <c r="B766" s="70" t="s">
        <v>9779</v>
      </c>
      <c r="C766" s="71" t="s">
        <v>1339</v>
      </c>
      <c r="D766" s="81">
        <v>19.66</v>
      </c>
    </row>
    <row r="767" spans="1:4">
      <c r="A767" s="59">
        <v>37409</v>
      </c>
      <c r="B767" s="75" t="s">
        <v>9780</v>
      </c>
      <c r="C767" s="73" t="s">
        <v>1339</v>
      </c>
      <c r="D767" s="83">
        <v>19.34</v>
      </c>
    </row>
    <row r="768" spans="1:4">
      <c r="A768" s="59">
        <v>841</v>
      </c>
      <c r="B768" s="70" t="s">
        <v>8514</v>
      </c>
      <c r="C768" s="71" t="s">
        <v>1339</v>
      </c>
      <c r="D768" s="81">
        <v>19.98</v>
      </c>
    </row>
    <row r="769" spans="1:4">
      <c r="A769" s="59">
        <v>25005</v>
      </c>
      <c r="B769" s="75" t="s">
        <v>9781</v>
      </c>
      <c r="C769" s="73" t="s">
        <v>1339</v>
      </c>
      <c r="D769" s="83">
        <v>21.9</v>
      </c>
    </row>
    <row r="770" spans="1:4">
      <c r="A770" s="59">
        <v>25003</v>
      </c>
      <c r="B770" s="70" t="s">
        <v>9782</v>
      </c>
      <c r="C770" s="71" t="s">
        <v>1339</v>
      </c>
      <c r="D770" s="81">
        <v>23.4</v>
      </c>
    </row>
    <row r="771" spans="1:4">
      <c r="A771" s="59">
        <v>37410</v>
      </c>
      <c r="B771" s="75" t="s">
        <v>9783</v>
      </c>
      <c r="C771" s="73" t="s">
        <v>1339</v>
      </c>
      <c r="D771" s="83">
        <v>21.9</v>
      </c>
    </row>
    <row r="772" spans="1:4">
      <c r="A772" s="59">
        <v>842</v>
      </c>
      <c r="B772" s="70" t="s">
        <v>9784</v>
      </c>
      <c r="C772" s="71" t="s">
        <v>1339</v>
      </c>
      <c r="D772" s="81">
        <v>24.64</v>
      </c>
    </row>
    <row r="773" spans="1:4">
      <c r="A773" s="59">
        <v>862</v>
      </c>
      <c r="B773" s="75" t="s">
        <v>8761</v>
      </c>
      <c r="C773" s="73" t="s">
        <v>1341</v>
      </c>
      <c r="D773" s="83">
        <v>5.1100000000000003</v>
      </c>
    </row>
    <row r="774" spans="1:4">
      <c r="A774" s="59">
        <v>866</v>
      </c>
      <c r="B774" s="70" t="s">
        <v>8760</v>
      </c>
      <c r="C774" s="71" t="s">
        <v>1341</v>
      </c>
      <c r="D774" s="81">
        <v>62.8</v>
      </c>
    </row>
    <row r="775" spans="1:4">
      <c r="A775" s="59">
        <v>892</v>
      </c>
      <c r="B775" s="75" t="s">
        <v>9785</v>
      </c>
      <c r="C775" s="73" t="s">
        <v>1341</v>
      </c>
      <c r="D775" s="83">
        <v>79.86</v>
      </c>
    </row>
    <row r="776" spans="1:4">
      <c r="A776" s="59">
        <v>857</v>
      </c>
      <c r="B776" s="70" t="s">
        <v>8497</v>
      </c>
      <c r="C776" s="71" t="s">
        <v>1341</v>
      </c>
      <c r="D776" s="81">
        <v>8.1300000000000008</v>
      </c>
    </row>
    <row r="777" spans="1:4">
      <c r="A777" s="59">
        <v>37404</v>
      </c>
      <c r="B777" s="75" t="s">
        <v>9786</v>
      </c>
      <c r="C777" s="73" t="s">
        <v>1341</v>
      </c>
      <c r="D777" s="83">
        <v>96.03</v>
      </c>
    </row>
    <row r="778" spans="1:4">
      <c r="A778" s="59">
        <v>868</v>
      </c>
      <c r="B778" s="70" t="s">
        <v>8496</v>
      </c>
      <c r="C778" s="71" t="s">
        <v>1341</v>
      </c>
      <c r="D778" s="81">
        <v>12.55</v>
      </c>
    </row>
    <row r="779" spans="1:4">
      <c r="A779" s="59">
        <v>870</v>
      </c>
      <c r="B779" s="75" t="s">
        <v>9787</v>
      </c>
      <c r="C779" s="73" t="s">
        <v>1341</v>
      </c>
      <c r="D779" s="83">
        <v>165.48</v>
      </c>
    </row>
    <row r="780" spans="1:4">
      <c r="A780" s="59">
        <v>863</v>
      </c>
      <c r="B780" s="70" t="s">
        <v>8495</v>
      </c>
      <c r="C780" s="71" t="s">
        <v>1341</v>
      </c>
      <c r="D780" s="81">
        <v>17.34</v>
      </c>
    </row>
    <row r="781" spans="1:4">
      <c r="A781" s="59">
        <v>867</v>
      </c>
      <c r="B781" s="75" t="s">
        <v>8494</v>
      </c>
      <c r="C781" s="73" t="s">
        <v>1341</v>
      </c>
      <c r="D781" s="83">
        <v>24.16</v>
      </c>
    </row>
    <row r="782" spans="1:4">
      <c r="A782" s="59">
        <v>891</v>
      </c>
      <c r="B782" s="70" t="s">
        <v>9788</v>
      </c>
      <c r="C782" s="71" t="s">
        <v>1341</v>
      </c>
      <c r="D782" s="81">
        <v>277.91000000000003</v>
      </c>
    </row>
    <row r="783" spans="1:4">
      <c r="A783" s="59">
        <v>864</v>
      </c>
      <c r="B783" s="75" t="s">
        <v>8493</v>
      </c>
      <c r="C783" s="73" t="s">
        <v>1341</v>
      </c>
      <c r="D783" s="83">
        <v>34.03</v>
      </c>
    </row>
    <row r="784" spans="1:4">
      <c r="A784" s="59">
        <v>865</v>
      </c>
      <c r="B784" s="70" t="s">
        <v>8492</v>
      </c>
      <c r="C784" s="71" t="s">
        <v>1341</v>
      </c>
      <c r="D784" s="81">
        <v>47.94</v>
      </c>
    </row>
    <row r="785" spans="1:4">
      <c r="A785" s="59">
        <v>1006</v>
      </c>
      <c r="B785" s="75" t="s">
        <v>9789</v>
      </c>
      <c r="C785" s="73" t="s">
        <v>1341</v>
      </c>
      <c r="D785" s="83">
        <v>66.41</v>
      </c>
    </row>
    <row r="786" spans="1:4">
      <c r="A786" s="59">
        <v>948</v>
      </c>
      <c r="B786" s="70" t="s">
        <v>9790</v>
      </c>
      <c r="C786" s="71" t="s">
        <v>1341</v>
      </c>
      <c r="D786" s="81">
        <v>25.5</v>
      </c>
    </row>
    <row r="787" spans="1:4">
      <c r="A787" s="59">
        <v>947</v>
      </c>
      <c r="B787" s="75" t="s">
        <v>9791</v>
      </c>
      <c r="C787" s="73" t="s">
        <v>1341</v>
      </c>
      <c r="D787" s="83">
        <v>25.94</v>
      </c>
    </row>
    <row r="788" spans="1:4">
      <c r="A788" s="59">
        <v>911</v>
      </c>
      <c r="B788" s="70" t="s">
        <v>9792</v>
      </c>
      <c r="C788" s="71" t="s">
        <v>1341</v>
      </c>
      <c r="D788" s="81">
        <v>37.72</v>
      </c>
    </row>
    <row r="789" spans="1:4">
      <c r="A789" s="59">
        <v>925</v>
      </c>
      <c r="B789" s="75" t="s">
        <v>9793</v>
      </c>
      <c r="C789" s="73" t="s">
        <v>1341</v>
      </c>
      <c r="D789" s="83">
        <v>34.869999999999997</v>
      </c>
    </row>
    <row r="790" spans="1:4">
      <c r="A790" s="59">
        <v>954</v>
      </c>
      <c r="B790" s="70" t="s">
        <v>9794</v>
      </c>
      <c r="C790" s="71" t="s">
        <v>1341</v>
      </c>
      <c r="D790" s="81">
        <v>38.520000000000003</v>
      </c>
    </row>
    <row r="791" spans="1:4">
      <c r="A791" s="59">
        <v>901</v>
      </c>
      <c r="B791" s="75" t="s">
        <v>9795</v>
      </c>
      <c r="C791" s="73" t="s">
        <v>1341</v>
      </c>
      <c r="D791" s="83">
        <v>41.23</v>
      </c>
    </row>
    <row r="792" spans="1:4">
      <c r="A792" s="59">
        <v>926</v>
      </c>
      <c r="B792" s="70" t="s">
        <v>9796</v>
      </c>
      <c r="C792" s="71" t="s">
        <v>1341</v>
      </c>
      <c r="D792" s="81">
        <v>43.57</v>
      </c>
    </row>
    <row r="793" spans="1:4">
      <c r="A793" s="59">
        <v>912</v>
      </c>
      <c r="B793" s="75" t="s">
        <v>9797</v>
      </c>
      <c r="C793" s="73" t="s">
        <v>1341</v>
      </c>
      <c r="D793" s="83">
        <v>43.84</v>
      </c>
    </row>
    <row r="794" spans="1:4">
      <c r="A794" s="59">
        <v>955</v>
      </c>
      <c r="B794" s="70" t="s">
        <v>9798</v>
      </c>
      <c r="C794" s="71" t="s">
        <v>1341</v>
      </c>
      <c r="D794" s="81">
        <v>52.32</v>
      </c>
    </row>
    <row r="795" spans="1:4">
      <c r="A795" s="59">
        <v>946</v>
      </c>
      <c r="B795" s="75" t="s">
        <v>9799</v>
      </c>
      <c r="C795" s="73" t="s">
        <v>1341</v>
      </c>
      <c r="D795" s="83">
        <v>58.83</v>
      </c>
    </row>
    <row r="796" spans="1:4">
      <c r="A796" s="59">
        <v>953</v>
      </c>
      <c r="B796" s="70" t="s">
        <v>9800</v>
      </c>
      <c r="C796" s="71" t="s">
        <v>1341</v>
      </c>
      <c r="D796" s="81">
        <v>53.53</v>
      </c>
    </row>
    <row r="797" spans="1:4">
      <c r="A797" s="59">
        <v>902</v>
      </c>
      <c r="B797" s="75" t="s">
        <v>9801</v>
      </c>
      <c r="C797" s="73" t="s">
        <v>1341</v>
      </c>
      <c r="D797" s="83">
        <v>65.08</v>
      </c>
    </row>
    <row r="798" spans="1:4">
      <c r="A798" s="59">
        <v>927</v>
      </c>
      <c r="B798" s="70" t="s">
        <v>9802</v>
      </c>
      <c r="C798" s="71" t="s">
        <v>1341</v>
      </c>
      <c r="D798" s="81">
        <v>63.08</v>
      </c>
    </row>
    <row r="799" spans="1:4">
      <c r="A799" s="59">
        <v>913</v>
      </c>
      <c r="B799" s="75" t="s">
        <v>9803</v>
      </c>
      <c r="C799" s="73" t="s">
        <v>1341</v>
      </c>
      <c r="D799" s="83">
        <v>70.41</v>
      </c>
    </row>
    <row r="800" spans="1:4">
      <c r="A800" s="59">
        <v>903</v>
      </c>
      <c r="B800" s="70" t="s">
        <v>9804</v>
      </c>
      <c r="C800" s="71" t="s">
        <v>1341</v>
      </c>
      <c r="D800" s="81">
        <v>79.680000000000007</v>
      </c>
    </row>
    <row r="801" spans="1:4">
      <c r="A801" s="59">
        <v>945</v>
      </c>
      <c r="B801" s="75" t="s">
        <v>9805</v>
      </c>
      <c r="C801" s="73" t="s">
        <v>1341</v>
      </c>
      <c r="D801" s="83">
        <v>84.29</v>
      </c>
    </row>
    <row r="802" spans="1:4">
      <c r="A802" s="59">
        <v>914</v>
      </c>
      <c r="B802" s="70" t="s">
        <v>9806</v>
      </c>
      <c r="C802" s="71" t="s">
        <v>1341</v>
      </c>
      <c r="D802" s="81">
        <v>86.35</v>
      </c>
    </row>
    <row r="803" spans="1:4" ht="30">
      <c r="A803" s="59">
        <v>993</v>
      </c>
      <c r="B803" s="75" t="s">
        <v>8758</v>
      </c>
      <c r="C803" s="73" t="s">
        <v>1341</v>
      </c>
      <c r="D803" s="83">
        <v>1.43</v>
      </c>
    </row>
    <row r="804" spans="1:4" ht="30">
      <c r="A804" s="59">
        <v>1020</v>
      </c>
      <c r="B804" s="70" t="s">
        <v>8751</v>
      </c>
      <c r="C804" s="71" t="s">
        <v>1341</v>
      </c>
      <c r="D804" s="81">
        <v>6.22</v>
      </c>
    </row>
    <row r="805" spans="1:4" ht="30">
      <c r="A805" s="59">
        <v>1017</v>
      </c>
      <c r="B805" s="75" t="s">
        <v>8737</v>
      </c>
      <c r="C805" s="73" t="s">
        <v>1341</v>
      </c>
      <c r="D805" s="83">
        <v>68.42</v>
      </c>
    </row>
    <row r="806" spans="1:4" ht="30">
      <c r="A806" s="59">
        <v>999</v>
      </c>
      <c r="B806" s="70" t="s">
        <v>8735</v>
      </c>
      <c r="C806" s="71" t="s">
        <v>1341</v>
      </c>
      <c r="D806" s="81">
        <v>84.77</v>
      </c>
    </row>
    <row r="807" spans="1:4" ht="30">
      <c r="A807" s="59">
        <v>995</v>
      </c>
      <c r="B807" s="75" t="s">
        <v>8749</v>
      </c>
      <c r="C807" s="73" t="s">
        <v>1341</v>
      </c>
      <c r="D807" s="83">
        <v>9.5500000000000007</v>
      </c>
    </row>
    <row r="808" spans="1:4" ht="30">
      <c r="A808" s="59">
        <v>1000</v>
      </c>
      <c r="B808" s="70" t="s">
        <v>8733</v>
      </c>
      <c r="C808" s="71" t="s">
        <v>1341</v>
      </c>
      <c r="D808" s="81">
        <v>103.92</v>
      </c>
    </row>
    <row r="809" spans="1:4" ht="30">
      <c r="A809" s="59">
        <v>1022</v>
      </c>
      <c r="B809" s="75" t="s">
        <v>8542</v>
      </c>
      <c r="C809" s="73" t="s">
        <v>1341</v>
      </c>
      <c r="D809" s="83">
        <v>1.98</v>
      </c>
    </row>
    <row r="810" spans="1:4" ht="30">
      <c r="A810" s="59">
        <v>1015</v>
      </c>
      <c r="B810" s="70" t="s">
        <v>8731</v>
      </c>
      <c r="C810" s="71" t="s">
        <v>1341</v>
      </c>
      <c r="D810" s="81">
        <v>136.84</v>
      </c>
    </row>
    <row r="811" spans="1:4" ht="30">
      <c r="A811" s="59">
        <v>996</v>
      </c>
      <c r="B811" s="75" t="s">
        <v>8747</v>
      </c>
      <c r="C811" s="73" t="s">
        <v>1341</v>
      </c>
      <c r="D811" s="83">
        <v>14.54</v>
      </c>
    </row>
    <row r="812" spans="1:4" ht="30">
      <c r="A812" s="59">
        <v>1001</v>
      </c>
      <c r="B812" s="70" t="s">
        <v>8729</v>
      </c>
      <c r="C812" s="71" t="s">
        <v>1341</v>
      </c>
      <c r="D812" s="81">
        <v>171.25</v>
      </c>
    </row>
    <row r="813" spans="1:4" ht="30">
      <c r="A813" s="59">
        <v>1019</v>
      </c>
      <c r="B813" s="75" t="s">
        <v>8745</v>
      </c>
      <c r="C813" s="73" t="s">
        <v>1341</v>
      </c>
      <c r="D813" s="83">
        <v>20.04</v>
      </c>
    </row>
    <row r="814" spans="1:4" ht="30">
      <c r="A814" s="59">
        <v>1021</v>
      </c>
      <c r="B814" s="70" t="s">
        <v>8755</v>
      </c>
      <c r="C814" s="71" t="s">
        <v>1341</v>
      </c>
      <c r="D814" s="81">
        <v>2.84</v>
      </c>
    </row>
    <row r="815" spans="1:4" ht="30">
      <c r="A815" s="59">
        <v>39249</v>
      </c>
      <c r="B815" s="75" t="s">
        <v>9807</v>
      </c>
      <c r="C815" s="73" t="s">
        <v>1341</v>
      </c>
      <c r="D815" s="83">
        <v>223.4</v>
      </c>
    </row>
    <row r="816" spans="1:4" ht="30">
      <c r="A816" s="59">
        <v>1018</v>
      </c>
      <c r="B816" s="70" t="s">
        <v>8743</v>
      </c>
      <c r="C816" s="71" t="s">
        <v>1341</v>
      </c>
      <c r="D816" s="81">
        <v>28.56</v>
      </c>
    </row>
    <row r="817" spans="1:4" ht="30">
      <c r="A817" s="59">
        <v>39250</v>
      </c>
      <c r="B817" s="75" t="s">
        <v>9808</v>
      </c>
      <c r="C817" s="73" t="s">
        <v>1341</v>
      </c>
      <c r="D817" s="83">
        <v>286.97000000000003</v>
      </c>
    </row>
    <row r="818" spans="1:4" ht="30">
      <c r="A818" s="59">
        <v>994</v>
      </c>
      <c r="B818" s="70" t="s">
        <v>8753</v>
      </c>
      <c r="C818" s="71" t="s">
        <v>1341</v>
      </c>
      <c r="D818" s="81">
        <v>3.88</v>
      </c>
    </row>
    <row r="819" spans="1:4" ht="30">
      <c r="A819" s="59">
        <v>977</v>
      </c>
      <c r="B819" s="75" t="s">
        <v>8741</v>
      </c>
      <c r="C819" s="73" t="s">
        <v>1341</v>
      </c>
      <c r="D819" s="83">
        <v>39.57</v>
      </c>
    </row>
    <row r="820" spans="1:4" ht="30">
      <c r="A820" s="59">
        <v>998</v>
      </c>
      <c r="B820" s="70" t="s">
        <v>8739</v>
      </c>
      <c r="C820" s="71" t="s">
        <v>1341</v>
      </c>
      <c r="D820" s="81">
        <v>52.56</v>
      </c>
    </row>
    <row r="821" spans="1:4" ht="30">
      <c r="A821" s="59">
        <v>39251</v>
      </c>
      <c r="B821" s="75" t="s">
        <v>9809</v>
      </c>
      <c r="C821" s="73" t="s">
        <v>1341</v>
      </c>
      <c r="D821" s="83">
        <v>0.38</v>
      </c>
    </row>
    <row r="822" spans="1:4" ht="30">
      <c r="A822" s="59">
        <v>1011</v>
      </c>
      <c r="B822" s="70" t="s">
        <v>9810</v>
      </c>
      <c r="C822" s="71" t="s">
        <v>1341</v>
      </c>
      <c r="D822" s="81">
        <v>0.53</v>
      </c>
    </row>
    <row r="823" spans="1:4" ht="30">
      <c r="A823" s="59">
        <v>39252</v>
      </c>
      <c r="B823" s="75" t="s">
        <v>9811</v>
      </c>
      <c r="C823" s="73" t="s">
        <v>1341</v>
      </c>
      <c r="D823" s="83">
        <v>0.63</v>
      </c>
    </row>
    <row r="824" spans="1:4" ht="30">
      <c r="A824" s="59">
        <v>1013</v>
      </c>
      <c r="B824" s="70" t="s">
        <v>9812</v>
      </c>
      <c r="C824" s="71" t="s">
        <v>1341</v>
      </c>
      <c r="D824" s="81">
        <v>0.84</v>
      </c>
    </row>
    <row r="825" spans="1:4" ht="30">
      <c r="A825" s="59">
        <v>980</v>
      </c>
      <c r="B825" s="75" t="s">
        <v>8752</v>
      </c>
      <c r="C825" s="73" t="s">
        <v>1341</v>
      </c>
      <c r="D825" s="83">
        <v>5.71</v>
      </c>
    </row>
    <row r="826" spans="1:4" ht="30">
      <c r="A826" s="59">
        <v>39237</v>
      </c>
      <c r="B826" s="70" t="s">
        <v>8738</v>
      </c>
      <c r="C826" s="71" t="s">
        <v>1341</v>
      </c>
      <c r="D826" s="81">
        <v>67.7</v>
      </c>
    </row>
    <row r="827" spans="1:4" ht="30">
      <c r="A827" s="59">
        <v>39238</v>
      </c>
      <c r="B827" s="75" t="s">
        <v>8736</v>
      </c>
      <c r="C827" s="73" t="s">
        <v>1341</v>
      </c>
      <c r="D827" s="83">
        <v>84.52</v>
      </c>
    </row>
    <row r="828" spans="1:4" ht="30">
      <c r="A828" s="59">
        <v>979</v>
      </c>
      <c r="B828" s="70" t="s">
        <v>8750</v>
      </c>
      <c r="C828" s="71" t="s">
        <v>1341</v>
      </c>
      <c r="D828" s="81">
        <v>8.8000000000000007</v>
      </c>
    </row>
    <row r="829" spans="1:4" ht="30">
      <c r="A829" s="59">
        <v>39239</v>
      </c>
      <c r="B829" s="75" t="s">
        <v>8734</v>
      </c>
      <c r="C829" s="73" t="s">
        <v>1341</v>
      </c>
      <c r="D829" s="83">
        <v>102.87</v>
      </c>
    </row>
    <row r="830" spans="1:4" ht="30">
      <c r="A830" s="59">
        <v>1014</v>
      </c>
      <c r="B830" s="70" t="s">
        <v>8757</v>
      </c>
      <c r="C830" s="71" t="s">
        <v>1341</v>
      </c>
      <c r="D830" s="81">
        <v>1.33</v>
      </c>
    </row>
    <row r="831" spans="1:4" ht="30">
      <c r="A831" s="59">
        <v>39240</v>
      </c>
      <c r="B831" s="75" t="s">
        <v>8732</v>
      </c>
      <c r="C831" s="73" t="s">
        <v>1341</v>
      </c>
      <c r="D831" s="83">
        <v>135.96</v>
      </c>
    </row>
    <row r="832" spans="1:4" ht="30">
      <c r="A832" s="59">
        <v>39232</v>
      </c>
      <c r="B832" s="70" t="s">
        <v>8748</v>
      </c>
      <c r="C832" s="71" t="s">
        <v>1341</v>
      </c>
      <c r="D832" s="81">
        <v>14.12</v>
      </c>
    </row>
    <row r="833" spans="1:4" ht="30">
      <c r="A833" s="59">
        <v>39233</v>
      </c>
      <c r="B833" s="75" t="s">
        <v>8746</v>
      </c>
      <c r="C833" s="73" t="s">
        <v>1341</v>
      </c>
      <c r="D833" s="83">
        <v>19.41</v>
      </c>
    </row>
    <row r="834" spans="1:4" ht="30">
      <c r="A834" s="59">
        <v>981</v>
      </c>
      <c r="B834" s="70" t="s">
        <v>8756</v>
      </c>
      <c r="C834" s="71" t="s">
        <v>1341</v>
      </c>
      <c r="D834" s="81">
        <v>2.38</v>
      </c>
    </row>
    <row r="835" spans="1:4" ht="30">
      <c r="A835" s="59">
        <v>39234</v>
      </c>
      <c r="B835" s="75" t="s">
        <v>8744</v>
      </c>
      <c r="C835" s="73" t="s">
        <v>1341</v>
      </c>
      <c r="D835" s="83">
        <v>28.48</v>
      </c>
    </row>
    <row r="836" spans="1:4" ht="30">
      <c r="A836" s="59">
        <v>982</v>
      </c>
      <c r="B836" s="70" t="s">
        <v>8754</v>
      </c>
      <c r="C836" s="71" t="s">
        <v>1341</v>
      </c>
      <c r="D836" s="81">
        <v>3.34</v>
      </c>
    </row>
    <row r="837" spans="1:4" ht="30">
      <c r="A837" s="59">
        <v>39235</v>
      </c>
      <c r="B837" s="75" t="s">
        <v>8742</v>
      </c>
      <c r="C837" s="73" t="s">
        <v>1341</v>
      </c>
      <c r="D837" s="83">
        <v>40.06</v>
      </c>
    </row>
    <row r="838" spans="1:4" ht="30">
      <c r="A838" s="59">
        <v>39236</v>
      </c>
      <c r="B838" s="70" t="s">
        <v>8740</v>
      </c>
      <c r="C838" s="71" t="s">
        <v>1341</v>
      </c>
      <c r="D838" s="81">
        <v>52.52</v>
      </c>
    </row>
    <row r="839" spans="1:4" ht="30">
      <c r="A839" s="59">
        <v>876</v>
      </c>
      <c r="B839" s="75" t="s">
        <v>9813</v>
      </c>
      <c r="C839" s="73" t="s">
        <v>1341</v>
      </c>
      <c r="D839" s="83">
        <v>135.58000000000001</v>
      </c>
    </row>
    <row r="840" spans="1:4" ht="30">
      <c r="A840" s="59">
        <v>877</v>
      </c>
      <c r="B840" s="70" t="s">
        <v>9814</v>
      </c>
      <c r="C840" s="71" t="s">
        <v>1341</v>
      </c>
      <c r="D840" s="81">
        <v>159.38999999999999</v>
      </c>
    </row>
    <row r="841" spans="1:4" ht="30">
      <c r="A841" s="59">
        <v>882</v>
      </c>
      <c r="B841" s="75" t="s">
        <v>9815</v>
      </c>
      <c r="C841" s="73" t="s">
        <v>1341</v>
      </c>
      <c r="D841" s="83">
        <v>173.68</v>
      </c>
    </row>
    <row r="842" spans="1:4" ht="30">
      <c r="A842" s="59">
        <v>878</v>
      </c>
      <c r="B842" s="70" t="s">
        <v>9816</v>
      </c>
      <c r="C842" s="71" t="s">
        <v>1341</v>
      </c>
      <c r="D842" s="81">
        <v>215.92</v>
      </c>
    </row>
    <row r="843" spans="1:4" ht="30">
      <c r="A843" s="59">
        <v>879</v>
      </c>
      <c r="B843" s="75" t="s">
        <v>9817</v>
      </c>
      <c r="C843" s="73" t="s">
        <v>1341</v>
      </c>
      <c r="D843" s="83">
        <v>254.5</v>
      </c>
    </row>
    <row r="844" spans="1:4" ht="30">
      <c r="A844" s="59">
        <v>880</v>
      </c>
      <c r="B844" s="70" t="s">
        <v>9818</v>
      </c>
      <c r="C844" s="71" t="s">
        <v>1341</v>
      </c>
      <c r="D844" s="81">
        <v>299.45</v>
      </c>
    </row>
    <row r="845" spans="1:4" ht="30">
      <c r="A845" s="59">
        <v>873</v>
      </c>
      <c r="B845" s="75" t="s">
        <v>9819</v>
      </c>
      <c r="C845" s="73" t="s">
        <v>1341</v>
      </c>
      <c r="D845" s="83">
        <v>91.05</v>
      </c>
    </row>
    <row r="846" spans="1:4" ht="30">
      <c r="A846" s="59">
        <v>881</v>
      </c>
      <c r="B846" s="70" t="s">
        <v>9820</v>
      </c>
      <c r="C846" s="71" t="s">
        <v>1341</v>
      </c>
      <c r="D846" s="81">
        <v>409.29</v>
      </c>
    </row>
    <row r="847" spans="1:4" ht="30">
      <c r="A847" s="59">
        <v>874</v>
      </c>
      <c r="B847" s="75" t="s">
        <v>9821</v>
      </c>
      <c r="C847" s="73" t="s">
        <v>1341</v>
      </c>
      <c r="D847" s="83">
        <v>108.05</v>
      </c>
    </row>
    <row r="848" spans="1:4" ht="30">
      <c r="A848" s="59">
        <v>875</v>
      </c>
      <c r="B848" s="70" t="s">
        <v>9822</v>
      </c>
      <c r="C848" s="71" t="s">
        <v>1341</v>
      </c>
      <c r="D848" s="81">
        <v>128.91999999999999</v>
      </c>
    </row>
    <row r="849" spans="1:4">
      <c r="A849" s="59">
        <v>983</v>
      </c>
      <c r="B849" s="75" t="s">
        <v>8759</v>
      </c>
      <c r="C849" s="73" t="s">
        <v>1341</v>
      </c>
      <c r="D849" s="83">
        <v>0.8</v>
      </c>
    </row>
    <row r="850" spans="1:4">
      <c r="A850" s="59">
        <v>985</v>
      </c>
      <c r="B850" s="70" t="s">
        <v>8614</v>
      </c>
      <c r="C850" s="71" t="s">
        <v>1341</v>
      </c>
      <c r="D850" s="81">
        <v>6.05</v>
      </c>
    </row>
    <row r="851" spans="1:4">
      <c r="A851" s="59">
        <v>990</v>
      </c>
      <c r="B851" s="75" t="s">
        <v>9823</v>
      </c>
      <c r="C851" s="73" t="s">
        <v>1341</v>
      </c>
      <c r="D851" s="83">
        <v>82.88</v>
      </c>
    </row>
    <row r="852" spans="1:4">
      <c r="A852" s="59">
        <v>39241</v>
      </c>
      <c r="B852" s="70" t="s">
        <v>9824</v>
      </c>
      <c r="C852" s="71" t="s">
        <v>1341</v>
      </c>
      <c r="D852" s="81">
        <v>9.4700000000000006</v>
      </c>
    </row>
    <row r="853" spans="1:4">
      <c r="A853" s="59">
        <v>1005</v>
      </c>
      <c r="B853" s="75" t="s">
        <v>9825</v>
      </c>
      <c r="C853" s="73" t="s">
        <v>1341</v>
      </c>
      <c r="D853" s="83">
        <v>101.72</v>
      </c>
    </row>
    <row r="854" spans="1:4">
      <c r="A854" s="59">
        <v>984</v>
      </c>
      <c r="B854" s="70" t="s">
        <v>9826</v>
      </c>
      <c r="C854" s="71" t="s">
        <v>1341</v>
      </c>
      <c r="D854" s="81">
        <v>2.09</v>
      </c>
    </row>
    <row r="855" spans="1:4">
      <c r="A855" s="59">
        <v>991</v>
      </c>
      <c r="B855" s="75" t="s">
        <v>9827</v>
      </c>
      <c r="C855" s="73" t="s">
        <v>1341</v>
      </c>
      <c r="D855" s="83">
        <v>134.41</v>
      </c>
    </row>
    <row r="856" spans="1:4">
      <c r="A856" s="59">
        <v>986</v>
      </c>
      <c r="B856" s="70" t="s">
        <v>9828</v>
      </c>
      <c r="C856" s="71" t="s">
        <v>1341</v>
      </c>
      <c r="D856" s="81">
        <v>14.48</v>
      </c>
    </row>
    <row r="857" spans="1:4">
      <c r="A857" s="59">
        <v>1024</v>
      </c>
      <c r="B857" s="75" t="s">
        <v>8730</v>
      </c>
      <c r="C857" s="73" t="s">
        <v>1341</v>
      </c>
      <c r="D857" s="83">
        <v>166.36</v>
      </c>
    </row>
    <row r="858" spans="1:4">
      <c r="A858" s="59">
        <v>987</v>
      </c>
      <c r="B858" s="70" t="s">
        <v>9829</v>
      </c>
      <c r="C858" s="71" t="s">
        <v>1341</v>
      </c>
      <c r="D858" s="81">
        <v>19.68</v>
      </c>
    </row>
    <row r="859" spans="1:4">
      <c r="A859" s="59">
        <v>1003</v>
      </c>
      <c r="B859" s="75" t="s">
        <v>9830</v>
      </c>
      <c r="C859" s="73" t="s">
        <v>1341</v>
      </c>
      <c r="D859" s="83">
        <v>3.06</v>
      </c>
    </row>
    <row r="860" spans="1:4">
      <c r="A860" s="59">
        <v>992</v>
      </c>
      <c r="B860" s="70" t="s">
        <v>9831</v>
      </c>
      <c r="C860" s="71" t="s">
        <v>1341</v>
      </c>
      <c r="D860" s="81">
        <v>215.23</v>
      </c>
    </row>
    <row r="861" spans="1:4">
      <c r="A861" s="59">
        <v>1007</v>
      </c>
      <c r="B861" s="75" t="s">
        <v>9832</v>
      </c>
      <c r="C861" s="73" t="s">
        <v>1341</v>
      </c>
      <c r="D861" s="83">
        <v>27.91</v>
      </c>
    </row>
    <row r="862" spans="1:4">
      <c r="A862" s="59">
        <v>39242</v>
      </c>
      <c r="B862" s="70" t="s">
        <v>9833</v>
      </c>
      <c r="C862" s="71" t="s">
        <v>1341</v>
      </c>
      <c r="D862" s="81">
        <v>266.68</v>
      </c>
    </row>
    <row r="863" spans="1:4">
      <c r="A863" s="59">
        <v>1008</v>
      </c>
      <c r="B863" s="75" t="s">
        <v>9834</v>
      </c>
      <c r="C863" s="73" t="s">
        <v>1341</v>
      </c>
      <c r="D863" s="83">
        <v>3.47</v>
      </c>
    </row>
    <row r="864" spans="1:4">
      <c r="A864" s="59">
        <v>988</v>
      </c>
      <c r="B864" s="70" t="s">
        <v>9835</v>
      </c>
      <c r="C864" s="71" t="s">
        <v>1341</v>
      </c>
      <c r="D864" s="81">
        <v>38.549999999999997</v>
      </c>
    </row>
    <row r="865" spans="1:4">
      <c r="A865" s="59">
        <v>989</v>
      </c>
      <c r="B865" s="75" t="s">
        <v>9836</v>
      </c>
      <c r="C865" s="73" t="s">
        <v>1341</v>
      </c>
      <c r="D865" s="83">
        <v>52.22</v>
      </c>
    </row>
    <row r="866" spans="1:4">
      <c r="A866" s="59">
        <v>39598</v>
      </c>
      <c r="B866" s="70" t="s">
        <v>8405</v>
      </c>
      <c r="C866" s="71" t="s">
        <v>1341</v>
      </c>
      <c r="D866" s="81">
        <v>1.62</v>
      </c>
    </row>
    <row r="867" spans="1:4">
      <c r="A867" s="59">
        <v>39599</v>
      </c>
      <c r="B867" s="75" t="s">
        <v>8404</v>
      </c>
      <c r="C867" s="73" t="s">
        <v>1341</v>
      </c>
      <c r="D867" s="83">
        <v>2.4500000000000002</v>
      </c>
    </row>
    <row r="868" spans="1:4">
      <c r="A868" s="59">
        <v>34602</v>
      </c>
      <c r="B868" s="70" t="s">
        <v>9837</v>
      </c>
      <c r="C868" s="71" t="s">
        <v>1341</v>
      </c>
      <c r="D868" s="81">
        <v>2.4</v>
      </c>
    </row>
    <row r="869" spans="1:4">
      <c r="A869" s="59">
        <v>34603</v>
      </c>
      <c r="B869" s="75" t="s">
        <v>9838</v>
      </c>
      <c r="C869" s="73" t="s">
        <v>1341</v>
      </c>
      <c r="D869" s="83">
        <v>11.55</v>
      </c>
    </row>
    <row r="870" spans="1:4">
      <c r="A870" s="59">
        <v>34607</v>
      </c>
      <c r="B870" s="70" t="s">
        <v>9839</v>
      </c>
      <c r="C870" s="71" t="s">
        <v>1341</v>
      </c>
      <c r="D870" s="81">
        <v>5.15</v>
      </c>
    </row>
    <row r="871" spans="1:4">
      <c r="A871" s="59">
        <v>34609</v>
      </c>
      <c r="B871" s="75" t="s">
        <v>9840</v>
      </c>
      <c r="C871" s="73" t="s">
        <v>1341</v>
      </c>
      <c r="D871" s="83">
        <v>7.73</v>
      </c>
    </row>
    <row r="872" spans="1:4">
      <c r="A872" s="59">
        <v>34618</v>
      </c>
      <c r="B872" s="70" t="s">
        <v>9841</v>
      </c>
      <c r="C872" s="71" t="s">
        <v>1341</v>
      </c>
      <c r="D872" s="81">
        <v>3.18</v>
      </c>
    </row>
    <row r="873" spans="1:4">
      <c r="A873" s="59">
        <v>34620</v>
      </c>
      <c r="B873" s="75" t="s">
        <v>9842</v>
      </c>
      <c r="C873" s="73" t="s">
        <v>1341</v>
      </c>
      <c r="D873" s="83">
        <v>15.94</v>
      </c>
    </row>
    <row r="874" spans="1:4">
      <c r="A874" s="59">
        <v>34621</v>
      </c>
      <c r="B874" s="70" t="s">
        <v>9843</v>
      </c>
      <c r="C874" s="71" t="s">
        <v>1341</v>
      </c>
      <c r="D874" s="81">
        <v>7.39</v>
      </c>
    </row>
    <row r="875" spans="1:4">
      <c r="A875" s="59">
        <v>34622</v>
      </c>
      <c r="B875" s="75" t="s">
        <v>9844</v>
      </c>
      <c r="C875" s="73" t="s">
        <v>1341</v>
      </c>
      <c r="D875" s="83">
        <v>10.48</v>
      </c>
    </row>
    <row r="876" spans="1:4">
      <c r="A876" s="59">
        <v>34624</v>
      </c>
      <c r="B876" s="70" t="s">
        <v>9845</v>
      </c>
      <c r="C876" s="71" t="s">
        <v>1341</v>
      </c>
      <c r="D876" s="81">
        <v>4.07</v>
      </c>
    </row>
    <row r="877" spans="1:4">
      <c r="A877" s="59">
        <v>34626</v>
      </c>
      <c r="B877" s="75" t="s">
        <v>9846</v>
      </c>
      <c r="C877" s="73" t="s">
        <v>1341</v>
      </c>
      <c r="D877" s="83">
        <v>21.92</v>
      </c>
    </row>
    <row r="878" spans="1:4">
      <c r="A878" s="59">
        <v>34627</v>
      </c>
      <c r="B878" s="70" t="s">
        <v>9847</v>
      </c>
      <c r="C878" s="71" t="s">
        <v>1341</v>
      </c>
      <c r="D878" s="81">
        <v>9.44</v>
      </c>
    </row>
    <row r="879" spans="1:4">
      <c r="A879" s="59">
        <v>34629</v>
      </c>
      <c r="B879" s="75" t="s">
        <v>9848</v>
      </c>
      <c r="C879" s="73" t="s">
        <v>1341</v>
      </c>
      <c r="D879" s="83">
        <v>13.82</v>
      </c>
    </row>
    <row r="880" spans="1:4" ht="30">
      <c r="A880" s="59">
        <v>39257</v>
      </c>
      <c r="B880" s="70" t="s">
        <v>9849</v>
      </c>
      <c r="C880" s="71" t="s">
        <v>1341</v>
      </c>
      <c r="D880" s="81">
        <v>3.64</v>
      </c>
    </row>
    <row r="881" spans="1:4" ht="30">
      <c r="A881" s="59">
        <v>39261</v>
      </c>
      <c r="B881" s="75" t="s">
        <v>9850</v>
      </c>
      <c r="C881" s="73" t="s">
        <v>1341</v>
      </c>
      <c r="D881" s="83">
        <v>19.43</v>
      </c>
    </row>
    <row r="882" spans="1:4" ht="30">
      <c r="A882" s="59">
        <v>39268</v>
      </c>
      <c r="B882" s="70" t="s">
        <v>9851</v>
      </c>
      <c r="C882" s="71" t="s">
        <v>1341</v>
      </c>
      <c r="D882" s="81">
        <v>224.16</v>
      </c>
    </row>
    <row r="883" spans="1:4" ht="30">
      <c r="A883" s="59">
        <v>39262</v>
      </c>
      <c r="B883" s="75" t="s">
        <v>9852</v>
      </c>
      <c r="C883" s="73" t="s">
        <v>1341</v>
      </c>
      <c r="D883" s="83">
        <v>30.38</v>
      </c>
    </row>
    <row r="884" spans="1:4" ht="30">
      <c r="A884" s="59">
        <v>39258</v>
      </c>
      <c r="B884" s="70" t="s">
        <v>9853</v>
      </c>
      <c r="C884" s="71" t="s">
        <v>1341</v>
      </c>
      <c r="D884" s="81">
        <v>5.4</v>
      </c>
    </row>
    <row r="885" spans="1:4" ht="30">
      <c r="A885" s="59">
        <v>39263</v>
      </c>
      <c r="B885" s="75" t="s">
        <v>9854</v>
      </c>
      <c r="C885" s="73" t="s">
        <v>1341</v>
      </c>
      <c r="D885" s="83">
        <v>47</v>
      </c>
    </row>
    <row r="886" spans="1:4" ht="30">
      <c r="A886" s="59">
        <v>39264</v>
      </c>
      <c r="B886" s="70" t="s">
        <v>9855</v>
      </c>
      <c r="C886" s="71" t="s">
        <v>1341</v>
      </c>
      <c r="D886" s="81">
        <v>63.64</v>
      </c>
    </row>
    <row r="887" spans="1:4" ht="30">
      <c r="A887" s="59">
        <v>39259</v>
      </c>
      <c r="B887" s="75" t="s">
        <v>9856</v>
      </c>
      <c r="C887" s="73" t="s">
        <v>1341</v>
      </c>
      <c r="D887" s="83">
        <v>8.23</v>
      </c>
    </row>
    <row r="888" spans="1:4" ht="30">
      <c r="A888" s="59">
        <v>39265</v>
      </c>
      <c r="B888" s="70" t="s">
        <v>9857</v>
      </c>
      <c r="C888" s="71" t="s">
        <v>1341</v>
      </c>
      <c r="D888" s="81">
        <v>93.75</v>
      </c>
    </row>
    <row r="889" spans="1:4" ht="30">
      <c r="A889" s="59">
        <v>39260</v>
      </c>
      <c r="B889" s="75" t="s">
        <v>9858</v>
      </c>
      <c r="C889" s="73" t="s">
        <v>1341</v>
      </c>
      <c r="D889" s="83">
        <v>11.72</v>
      </c>
    </row>
    <row r="890" spans="1:4" ht="30">
      <c r="A890" s="59">
        <v>39266</v>
      </c>
      <c r="B890" s="70" t="s">
        <v>9859</v>
      </c>
      <c r="C890" s="71" t="s">
        <v>1341</v>
      </c>
      <c r="D890" s="81">
        <v>131.55000000000001</v>
      </c>
    </row>
    <row r="891" spans="1:4" ht="30">
      <c r="A891" s="59">
        <v>39267</v>
      </c>
      <c r="B891" s="75" t="s">
        <v>9860</v>
      </c>
      <c r="C891" s="73" t="s">
        <v>1341</v>
      </c>
      <c r="D891" s="83">
        <v>172.44</v>
      </c>
    </row>
    <row r="892" spans="1:4">
      <c r="A892" s="59">
        <v>11901</v>
      </c>
      <c r="B892" s="70" t="s">
        <v>8436</v>
      </c>
      <c r="C892" s="71" t="s">
        <v>1341</v>
      </c>
      <c r="D892" s="81">
        <v>0.56999999999999995</v>
      </c>
    </row>
    <row r="893" spans="1:4">
      <c r="A893" s="59">
        <v>11902</v>
      </c>
      <c r="B893" s="75" t="s">
        <v>8435</v>
      </c>
      <c r="C893" s="73" t="s">
        <v>1341</v>
      </c>
      <c r="D893" s="83">
        <v>0.99</v>
      </c>
    </row>
    <row r="894" spans="1:4">
      <c r="A894" s="59">
        <v>11903</v>
      </c>
      <c r="B894" s="70" t="s">
        <v>8434</v>
      </c>
      <c r="C894" s="71" t="s">
        <v>1341</v>
      </c>
      <c r="D894" s="81">
        <v>1.53</v>
      </c>
    </row>
    <row r="895" spans="1:4">
      <c r="A895" s="59">
        <v>11904</v>
      </c>
      <c r="B895" s="75" t="s">
        <v>8433</v>
      </c>
      <c r="C895" s="73" t="s">
        <v>1341</v>
      </c>
      <c r="D895" s="83">
        <v>1.95</v>
      </c>
    </row>
    <row r="896" spans="1:4">
      <c r="A896" s="59">
        <v>11905</v>
      </c>
      <c r="B896" s="70" t="s">
        <v>8432</v>
      </c>
      <c r="C896" s="71" t="s">
        <v>1341</v>
      </c>
      <c r="D896" s="81">
        <v>2.63</v>
      </c>
    </row>
    <row r="897" spans="1:4">
      <c r="A897" s="59">
        <v>11906</v>
      </c>
      <c r="B897" s="75" t="s">
        <v>8431</v>
      </c>
      <c r="C897" s="73" t="s">
        <v>1341</v>
      </c>
      <c r="D897" s="83">
        <v>3.02</v>
      </c>
    </row>
    <row r="898" spans="1:4">
      <c r="A898" s="59">
        <v>11919</v>
      </c>
      <c r="B898" s="70" t="s">
        <v>8430</v>
      </c>
      <c r="C898" s="71" t="s">
        <v>1341</v>
      </c>
      <c r="D898" s="81">
        <v>5.93</v>
      </c>
    </row>
    <row r="899" spans="1:4">
      <c r="A899" s="59">
        <v>11920</v>
      </c>
      <c r="B899" s="75" t="s">
        <v>8439</v>
      </c>
      <c r="C899" s="73" t="s">
        <v>1341</v>
      </c>
      <c r="D899" s="83">
        <v>11.5</v>
      </c>
    </row>
    <row r="900" spans="1:4">
      <c r="A900" s="59">
        <v>11924</v>
      </c>
      <c r="B900" s="70" t="s">
        <v>8440</v>
      </c>
      <c r="C900" s="71" t="s">
        <v>1341</v>
      </c>
      <c r="D900" s="81">
        <v>111.86</v>
      </c>
    </row>
    <row r="901" spans="1:4">
      <c r="A901" s="59">
        <v>11921</v>
      </c>
      <c r="B901" s="75" t="s">
        <v>8438</v>
      </c>
      <c r="C901" s="73" t="s">
        <v>1341</v>
      </c>
      <c r="D901" s="83">
        <v>15.66</v>
      </c>
    </row>
    <row r="902" spans="1:4">
      <c r="A902" s="59">
        <v>11922</v>
      </c>
      <c r="B902" s="70" t="s">
        <v>8437</v>
      </c>
      <c r="C902" s="71" t="s">
        <v>1341</v>
      </c>
      <c r="D902" s="81">
        <v>27.8</v>
      </c>
    </row>
    <row r="903" spans="1:4">
      <c r="A903" s="59">
        <v>11923</v>
      </c>
      <c r="B903" s="75" t="s">
        <v>8441</v>
      </c>
      <c r="C903" s="73" t="s">
        <v>1341</v>
      </c>
      <c r="D903" s="83">
        <v>45.41</v>
      </c>
    </row>
    <row r="904" spans="1:4">
      <c r="A904" s="59">
        <v>11916</v>
      </c>
      <c r="B904" s="70" t="s">
        <v>8429</v>
      </c>
      <c r="C904" s="71" t="s">
        <v>1341</v>
      </c>
      <c r="D904" s="81">
        <v>7.7</v>
      </c>
    </row>
    <row r="905" spans="1:4">
      <c r="A905" s="59">
        <v>11914</v>
      </c>
      <c r="B905" s="75" t="s">
        <v>8445</v>
      </c>
      <c r="C905" s="73" t="s">
        <v>1341</v>
      </c>
      <c r="D905" s="83">
        <v>55.94</v>
      </c>
    </row>
    <row r="906" spans="1:4">
      <c r="A906" s="59">
        <v>11917</v>
      </c>
      <c r="B906" s="70" t="s">
        <v>8428</v>
      </c>
      <c r="C906" s="71" t="s">
        <v>1341</v>
      </c>
      <c r="D906" s="81">
        <v>13.41</v>
      </c>
    </row>
    <row r="907" spans="1:4">
      <c r="A907" s="59">
        <v>11918</v>
      </c>
      <c r="B907" s="75" t="s">
        <v>8427</v>
      </c>
      <c r="C907" s="73" t="s">
        <v>1341</v>
      </c>
      <c r="D907" s="83">
        <v>18.190000000000001</v>
      </c>
    </row>
    <row r="908" spans="1:4">
      <c r="A908" s="59">
        <v>37734</v>
      </c>
      <c r="B908" s="70" t="s">
        <v>9136</v>
      </c>
      <c r="C908" s="71" t="s">
        <v>1334</v>
      </c>
      <c r="D908" s="81">
        <v>38611.879999999997</v>
      </c>
    </row>
    <row r="909" spans="1:4">
      <c r="A909" s="59">
        <v>42251</v>
      </c>
      <c r="B909" s="75" t="s">
        <v>9861</v>
      </c>
      <c r="C909" s="73" t="s">
        <v>1334</v>
      </c>
      <c r="D909" s="83">
        <v>43846.15</v>
      </c>
    </row>
    <row r="910" spans="1:4">
      <c r="A910" s="59">
        <v>37733</v>
      </c>
      <c r="B910" s="70" t="s">
        <v>9196</v>
      </c>
      <c r="C910" s="71" t="s">
        <v>1334</v>
      </c>
      <c r="D910" s="82">
        <v>28951.040000000001</v>
      </c>
    </row>
    <row r="911" spans="1:4">
      <c r="A911" s="59">
        <v>37735</v>
      </c>
      <c r="B911" s="75" t="s">
        <v>9862</v>
      </c>
      <c r="C911" s="73" t="s">
        <v>1334</v>
      </c>
      <c r="D911" s="84">
        <v>34886.01</v>
      </c>
    </row>
    <row r="912" spans="1:4">
      <c r="A912" s="59">
        <v>41758</v>
      </c>
      <c r="B912" s="70" t="s">
        <v>8919</v>
      </c>
      <c r="C912" s="71" t="s">
        <v>1334</v>
      </c>
      <c r="D912" s="82">
        <v>127.45</v>
      </c>
    </row>
    <row r="913" spans="1:4" ht="30">
      <c r="A913" s="59">
        <v>5090</v>
      </c>
      <c r="B913" s="75" t="s">
        <v>9863</v>
      </c>
      <c r="C913" s="73" t="s">
        <v>1334</v>
      </c>
      <c r="D913" s="84">
        <v>14.6</v>
      </c>
    </row>
    <row r="914" spans="1:4" ht="30">
      <c r="A914" s="59">
        <v>5085</v>
      </c>
      <c r="B914" s="70" t="s">
        <v>9864</v>
      </c>
      <c r="C914" s="71" t="s">
        <v>1334</v>
      </c>
      <c r="D914" s="81">
        <v>16.28</v>
      </c>
    </row>
    <row r="915" spans="1:4">
      <c r="A915" s="59">
        <v>38374</v>
      </c>
      <c r="B915" s="75" t="s">
        <v>9865</v>
      </c>
      <c r="C915" s="73" t="s">
        <v>1334</v>
      </c>
      <c r="D915" s="83">
        <v>765.26</v>
      </c>
    </row>
    <row r="916" spans="1:4">
      <c r="A916" s="59">
        <v>20212</v>
      </c>
      <c r="B916" s="70" t="s">
        <v>7101</v>
      </c>
      <c r="C916" s="71" t="s">
        <v>1341</v>
      </c>
      <c r="D916" s="81">
        <v>14.84</v>
      </c>
    </row>
    <row r="917" spans="1:4">
      <c r="A917" s="59">
        <v>4430</v>
      </c>
      <c r="B917" s="75" t="s">
        <v>7133</v>
      </c>
      <c r="C917" s="73" t="s">
        <v>1341</v>
      </c>
      <c r="D917" s="83">
        <v>5.82</v>
      </c>
    </row>
    <row r="918" spans="1:4">
      <c r="A918" s="59">
        <v>4400</v>
      </c>
      <c r="B918" s="70" t="s">
        <v>9123</v>
      </c>
      <c r="C918" s="71" t="s">
        <v>1341</v>
      </c>
      <c r="D918" s="81">
        <v>7.36</v>
      </c>
    </row>
    <row r="919" spans="1:4">
      <c r="A919" s="59">
        <v>4496</v>
      </c>
      <c r="B919" s="75" t="s">
        <v>9281</v>
      </c>
      <c r="C919" s="73" t="s">
        <v>1341</v>
      </c>
      <c r="D919" s="83">
        <v>1.62</v>
      </c>
    </row>
    <row r="920" spans="1:4">
      <c r="A920" s="59">
        <v>11871</v>
      </c>
      <c r="B920" s="70" t="s">
        <v>9866</v>
      </c>
      <c r="C920" s="71" t="s">
        <v>1334</v>
      </c>
      <c r="D920" s="81">
        <v>204.48</v>
      </c>
    </row>
    <row r="921" spans="1:4">
      <c r="A921" s="59">
        <v>34636</v>
      </c>
      <c r="B921" s="75" t="s">
        <v>7527</v>
      </c>
      <c r="C921" s="73" t="s">
        <v>1334</v>
      </c>
      <c r="D921" s="83">
        <v>309.51</v>
      </c>
    </row>
    <row r="922" spans="1:4">
      <c r="A922" s="59">
        <v>34639</v>
      </c>
      <c r="B922" s="70" t="s">
        <v>9867</v>
      </c>
      <c r="C922" s="71" t="s">
        <v>1334</v>
      </c>
      <c r="D922" s="81">
        <v>628.61</v>
      </c>
    </row>
    <row r="923" spans="1:4">
      <c r="A923" s="59">
        <v>34640</v>
      </c>
      <c r="B923" s="75" t="s">
        <v>9273</v>
      </c>
      <c r="C923" s="73" t="s">
        <v>1334</v>
      </c>
      <c r="D923" s="83">
        <v>706.09</v>
      </c>
    </row>
    <row r="924" spans="1:4">
      <c r="A924" s="59">
        <v>34637</v>
      </c>
      <c r="B924" s="70" t="s">
        <v>7520</v>
      </c>
      <c r="C924" s="71" t="s">
        <v>1334</v>
      </c>
      <c r="D924" s="81">
        <v>177.7</v>
      </c>
    </row>
    <row r="925" spans="1:4">
      <c r="A925" s="59">
        <v>34638</v>
      </c>
      <c r="B925" s="75" t="s">
        <v>9868</v>
      </c>
      <c r="C925" s="73" t="s">
        <v>1334</v>
      </c>
      <c r="D925" s="83">
        <v>304.74</v>
      </c>
    </row>
    <row r="926" spans="1:4">
      <c r="A926" s="59">
        <v>11868</v>
      </c>
      <c r="B926" s="70" t="s">
        <v>9869</v>
      </c>
      <c r="C926" s="71" t="s">
        <v>1334</v>
      </c>
      <c r="D926" s="81">
        <v>281.02999999999997</v>
      </c>
    </row>
    <row r="927" spans="1:4">
      <c r="A927" s="59">
        <v>37106</v>
      </c>
      <c r="B927" s="75" t="s">
        <v>9870</v>
      </c>
      <c r="C927" s="73" t="s">
        <v>1334</v>
      </c>
      <c r="D927" s="83">
        <v>2714.43</v>
      </c>
    </row>
    <row r="928" spans="1:4">
      <c r="A928" s="59">
        <v>11869</v>
      </c>
      <c r="B928" s="70" t="s">
        <v>9871</v>
      </c>
      <c r="C928" s="71" t="s">
        <v>1334</v>
      </c>
      <c r="D928" s="81">
        <v>455.96</v>
      </c>
    </row>
    <row r="929" spans="1:4">
      <c r="A929" s="59">
        <v>37104</v>
      </c>
      <c r="B929" s="75" t="s">
        <v>9872</v>
      </c>
      <c r="C929" s="73" t="s">
        <v>1334</v>
      </c>
      <c r="D929" s="84">
        <v>587.77</v>
      </c>
    </row>
    <row r="930" spans="1:4">
      <c r="A930" s="59">
        <v>37105</v>
      </c>
      <c r="B930" s="70" t="s">
        <v>9873</v>
      </c>
      <c r="C930" s="71" t="s">
        <v>1334</v>
      </c>
      <c r="D930" s="81">
        <v>1309.05</v>
      </c>
    </row>
    <row r="931" spans="1:4">
      <c r="A931" s="59">
        <v>11638</v>
      </c>
      <c r="B931" s="75" t="s">
        <v>9874</v>
      </c>
      <c r="C931" s="73" t="s">
        <v>1334</v>
      </c>
      <c r="D931" s="83">
        <v>99.87</v>
      </c>
    </row>
    <row r="932" spans="1:4">
      <c r="A932" s="59">
        <v>1030</v>
      </c>
      <c r="B932" s="70" t="s">
        <v>9875</v>
      </c>
      <c r="C932" s="71" t="s">
        <v>1334</v>
      </c>
      <c r="D932" s="82">
        <v>28.79</v>
      </c>
    </row>
    <row r="933" spans="1:4">
      <c r="A933" s="59">
        <v>11694</v>
      </c>
      <c r="B933" s="75" t="s">
        <v>9876</v>
      </c>
      <c r="C933" s="73" t="s">
        <v>1334</v>
      </c>
      <c r="D933" s="83">
        <v>636.41</v>
      </c>
    </row>
    <row r="934" spans="1:4" ht="30">
      <c r="A934" s="59">
        <v>35277</v>
      </c>
      <c r="B934" s="70" t="s">
        <v>7448</v>
      </c>
      <c r="C934" s="71" t="s">
        <v>1334</v>
      </c>
      <c r="D934" s="81">
        <v>418.02</v>
      </c>
    </row>
    <row r="935" spans="1:4" ht="45">
      <c r="A935" s="59">
        <v>10521</v>
      </c>
      <c r="B935" s="75" t="s">
        <v>8467</v>
      </c>
      <c r="C935" s="73" t="s">
        <v>1334</v>
      </c>
      <c r="D935" s="83">
        <v>181.36</v>
      </c>
    </row>
    <row r="936" spans="1:4" ht="45">
      <c r="A936" s="59">
        <v>10885</v>
      </c>
      <c r="B936" s="70" t="s">
        <v>8466</v>
      </c>
      <c r="C936" s="71" t="s">
        <v>1334</v>
      </c>
      <c r="D936" s="81">
        <v>229.4</v>
      </c>
    </row>
    <row r="937" spans="1:4" ht="45">
      <c r="A937" s="59">
        <v>20962</v>
      </c>
      <c r="B937" s="75" t="s">
        <v>9877</v>
      </c>
      <c r="C937" s="73" t="s">
        <v>1334</v>
      </c>
      <c r="D937" s="83">
        <v>190</v>
      </c>
    </row>
    <row r="938" spans="1:4" ht="45">
      <c r="A938" s="59">
        <v>20963</v>
      </c>
      <c r="B938" s="70" t="s">
        <v>8458</v>
      </c>
      <c r="C938" s="71" t="s">
        <v>1334</v>
      </c>
      <c r="D938" s="81">
        <v>232.1</v>
      </c>
    </row>
    <row r="939" spans="1:4">
      <c r="A939" s="59">
        <v>2555</v>
      </c>
      <c r="B939" s="75" t="s">
        <v>8722</v>
      </c>
      <c r="C939" s="73" t="s">
        <v>1334</v>
      </c>
      <c r="D939" s="83">
        <v>1.75</v>
      </c>
    </row>
    <row r="940" spans="1:4">
      <c r="A940" s="59">
        <v>2556</v>
      </c>
      <c r="B940" s="70" t="s">
        <v>8661</v>
      </c>
      <c r="C940" s="71" t="s">
        <v>1334</v>
      </c>
      <c r="D940" s="81">
        <v>1.63</v>
      </c>
    </row>
    <row r="941" spans="1:4">
      <c r="A941" s="59">
        <v>2557</v>
      </c>
      <c r="B941" s="75" t="s">
        <v>8721</v>
      </c>
      <c r="C941" s="73" t="s">
        <v>1334</v>
      </c>
      <c r="D941" s="83">
        <v>3.42</v>
      </c>
    </row>
    <row r="942" spans="1:4">
      <c r="A942" s="59">
        <v>39810</v>
      </c>
      <c r="B942" s="70" t="s">
        <v>9878</v>
      </c>
      <c r="C942" s="71" t="s">
        <v>1334</v>
      </c>
      <c r="D942" s="81">
        <v>12.25</v>
      </c>
    </row>
    <row r="943" spans="1:4">
      <c r="A943" s="59">
        <v>39811</v>
      </c>
      <c r="B943" s="75" t="s">
        <v>9879</v>
      </c>
      <c r="C943" s="73" t="s">
        <v>1334</v>
      </c>
      <c r="D943" s="83">
        <v>15.51</v>
      </c>
    </row>
    <row r="944" spans="1:4">
      <c r="A944" s="59">
        <v>39812</v>
      </c>
      <c r="B944" s="70" t="s">
        <v>9880</v>
      </c>
      <c r="C944" s="71" t="s">
        <v>1334</v>
      </c>
      <c r="D944" s="81">
        <v>23.67</v>
      </c>
    </row>
    <row r="945" spans="1:4">
      <c r="A945" s="59">
        <v>20254</v>
      </c>
      <c r="B945" s="75" t="s">
        <v>8451</v>
      </c>
      <c r="C945" s="73" t="s">
        <v>1334</v>
      </c>
      <c r="D945" s="83">
        <v>18.899999999999999</v>
      </c>
    </row>
    <row r="946" spans="1:4">
      <c r="A946" s="59">
        <v>39771</v>
      </c>
      <c r="B946" s="70" t="s">
        <v>9881</v>
      </c>
      <c r="C946" s="71" t="s">
        <v>1334</v>
      </c>
      <c r="D946" s="81">
        <v>31.31</v>
      </c>
    </row>
    <row r="947" spans="1:4">
      <c r="A947" s="59">
        <v>20255</v>
      </c>
      <c r="B947" s="75" t="s">
        <v>9882</v>
      </c>
      <c r="C947" s="73" t="s">
        <v>1334</v>
      </c>
      <c r="D947" s="83">
        <v>51.73</v>
      </c>
    </row>
    <row r="948" spans="1:4">
      <c r="A948" s="59">
        <v>39772</v>
      </c>
      <c r="B948" s="70" t="s">
        <v>9883</v>
      </c>
      <c r="C948" s="71" t="s">
        <v>1334</v>
      </c>
      <c r="D948" s="81">
        <v>62.01</v>
      </c>
    </row>
    <row r="949" spans="1:4">
      <c r="A949" s="59">
        <v>20253</v>
      </c>
      <c r="B949" s="75" t="s">
        <v>9884</v>
      </c>
      <c r="C949" s="73" t="s">
        <v>1334</v>
      </c>
      <c r="D949" s="83">
        <v>108.1</v>
      </c>
    </row>
    <row r="950" spans="1:4">
      <c r="A950" s="59">
        <v>39773</v>
      </c>
      <c r="B950" s="70" t="s">
        <v>9885</v>
      </c>
      <c r="C950" s="71" t="s">
        <v>1334</v>
      </c>
      <c r="D950" s="81">
        <v>112.29</v>
      </c>
    </row>
    <row r="951" spans="1:4">
      <c r="A951" s="59">
        <v>39774</v>
      </c>
      <c r="B951" s="75" t="s">
        <v>9886</v>
      </c>
      <c r="C951" s="73" t="s">
        <v>1334</v>
      </c>
      <c r="D951" s="83">
        <v>145.9</v>
      </c>
    </row>
    <row r="952" spans="1:4">
      <c r="A952" s="59">
        <v>39775</v>
      </c>
      <c r="B952" s="70" t="s">
        <v>9887</v>
      </c>
      <c r="C952" s="71" t="s">
        <v>1334</v>
      </c>
      <c r="D952" s="81">
        <v>255.52</v>
      </c>
    </row>
    <row r="953" spans="1:4">
      <c r="A953" s="59">
        <v>39776</v>
      </c>
      <c r="B953" s="75" t="s">
        <v>9888</v>
      </c>
      <c r="C953" s="73" t="s">
        <v>1334</v>
      </c>
      <c r="D953" s="83">
        <v>314.48</v>
      </c>
    </row>
    <row r="954" spans="1:4">
      <c r="A954" s="59">
        <v>39777</v>
      </c>
      <c r="B954" s="70" t="s">
        <v>9889</v>
      </c>
      <c r="C954" s="71" t="s">
        <v>1334</v>
      </c>
      <c r="D954" s="81">
        <v>377.38</v>
      </c>
    </row>
    <row r="955" spans="1:4">
      <c r="A955" s="59">
        <v>11250</v>
      </c>
      <c r="B955" s="75" t="s">
        <v>8446</v>
      </c>
      <c r="C955" s="73" t="s">
        <v>1334</v>
      </c>
      <c r="D955" s="83">
        <v>56.04</v>
      </c>
    </row>
    <row r="956" spans="1:4">
      <c r="A956" s="59">
        <v>39766</v>
      </c>
      <c r="B956" s="70" t="s">
        <v>9890</v>
      </c>
      <c r="C956" s="71" t="s">
        <v>1334</v>
      </c>
      <c r="D956" s="81">
        <v>68.400000000000006</v>
      </c>
    </row>
    <row r="957" spans="1:4">
      <c r="A957" s="59">
        <v>11251</v>
      </c>
      <c r="B957" s="75" t="s">
        <v>8447</v>
      </c>
      <c r="C957" s="73" t="s">
        <v>1334</v>
      </c>
      <c r="D957" s="83">
        <v>117.93</v>
      </c>
    </row>
    <row r="958" spans="1:4">
      <c r="A958" s="59">
        <v>39767</v>
      </c>
      <c r="B958" s="70" t="s">
        <v>9891</v>
      </c>
      <c r="C958" s="71" t="s">
        <v>1334</v>
      </c>
      <c r="D958" s="81">
        <v>155.27000000000001</v>
      </c>
    </row>
    <row r="959" spans="1:4">
      <c r="A959" s="59">
        <v>11253</v>
      </c>
      <c r="B959" s="75" t="s">
        <v>8448</v>
      </c>
      <c r="C959" s="73" t="s">
        <v>1334</v>
      </c>
      <c r="D959" s="83">
        <v>231.93</v>
      </c>
    </row>
    <row r="960" spans="1:4">
      <c r="A960" s="59">
        <v>11254</v>
      </c>
      <c r="B960" s="70" t="s">
        <v>9892</v>
      </c>
      <c r="C960" s="71" t="s">
        <v>1334</v>
      </c>
      <c r="D960" s="81">
        <v>249.18</v>
      </c>
    </row>
    <row r="961" spans="1:4">
      <c r="A961" s="59">
        <v>11255</v>
      </c>
      <c r="B961" s="75" t="s">
        <v>8444</v>
      </c>
      <c r="C961" s="73" t="s">
        <v>1334</v>
      </c>
      <c r="D961" s="83">
        <v>377.38</v>
      </c>
    </row>
    <row r="962" spans="1:4">
      <c r="A962" s="59">
        <v>11256</v>
      </c>
      <c r="B962" s="70" t="s">
        <v>8450</v>
      </c>
      <c r="C962" s="71" t="s">
        <v>1334</v>
      </c>
      <c r="D962" s="81">
        <v>431.85</v>
      </c>
    </row>
    <row r="963" spans="1:4">
      <c r="A963" s="59">
        <v>14055</v>
      </c>
      <c r="B963" s="75" t="s">
        <v>9893</v>
      </c>
      <c r="C963" s="73" t="s">
        <v>1334</v>
      </c>
      <c r="D963" s="83">
        <v>766.09</v>
      </c>
    </row>
    <row r="964" spans="1:4">
      <c r="A964" s="59">
        <v>39768</v>
      </c>
      <c r="B964" s="70" t="s">
        <v>9894</v>
      </c>
      <c r="C964" s="71" t="s">
        <v>1334</v>
      </c>
      <c r="D964" s="81">
        <v>817.43</v>
      </c>
    </row>
    <row r="965" spans="1:4">
      <c r="A965" s="59">
        <v>11247</v>
      </c>
      <c r="B965" s="75" t="s">
        <v>8449</v>
      </c>
      <c r="C965" s="73" t="s">
        <v>1334</v>
      </c>
      <c r="D965" s="83">
        <v>1097.51</v>
      </c>
    </row>
    <row r="966" spans="1:4">
      <c r="A966" s="59">
        <v>39769</v>
      </c>
      <c r="B966" s="70" t="s">
        <v>9895</v>
      </c>
      <c r="C966" s="71" t="s">
        <v>1334</v>
      </c>
      <c r="D966" s="81">
        <v>1330.52</v>
      </c>
    </row>
    <row r="967" spans="1:4">
      <c r="A967" s="59">
        <v>11249</v>
      </c>
      <c r="B967" s="75" t="s">
        <v>9896</v>
      </c>
      <c r="C967" s="73" t="s">
        <v>1334</v>
      </c>
      <c r="D967" s="84">
        <v>3587.37</v>
      </c>
    </row>
    <row r="968" spans="1:4">
      <c r="A968" s="59">
        <v>39770</v>
      </c>
      <c r="B968" s="70" t="s">
        <v>9897</v>
      </c>
      <c r="C968" s="71" t="s">
        <v>1334</v>
      </c>
      <c r="D968" s="82">
        <v>4664.6499999999996</v>
      </c>
    </row>
    <row r="969" spans="1:4">
      <c r="A969" s="59">
        <v>10569</v>
      </c>
      <c r="B969" s="75" t="s">
        <v>8723</v>
      </c>
      <c r="C969" s="73" t="s">
        <v>1334</v>
      </c>
      <c r="D969" s="84">
        <v>3.41</v>
      </c>
    </row>
    <row r="970" spans="1:4">
      <c r="A970" s="59">
        <v>1872</v>
      </c>
      <c r="B970" s="70" t="s">
        <v>8725</v>
      </c>
      <c r="C970" s="71" t="s">
        <v>1334</v>
      </c>
      <c r="D970" s="82">
        <v>1.38</v>
      </c>
    </row>
    <row r="971" spans="1:4">
      <c r="A971" s="59">
        <v>1873</v>
      </c>
      <c r="B971" s="75" t="s">
        <v>8724</v>
      </c>
      <c r="C971" s="73" t="s">
        <v>1334</v>
      </c>
      <c r="D971" s="83">
        <v>2.74</v>
      </c>
    </row>
    <row r="972" spans="1:4" ht="30">
      <c r="A972" s="59">
        <v>39693</v>
      </c>
      <c r="B972" s="70" t="s">
        <v>9898</v>
      </c>
      <c r="C972" s="71" t="s">
        <v>1334</v>
      </c>
      <c r="D972" s="81">
        <v>2047.16</v>
      </c>
    </row>
    <row r="973" spans="1:4">
      <c r="A973" s="59">
        <v>39692</v>
      </c>
      <c r="B973" s="75" t="s">
        <v>9899</v>
      </c>
      <c r="C973" s="73" t="s">
        <v>1334</v>
      </c>
      <c r="D973" s="83">
        <v>344.61</v>
      </c>
    </row>
    <row r="974" spans="1:4">
      <c r="A974" s="59">
        <v>39681</v>
      </c>
      <c r="B974" s="70" t="s">
        <v>9900</v>
      </c>
      <c r="C974" s="71" t="s">
        <v>1334</v>
      </c>
      <c r="D974" s="82">
        <v>194.59</v>
      </c>
    </row>
    <row r="975" spans="1:4">
      <c r="A975" s="59">
        <v>39680</v>
      </c>
      <c r="B975" s="75" t="s">
        <v>8605</v>
      </c>
      <c r="C975" s="73" t="s">
        <v>1334</v>
      </c>
      <c r="D975" s="83">
        <v>100.24</v>
      </c>
    </row>
    <row r="976" spans="1:4">
      <c r="A976" s="59">
        <v>39682</v>
      </c>
      <c r="B976" s="70" t="s">
        <v>9901</v>
      </c>
      <c r="C976" s="71" t="s">
        <v>1334</v>
      </c>
      <c r="D976" s="81">
        <v>196.55</v>
      </c>
    </row>
    <row r="977" spans="1:4" ht="30">
      <c r="A977" s="59">
        <v>39685</v>
      </c>
      <c r="B977" s="75" t="s">
        <v>9902</v>
      </c>
      <c r="C977" s="73" t="s">
        <v>1334</v>
      </c>
      <c r="D977" s="83">
        <v>166.74</v>
      </c>
    </row>
    <row r="978" spans="1:4" ht="30">
      <c r="A978" s="59">
        <v>39687</v>
      </c>
      <c r="B978" s="70" t="s">
        <v>9903</v>
      </c>
      <c r="C978" s="71" t="s">
        <v>1334</v>
      </c>
      <c r="D978" s="81">
        <v>314.33</v>
      </c>
    </row>
    <row r="979" spans="1:4">
      <c r="A979" s="59">
        <v>3280</v>
      </c>
      <c r="B979" s="75" t="s">
        <v>7518</v>
      </c>
      <c r="C979" s="73" t="s">
        <v>1334</v>
      </c>
      <c r="D979" s="83">
        <v>131.27000000000001</v>
      </c>
    </row>
    <row r="980" spans="1:4">
      <c r="A980" s="59">
        <v>11881</v>
      </c>
      <c r="B980" s="70" t="s">
        <v>7519</v>
      </c>
      <c r="C980" s="71" t="s">
        <v>1334</v>
      </c>
      <c r="D980" s="81">
        <v>60.96</v>
      </c>
    </row>
    <row r="981" spans="1:4">
      <c r="A981" s="59">
        <v>34641</v>
      </c>
      <c r="B981" s="75" t="s">
        <v>9904</v>
      </c>
      <c r="C981" s="73" t="s">
        <v>1334</v>
      </c>
      <c r="D981" s="83">
        <v>49.16</v>
      </c>
    </row>
    <row r="982" spans="1:4">
      <c r="A982" s="59">
        <v>34643</v>
      </c>
      <c r="B982" s="70" t="s">
        <v>7447</v>
      </c>
      <c r="C982" s="71" t="s">
        <v>1334</v>
      </c>
      <c r="D982" s="81">
        <v>13.53</v>
      </c>
    </row>
    <row r="983" spans="1:4">
      <c r="A983" s="59">
        <v>3278</v>
      </c>
      <c r="B983" s="75" t="s">
        <v>8507</v>
      </c>
      <c r="C983" s="73" t="s">
        <v>1334</v>
      </c>
      <c r="D983" s="83">
        <v>68.83</v>
      </c>
    </row>
    <row r="984" spans="1:4">
      <c r="A984" s="59">
        <v>3279</v>
      </c>
      <c r="B984" s="70" t="s">
        <v>7531</v>
      </c>
      <c r="C984" s="71" t="s">
        <v>1334</v>
      </c>
      <c r="D984" s="81">
        <v>113.57</v>
      </c>
    </row>
    <row r="985" spans="1:4" ht="30">
      <c r="A985" s="59">
        <v>1062</v>
      </c>
      <c r="B985" s="75" t="s">
        <v>8601</v>
      </c>
      <c r="C985" s="73" t="s">
        <v>1334</v>
      </c>
      <c r="D985" s="83">
        <v>176.9</v>
      </c>
    </row>
    <row r="986" spans="1:4" ht="30">
      <c r="A986" s="59">
        <v>39686</v>
      </c>
      <c r="B986" s="70" t="s">
        <v>9905</v>
      </c>
      <c r="C986" s="71" t="s">
        <v>1334</v>
      </c>
      <c r="D986" s="81">
        <v>301.75</v>
      </c>
    </row>
    <row r="987" spans="1:4" ht="30">
      <c r="A987" s="59">
        <v>39683</v>
      </c>
      <c r="B987" s="75" t="s">
        <v>9906</v>
      </c>
      <c r="C987" s="73" t="s">
        <v>1334</v>
      </c>
      <c r="D987" s="83">
        <v>61.36</v>
      </c>
    </row>
    <row r="988" spans="1:4">
      <c r="A988" s="59">
        <v>1871</v>
      </c>
      <c r="B988" s="70" t="s">
        <v>8726</v>
      </c>
      <c r="C988" s="71" t="s">
        <v>1334</v>
      </c>
      <c r="D988" s="81">
        <v>2.4700000000000002</v>
      </c>
    </row>
    <row r="989" spans="1:4">
      <c r="A989" s="59">
        <v>12001</v>
      </c>
      <c r="B989" s="75" t="s">
        <v>8727</v>
      </c>
      <c r="C989" s="73" t="s">
        <v>1334</v>
      </c>
      <c r="D989" s="83">
        <v>3.57</v>
      </c>
    </row>
    <row r="990" spans="1:4">
      <c r="A990" s="59">
        <v>11882</v>
      </c>
      <c r="B990" s="70" t="s">
        <v>7384</v>
      </c>
      <c r="C990" s="71" t="s">
        <v>1334</v>
      </c>
      <c r="D990" s="81">
        <v>68.83</v>
      </c>
    </row>
    <row r="991" spans="1:4" ht="30">
      <c r="A991" s="59">
        <v>39689</v>
      </c>
      <c r="B991" s="75" t="s">
        <v>9907</v>
      </c>
      <c r="C991" s="73" t="s">
        <v>1334</v>
      </c>
      <c r="D991" s="83">
        <v>3931.11</v>
      </c>
    </row>
    <row r="992" spans="1:4" ht="30">
      <c r="A992" s="59">
        <v>39688</v>
      </c>
      <c r="B992" s="70" t="s">
        <v>9908</v>
      </c>
      <c r="C992" s="71" t="s">
        <v>1334</v>
      </c>
      <c r="D992" s="81">
        <v>568.04</v>
      </c>
    </row>
    <row r="993" spans="1:4" ht="30">
      <c r="A993" s="59">
        <v>1068</v>
      </c>
      <c r="B993" s="75" t="s">
        <v>9909</v>
      </c>
      <c r="C993" s="73" t="s">
        <v>1334</v>
      </c>
      <c r="D993" s="84">
        <v>2372.42</v>
      </c>
    </row>
    <row r="994" spans="1:4" ht="30">
      <c r="A994" s="59">
        <v>39690</v>
      </c>
      <c r="B994" s="70" t="s">
        <v>9910</v>
      </c>
      <c r="C994" s="71" t="s">
        <v>1334</v>
      </c>
      <c r="D994" s="81">
        <v>5336.48</v>
      </c>
    </row>
    <row r="995" spans="1:4" ht="30">
      <c r="A995" s="59">
        <v>39691</v>
      </c>
      <c r="B995" s="75" t="s">
        <v>9911</v>
      </c>
      <c r="C995" s="73" t="s">
        <v>1334</v>
      </c>
      <c r="D995" s="84">
        <v>5965.46</v>
      </c>
    </row>
    <row r="996" spans="1:4">
      <c r="A996" s="59">
        <v>39808</v>
      </c>
      <c r="B996" s="70" t="s">
        <v>9912</v>
      </c>
      <c r="C996" s="71" t="s">
        <v>1334</v>
      </c>
      <c r="D996" s="82">
        <v>45.22</v>
      </c>
    </row>
    <row r="997" spans="1:4">
      <c r="A997" s="59">
        <v>39809</v>
      </c>
      <c r="B997" s="75" t="s">
        <v>9913</v>
      </c>
      <c r="C997" s="73" t="s">
        <v>1334</v>
      </c>
      <c r="D997" s="84">
        <v>124.84</v>
      </c>
    </row>
    <row r="998" spans="1:4">
      <c r="A998" s="59">
        <v>11713</v>
      </c>
      <c r="B998" s="70" t="s">
        <v>9914</v>
      </c>
      <c r="C998" s="71" t="s">
        <v>1334</v>
      </c>
      <c r="D998" s="81">
        <v>29.36</v>
      </c>
    </row>
    <row r="999" spans="1:4">
      <c r="A999" s="59">
        <v>11716</v>
      </c>
      <c r="B999" s="75" t="s">
        <v>9915</v>
      </c>
      <c r="C999" s="73" t="s">
        <v>1334</v>
      </c>
      <c r="D999" s="83">
        <v>12.54</v>
      </c>
    </row>
    <row r="1000" spans="1:4">
      <c r="A1000" s="59">
        <v>5103</v>
      </c>
      <c r="B1000" s="70" t="s">
        <v>7514</v>
      </c>
      <c r="C1000" s="71" t="s">
        <v>1334</v>
      </c>
      <c r="D1000" s="81">
        <v>12.71</v>
      </c>
    </row>
    <row r="1001" spans="1:4">
      <c r="A1001" s="59">
        <v>11712</v>
      </c>
      <c r="B1001" s="75" t="s">
        <v>9275</v>
      </c>
      <c r="C1001" s="73" t="s">
        <v>1334</v>
      </c>
      <c r="D1001" s="83">
        <v>29.61</v>
      </c>
    </row>
    <row r="1002" spans="1:4">
      <c r="A1002" s="59">
        <v>11717</v>
      </c>
      <c r="B1002" s="70" t="s">
        <v>9916</v>
      </c>
      <c r="C1002" s="71" t="s">
        <v>1334</v>
      </c>
      <c r="D1002" s="81">
        <v>32.17</v>
      </c>
    </row>
    <row r="1003" spans="1:4">
      <c r="A1003" s="59">
        <v>11714</v>
      </c>
      <c r="B1003" s="75" t="s">
        <v>7512</v>
      </c>
      <c r="C1003" s="73" t="s">
        <v>1334</v>
      </c>
      <c r="D1003" s="83">
        <v>40.03</v>
      </c>
    </row>
    <row r="1004" spans="1:4">
      <c r="A1004" s="59">
        <v>11715</v>
      </c>
      <c r="B1004" s="70" t="s">
        <v>9917</v>
      </c>
      <c r="C1004" s="71" t="s">
        <v>1334</v>
      </c>
      <c r="D1004" s="81">
        <v>46.06</v>
      </c>
    </row>
    <row r="1005" spans="1:4">
      <c r="A1005" s="59">
        <v>11880</v>
      </c>
      <c r="B1005" s="75" t="s">
        <v>9918</v>
      </c>
      <c r="C1005" s="73" t="s">
        <v>1334</v>
      </c>
      <c r="D1005" s="83">
        <v>82.79</v>
      </c>
    </row>
    <row r="1006" spans="1:4">
      <c r="A1006" s="59">
        <v>1106</v>
      </c>
      <c r="B1006" s="70" t="s">
        <v>7019</v>
      </c>
      <c r="C1006" s="71" t="s">
        <v>1339</v>
      </c>
      <c r="D1006" s="81">
        <v>0.67</v>
      </c>
    </row>
    <row r="1007" spans="1:4">
      <c r="A1007" s="59">
        <v>11161</v>
      </c>
      <c r="B1007" s="75" t="s">
        <v>9919</v>
      </c>
      <c r="C1007" s="73" t="s">
        <v>1339</v>
      </c>
      <c r="D1007" s="83">
        <v>1.1100000000000001</v>
      </c>
    </row>
    <row r="1008" spans="1:4">
      <c r="A1008" s="59">
        <v>1107</v>
      </c>
      <c r="B1008" s="70" t="s">
        <v>7193</v>
      </c>
      <c r="C1008" s="71" t="s">
        <v>1339</v>
      </c>
      <c r="D1008" s="81">
        <v>0.77</v>
      </c>
    </row>
    <row r="1009" spans="1:4">
      <c r="A1009" s="59">
        <v>4758</v>
      </c>
      <c r="B1009" s="75" t="s">
        <v>6910</v>
      </c>
      <c r="C1009" s="73" t="s">
        <v>1338</v>
      </c>
      <c r="D1009" s="83">
        <v>18.75</v>
      </c>
    </row>
    <row r="1010" spans="1:4">
      <c r="A1010" s="59">
        <v>41080</v>
      </c>
      <c r="B1010" s="70" t="s">
        <v>9920</v>
      </c>
      <c r="C1010" s="71" t="s">
        <v>1349</v>
      </c>
      <c r="D1010" s="81">
        <v>3333.01</v>
      </c>
    </row>
    <row r="1011" spans="1:4">
      <c r="A1011" s="59">
        <v>25963</v>
      </c>
      <c r="B1011" s="75" t="s">
        <v>6964</v>
      </c>
      <c r="C1011" s="73" t="s">
        <v>1339</v>
      </c>
      <c r="D1011" s="83">
        <v>0.11</v>
      </c>
    </row>
    <row r="1012" spans="1:4">
      <c r="A1012" s="59">
        <v>4759</v>
      </c>
      <c r="B1012" s="70" t="s">
        <v>6909</v>
      </c>
      <c r="C1012" s="71" t="s">
        <v>1338</v>
      </c>
      <c r="D1012" s="82">
        <v>14.24</v>
      </c>
    </row>
    <row r="1013" spans="1:4">
      <c r="A1013" s="59">
        <v>41068</v>
      </c>
      <c r="B1013" s="75" t="s">
        <v>9921</v>
      </c>
      <c r="C1013" s="73" t="s">
        <v>1349</v>
      </c>
      <c r="D1013" s="83">
        <v>2533</v>
      </c>
    </row>
    <row r="1014" spans="1:4">
      <c r="A1014" s="59">
        <v>1108</v>
      </c>
      <c r="B1014" s="70" t="s">
        <v>9922</v>
      </c>
      <c r="C1014" s="71" t="s">
        <v>1341</v>
      </c>
      <c r="D1014" s="81">
        <v>18.59</v>
      </c>
    </row>
    <row r="1015" spans="1:4">
      <c r="A1015" s="59">
        <v>1117</v>
      </c>
      <c r="B1015" s="75" t="s">
        <v>9923</v>
      </c>
      <c r="C1015" s="73" t="s">
        <v>1341</v>
      </c>
      <c r="D1015" s="84">
        <v>21.58</v>
      </c>
    </row>
    <row r="1016" spans="1:4">
      <c r="A1016" s="59">
        <v>1118</v>
      </c>
      <c r="B1016" s="70" t="s">
        <v>9924</v>
      </c>
      <c r="C1016" s="71" t="s">
        <v>1341</v>
      </c>
      <c r="D1016" s="81">
        <v>27.75</v>
      </c>
    </row>
    <row r="1017" spans="1:4">
      <c r="A1017" s="59">
        <v>1110</v>
      </c>
      <c r="B1017" s="75" t="s">
        <v>9925</v>
      </c>
      <c r="C1017" s="73" t="s">
        <v>1341</v>
      </c>
      <c r="D1017" s="83">
        <v>27.75</v>
      </c>
    </row>
    <row r="1018" spans="1:4">
      <c r="A1018" s="59">
        <v>12618</v>
      </c>
      <c r="B1018" s="70" t="s">
        <v>9093</v>
      </c>
      <c r="C1018" s="71" t="s">
        <v>1334</v>
      </c>
      <c r="D1018" s="81">
        <v>43.89</v>
      </c>
    </row>
    <row r="1019" spans="1:4">
      <c r="A1019" s="59">
        <v>40871</v>
      </c>
      <c r="B1019" s="75" t="s">
        <v>9087</v>
      </c>
      <c r="C1019" s="73" t="s">
        <v>1341</v>
      </c>
      <c r="D1019" s="83">
        <v>49.07</v>
      </c>
    </row>
    <row r="1020" spans="1:4">
      <c r="A1020" s="59">
        <v>40869</v>
      </c>
      <c r="B1020" s="70" t="s">
        <v>9089</v>
      </c>
      <c r="C1020" s="71" t="s">
        <v>1341</v>
      </c>
      <c r="D1020" s="81">
        <v>18.23</v>
      </c>
    </row>
    <row r="1021" spans="1:4">
      <c r="A1021" s="59">
        <v>40870</v>
      </c>
      <c r="B1021" s="75" t="s">
        <v>9088</v>
      </c>
      <c r="C1021" s="73" t="s">
        <v>1341</v>
      </c>
      <c r="D1021" s="83">
        <v>24.71</v>
      </c>
    </row>
    <row r="1022" spans="1:4">
      <c r="A1022" s="59">
        <v>1109</v>
      </c>
      <c r="B1022" s="70" t="s">
        <v>9926</v>
      </c>
      <c r="C1022" s="71" t="s">
        <v>1341</v>
      </c>
      <c r="D1022" s="81">
        <v>18.5</v>
      </c>
    </row>
    <row r="1023" spans="1:4">
      <c r="A1023" s="59">
        <v>1119</v>
      </c>
      <c r="B1023" s="75" t="s">
        <v>9927</v>
      </c>
      <c r="C1023" s="73" t="s">
        <v>1341</v>
      </c>
      <c r="D1023" s="83">
        <v>13.87</v>
      </c>
    </row>
    <row r="1024" spans="1:4">
      <c r="A1024" s="59">
        <v>13115</v>
      </c>
      <c r="B1024" s="70" t="s">
        <v>9065</v>
      </c>
      <c r="C1024" s="71" t="s">
        <v>1341</v>
      </c>
      <c r="D1024" s="81">
        <v>15.76</v>
      </c>
    </row>
    <row r="1025" spans="1:4">
      <c r="A1025" s="59">
        <v>10541</v>
      </c>
      <c r="B1025" s="75" t="s">
        <v>9928</v>
      </c>
      <c r="C1025" s="73" t="s">
        <v>1341</v>
      </c>
      <c r="D1025" s="83">
        <v>18.3</v>
      </c>
    </row>
    <row r="1026" spans="1:4">
      <c r="A1026" s="59">
        <v>10543</v>
      </c>
      <c r="B1026" s="70" t="s">
        <v>9929</v>
      </c>
      <c r="C1026" s="71" t="s">
        <v>1341</v>
      </c>
      <c r="D1026" s="81">
        <v>35.51</v>
      </c>
    </row>
    <row r="1027" spans="1:4">
      <c r="A1027" s="59">
        <v>10544</v>
      </c>
      <c r="B1027" s="75" t="s">
        <v>9064</v>
      </c>
      <c r="C1027" s="73" t="s">
        <v>1341</v>
      </c>
      <c r="D1027" s="83">
        <v>42.71</v>
      </c>
    </row>
    <row r="1028" spans="1:4">
      <c r="A1028" s="59">
        <v>10545</v>
      </c>
      <c r="B1028" s="70" t="s">
        <v>9930</v>
      </c>
      <c r="C1028" s="71" t="s">
        <v>1341</v>
      </c>
      <c r="D1028" s="81">
        <v>65.510000000000005</v>
      </c>
    </row>
    <row r="1029" spans="1:4">
      <c r="A1029" s="59">
        <v>10542</v>
      </c>
      <c r="B1029" s="75" t="s">
        <v>9931</v>
      </c>
      <c r="C1029" s="73" t="s">
        <v>1341</v>
      </c>
      <c r="D1029" s="83">
        <v>25.22</v>
      </c>
    </row>
    <row r="1030" spans="1:4">
      <c r="A1030" s="59">
        <v>38365</v>
      </c>
      <c r="B1030" s="70" t="s">
        <v>8815</v>
      </c>
      <c r="C1030" s="71" t="s">
        <v>1336</v>
      </c>
      <c r="D1030" s="81">
        <v>1.18</v>
      </c>
    </row>
    <row r="1031" spans="1:4" ht="30">
      <c r="A1031" s="59">
        <v>37745</v>
      </c>
      <c r="B1031" s="75" t="s">
        <v>9201</v>
      </c>
      <c r="C1031" s="73" t="s">
        <v>1334</v>
      </c>
      <c r="D1031" s="83">
        <v>214287.65</v>
      </c>
    </row>
    <row r="1032" spans="1:4" ht="30">
      <c r="A1032" s="59">
        <v>37754</v>
      </c>
      <c r="B1032" s="70" t="s">
        <v>9192</v>
      </c>
      <c r="C1032" s="71" t="s">
        <v>1334</v>
      </c>
      <c r="D1032" s="81">
        <v>223781.4</v>
      </c>
    </row>
    <row r="1033" spans="1:4" ht="30">
      <c r="A1033" s="59">
        <v>37748</v>
      </c>
      <c r="B1033" s="75" t="s">
        <v>9198</v>
      </c>
      <c r="C1033" s="73" t="s">
        <v>1334</v>
      </c>
      <c r="D1033" s="84">
        <v>227816.25</v>
      </c>
    </row>
    <row r="1034" spans="1:4" ht="30">
      <c r="A1034" s="59">
        <v>37761</v>
      </c>
      <c r="B1034" s="70" t="s">
        <v>9167</v>
      </c>
      <c r="C1034" s="71" t="s">
        <v>1334</v>
      </c>
      <c r="D1034" s="82">
        <v>188518.87</v>
      </c>
    </row>
    <row r="1035" spans="1:4" ht="30">
      <c r="A1035" s="59">
        <v>37757</v>
      </c>
      <c r="B1035" s="75" t="s">
        <v>9932</v>
      </c>
      <c r="C1035" s="73" t="s">
        <v>1334</v>
      </c>
      <c r="D1035" s="84">
        <v>262434.53999999998</v>
      </c>
    </row>
    <row r="1036" spans="1:4" ht="30">
      <c r="A1036" s="59">
        <v>37759</v>
      </c>
      <c r="B1036" s="70" t="s">
        <v>9933</v>
      </c>
      <c r="C1036" s="71" t="s">
        <v>1334</v>
      </c>
      <c r="D1036" s="82">
        <v>263451.75</v>
      </c>
    </row>
    <row r="1037" spans="1:4" ht="30">
      <c r="A1037" s="59">
        <v>37766</v>
      </c>
      <c r="B1037" s="75" t="s">
        <v>9934</v>
      </c>
      <c r="C1037" s="73" t="s">
        <v>1334</v>
      </c>
      <c r="D1037" s="84">
        <v>263451.71999999997</v>
      </c>
    </row>
    <row r="1038" spans="1:4" ht="30">
      <c r="A1038" s="59">
        <v>37752</v>
      </c>
      <c r="B1038" s="70" t="s">
        <v>9195</v>
      </c>
      <c r="C1038" s="71" t="s">
        <v>1334</v>
      </c>
      <c r="D1038" s="82">
        <v>238903.6</v>
      </c>
    </row>
    <row r="1039" spans="1:4" ht="30">
      <c r="A1039" s="59">
        <v>37760</v>
      </c>
      <c r="B1039" s="75" t="s">
        <v>9200</v>
      </c>
      <c r="C1039" s="73" t="s">
        <v>1334</v>
      </c>
      <c r="D1039" s="84">
        <v>251584.54</v>
      </c>
    </row>
    <row r="1040" spans="1:4" ht="30">
      <c r="A1040" s="59">
        <v>37765</v>
      </c>
      <c r="B1040" s="70" t="s">
        <v>9935</v>
      </c>
      <c r="C1040" s="71" t="s">
        <v>1334</v>
      </c>
      <c r="D1040" s="82">
        <v>175634.5</v>
      </c>
    </row>
    <row r="1041" spans="1:4" ht="30">
      <c r="A1041" s="59">
        <v>37746</v>
      </c>
      <c r="B1041" s="75" t="s">
        <v>9936</v>
      </c>
      <c r="C1041" s="73" t="s">
        <v>1334</v>
      </c>
      <c r="D1041" s="84">
        <v>192553.71</v>
      </c>
    </row>
    <row r="1042" spans="1:4" ht="30">
      <c r="A1042" s="59">
        <v>37750</v>
      </c>
      <c r="B1042" s="70" t="s">
        <v>9937</v>
      </c>
      <c r="C1042" s="71" t="s">
        <v>1334</v>
      </c>
      <c r="D1042" s="82">
        <v>191875.6</v>
      </c>
    </row>
    <row r="1043" spans="1:4" ht="30">
      <c r="A1043" s="59">
        <v>37753</v>
      </c>
      <c r="B1043" s="75" t="s">
        <v>9938</v>
      </c>
      <c r="C1043" s="73" t="s">
        <v>1334</v>
      </c>
      <c r="D1043" s="84">
        <v>191197.46</v>
      </c>
    </row>
    <row r="1044" spans="1:4" ht="30">
      <c r="A1044" s="59">
        <v>37756</v>
      </c>
      <c r="B1044" s="70" t="s">
        <v>9190</v>
      </c>
      <c r="C1044" s="71" t="s">
        <v>1334</v>
      </c>
      <c r="D1044" s="82">
        <v>188518.87</v>
      </c>
    </row>
    <row r="1045" spans="1:4" ht="30">
      <c r="A1045" s="59">
        <v>37755</v>
      </c>
      <c r="B1045" s="75" t="s">
        <v>9206</v>
      </c>
      <c r="C1045" s="73" t="s">
        <v>1334</v>
      </c>
      <c r="D1045" s="84">
        <v>273962.68</v>
      </c>
    </row>
    <row r="1046" spans="1:4" ht="30">
      <c r="A1046" s="59">
        <v>37758</v>
      </c>
      <c r="B1046" s="70" t="s">
        <v>9939</v>
      </c>
      <c r="C1046" s="71" t="s">
        <v>1334</v>
      </c>
      <c r="D1046" s="82">
        <v>309225.21999999997</v>
      </c>
    </row>
    <row r="1047" spans="1:4" ht="30">
      <c r="A1047" s="59">
        <v>37747</v>
      </c>
      <c r="B1047" s="75" t="s">
        <v>9135</v>
      </c>
      <c r="C1047" s="73" t="s">
        <v>1334</v>
      </c>
      <c r="D1047" s="84">
        <v>278234.87</v>
      </c>
    </row>
    <row r="1048" spans="1:4" ht="30">
      <c r="A1048" s="59">
        <v>37767</v>
      </c>
      <c r="B1048" s="70" t="s">
        <v>9940</v>
      </c>
      <c r="C1048" s="71" t="s">
        <v>1334</v>
      </c>
      <c r="D1048" s="82">
        <v>293628.33</v>
      </c>
    </row>
    <row r="1049" spans="1:4" ht="30">
      <c r="A1049" s="59">
        <v>37751</v>
      </c>
      <c r="B1049" s="75" t="s">
        <v>9941</v>
      </c>
      <c r="C1049" s="73" t="s">
        <v>1334</v>
      </c>
      <c r="D1049" s="84">
        <v>293628.33</v>
      </c>
    </row>
    <row r="1050" spans="1:4" ht="30">
      <c r="A1050" s="59">
        <v>37749</v>
      </c>
      <c r="B1050" s="70" t="s">
        <v>9942</v>
      </c>
      <c r="C1050" s="71" t="s">
        <v>1334</v>
      </c>
      <c r="D1050" s="82">
        <v>290237.7</v>
      </c>
    </row>
    <row r="1051" spans="1:4">
      <c r="A1051" s="59">
        <v>13617</v>
      </c>
      <c r="B1051" s="75" t="s">
        <v>9182</v>
      </c>
      <c r="C1051" s="73" t="s">
        <v>1334</v>
      </c>
      <c r="D1051" s="84">
        <v>49417.59</v>
      </c>
    </row>
    <row r="1052" spans="1:4">
      <c r="A1052" s="59">
        <v>1159</v>
      </c>
      <c r="B1052" s="70" t="s">
        <v>9183</v>
      </c>
      <c r="C1052" s="71" t="s">
        <v>1334</v>
      </c>
      <c r="D1052" s="82">
        <v>162042.74</v>
      </c>
    </row>
    <row r="1053" spans="1:4">
      <c r="A1053" s="59">
        <v>12114</v>
      </c>
      <c r="B1053" s="75" t="s">
        <v>9943</v>
      </c>
      <c r="C1053" s="73" t="s">
        <v>1334</v>
      </c>
      <c r="D1053" s="84">
        <v>132.57</v>
      </c>
    </row>
    <row r="1054" spans="1:4">
      <c r="A1054" s="59">
        <v>38106</v>
      </c>
      <c r="B1054" s="70" t="s">
        <v>8650</v>
      </c>
      <c r="C1054" s="71" t="s">
        <v>1334</v>
      </c>
      <c r="D1054" s="82">
        <v>18.010000000000002</v>
      </c>
    </row>
    <row r="1055" spans="1:4">
      <c r="A1055" s="59">
        <v>38085</v>
      </c>
      <c r="B1055" s="75" t="s">
        <v>9944</v>
      </c>
      <c r="C1055" s="73" t="s">
        <v>1334</v>
      </c>
      <c r="D1055" s="83">
        <v>21.28</v>
      </c>
    </row>
    <row r="1056" spans="1:4">
      <c r="A1056" s="59">
        <v>38599</v>
      </c>
      <c r="B1056" s="70" t="s">
        <v>7243</v>
      </c>
      <c r="C1056" s="71" t="s">
        <v>1334</v>
      </c>
      <c r="D1056" s="81">
        <v>2.84</v>
      </c>
    </row>
    <row r="1057" spans="1:4">
      <c r="A1057" s="59">
        <v>38596</v>
      </c>
      <c r="B1057" s="75" t="s">
        <v>7247</v>
      </c>
      <c r="C1057" s="73" t="s">
        <v>1334</v>
      </c>
      <c r="D1057" s="83">
        <v>1.94</v>
      </c>
    </row>
    <row r="1058" spans="1:4">
      <c r="A1058" s="59">
        <v>38600</v>
      </c>
      <c r="B1058" s="70" t="s">
        <v>7250</v>
      </c>
      <c r="C1058" s="71" t="s">
        <v>1334</v>
      </c>
      <c r="D1058" s="81">
        <v>3.35</v>
      </c>
    </row>
    <row r="1059" spans="1:4">
      <c r="A1059" s="59">
        <v>38597</v>
      </c>
      <c r="B1059" s="75" t="s">
        <v>7255</v>
      </c>
      <c r="C1059" s="73" t="s">
        <v>1334</v>
      </c>
      <c r="D1059" s="83">
        <v>2.37</v>
      </c>
    </row>
    <row r="1060" spans="1:4">
      <c r="A1060" s="59">
        <v>659</v>
      </c>
      <c r="B1060" s="70" t="s">
        <v>8851</v>
      </c>
      <c r="C1060" s="71" t="s">
        <v>1334</v>
      </c>
      <c r="D1060" s="81">
        <v>1.1499999999999999</v>
      </c>
    </row>
    <row r="1061" spans="1:4">
      <c r="A1061" s="59">
        <v>660</v>
      </c>
      <c r="B1061" s="75" t="s">
        <v>7450</v>
      </c>
      <c r="C1061" s="73" t="s">
        <v>1334</v>
      </c>
      <c r="D1061" s="83">
        <v>1.69</v>
      </c>
    </row>
    <row r="1062" spans="1:4">
      <c r="A1062" s="59">
        <v>658</v>
      </c>
      <c r="B1062" s="70" t="s">
        <v>9945</v>
      </c>
      <c r="C1062" s="71" t="s">
        <v>1334</v>
      </c>
      <c r="D1062" s="81">
        <v>0.93</v>
      </c>
    </row>
    <row r="1063" spans="1:4">
      <c r="A1063" s="59">
        <v>38548</v>
      </c>
      <c r="B1063" s="75" t="s">
        <v>7273</v>
      </c>
      <c r="C1063" s="73" t="s">
        <v>1334</v>
      </c>
      <c r="D1063" s="83">
        <v>1.03</v>
      </c>
    </row>
    <row r="1064" spans="1:4">
      <c r="A1064" s="59">
        <v>34647</v>
      </c>
      <c r="B1064" s="70" t="s">
        <v>9946</v>
      </c>
      <c r="C1064" s="71" t="s">
        <v>1334</v>
      </c>
      <c r="D1064" s="81">
        <v>1.78</v>
      </c>
    </row>
    <row r="1065" spans="1:4">
      <c r="A1065" s="59">
        <v>34649</v>
      </c>
      <c r="B1065" s="75" t="s">
        <v>7270</v>
      </c>
      <c r="C1065" s="73" t="s">
        <v>1334</v>
      </c>
      <c r="D1065" s="83">
        <v>1.83</v>
      </c>
    </row>
    <row r="1066" spans="1:4">
      <c r="A1066" s="59">
        <v>34652</v>
      </c>
      <c r="B1066" s="70" t="s">
        <v>9947</v>
      </c>
      <c r="C1066" s="71" t="s">
        <v>1334</v>
      </c>
      <c r="D1066" s="81">
        <v>2.5</v>
      </c>
    </row>
    <row r="1067" spans="1:4">
      <c r="A1067" s="59">
        <v>34655</v>
      </c>
      <c r="B1067" s="75" t="s">
        <v>7275</v>
      </c>
      <c r="C1067" s="73" t="s">
        <v>1334</v>
      </c>
      <c r="D1067" s="83">
        <v>2.42</v>
      </c>
    </row>
    <row r="1068" spans="1:4">
      <c r="A1068" s="59">
        <v>40607</v>
      </c>
      <c r="B1068" s="70" t="s">
        <v>7717</v>
      </c>
      <c r="C1068" s="71" t="s">
        <v>1334</v>
      </c>
      <c r="D1068" s="81">
        <v>4.08</v>
      </c>
    </row>
    <row r="1069" spans="1:4">
      <c r="A1069" s="59">
        <v>585</v>
      </c>
      <c r="B1069" s="75" t="s">
        <v>9948</v>
      </c>
      <c r="C1069" s="73" t="s">
        <v>1339</v>
      </c>
      <c r="D1069" s="83">
        <v>18.66</v>
      </c>
    </row>
    <row r="1070" spans="1:4">
      <c r="A1070" s="59">
        <v>4777</v>
      </c>
      <c r="B1070" s="70" t="s">
        <v>8923</v>
      </c>
      <c r="C1070" s="71" t="s">
        <v>1339</v>
      </c>
      <c r="D1070" s="81">
        <v>3.6</v>
      </c>
    </row>
    <row r="1071" spans="1:4">
      <c r="A1071" s="59">
        <v>587</v>
      </c>
      <c r="B1071" s="75" t="s">
        <v>8933</v>
      </c>
      <c r="C1071" s="73" t="s">
        <v>1339</v>
      </c>
      <c r="D1071" s="83">
        <v>20</v>
      </c>
    </row>
    <row r="1072" spans="1:4">
      <c r="A1072" s="59">
        <v>590</v>
      </c>
      <c r="B1072" s="70" t="s">
        <v>9949</v>
      </c>
      <c r="C1072" s="71" t="s">
        <v>1339</v>
      </c>
      <c r="D1072" s="81">
        <v>19.329999999999998</v>
      </c>
    </row>
    <row r="1073" spans="1:4">
      <c r="A1073" s="59">
        <v>592</v>
      </c>
      <c r="B1073" s="75" t="s">
        <v>9950</v>
      </c>
      <c r="C1073" s="73" t="s">
        <v>1339</v>
      </c>
      <c r="D1073" s="83">
        <v>20</v>
      </c>
    </row>
    <row r="1074" spans="1:4">
      <c r="A1074" s="59">
        <v>586</v>
      </c>
      <c r="B1074" s="70" t="s">
        <v>8908</v>
      </c>
      <c r="C1074" s="71" t="s">
        <v>1341</v>
      </c>
      <c r="D1074" s="81">
        <v>11.76</v>
      </c>
    </row>
    <row r="1075" spans="1:4">
      <c r="A1075" s="59">
        <v>591</v>
      </c>
      <c r="B1075" s="75" t="s">
        <v>9951</v>
      </c>
      <c r="C1075" s="73" t="s">
        <v>1339</v>
      </c>
      <c r="D1075" s="83">
        <v>18.66</v>
      </c>
    </row>
    <row r="1076" spans="1:4">
      <c r="A1076" s="59">
        <v>588</v>
      </c>
      <c r="B1076" s="70" t="s">
        <v>9952</v>
      </c>
      <c r="C1076" s="71" t="s">
        <v>1341</v>
      </c>
      <c r="D1076" s="81">
        <v>18.600000000000001</v>
      </c>
    </row>
    <row r="1077" spans="1:4">
      <c r="A1077" s="59">
        <v>589</v>
      </c>
      <c r="B1077" s="75" t="s">
        <v>9953</v>
      </c>
      <c r="C1077" s="73" t="s">
        <v>1341</v>
      </c>
      <c r="D1077" s="83">
        <v>31.44</v>
      </c>
    </row>
    <row r="1078" spans="1:4">
      <c r="A1078" s="59">
        <v>584</v>
      </c>
      <c r="B1078" s="70" t="s">
        <v>8909</v>
      </c>
      <c r="C1078" s="71" t="s">
        <v>1341</v>
      </c>
      <c r="D1078" s="81">
        <v>19.86</v>
      </c>
    </row>
    <row r="1079" spans="1:4">
      <c r="A1079" s="59">
        <v>4912</v>
      </c>
      <c r="B1079" s="75" t="s">
        <v>9954</v>
      </c>
      <c r="C1079" s="73" t="s">
        <v>1339</v>
      </c>
      <c r="D1079" s="83">
        <v>4.1900000000000004</v>
      </c>
    </row>
    <row r="1080" spans="1:4">
      <c r="A1080" s="59">
        <v>574</v>
      </c>
      <c r="B1080" s="70" t="s">
        <v>9955</v>
      </c>
      <c r="C1080" s="71" t="s">
        <v>1341</v>
      </c>
      <c r="D1080" s="81">
        <v>17.28</v>
      </c>
    </row>
    <row r="1081" spans="1:4">
      <c r="A1081" s="59">
        <v>567</v>
      </c>
      <c r="B1081" s="75" t="s">
        <v>8971</v>
      </c>
      <c r="C1081" s="73" t="s">
        <v>1341</v>
      </c>
      <c r="D1081" s="83">
        <v>6.4</v>
      </c>
    </row>
    <row r="1082" spans="1:4">
      <c r="A1082" s="59">
        <v>568</v>
      </c>
      <c r="B1082" s="70" t="s">
        <v>9956</v>
      </c>
      <c r="C1082" s="71" t="s">
        <v>1341</v>
      </c>
      <c r="D1082" s="81">
        <v>38.770000000000003</v>
      </c>
    </row>
    <row r="1083" spans="1:4">
      <c r="A1083" s="59">
        <v>569</v>
      </c>
      <c r="B1083" s="75" t="s">
        <v>9957</v>
      </c>
      <c r="C1083" s="73" t="s">
        <v>1339</v>
      </c>
      <c r="D1083" s="83">
        <v>5.39</v>
      </c>
    </row>
    <row r="1084" spans="1:4">
      <c r="A1084" s="59">
        <v>1165</v>
      </c>
      <c r="B1084" s="70" t="s">
        <v>9958</v>
      </c>
      <c r="C1084" s="71" t="s">
        <v>1334</v>
      </c>
      <c r="D1084" s="81">
        <v>10.7</v>
      </c>
    </row>
    <row r="1085" spans="1:4">
      <c r="A1085" s="59">
        <v>1164</v>
      </c>
      <c r="B1085" s="75" t="s">
        <v>7594</v>
      </c>
      <c r="C1085" s="73" t="s">
        <v>1334</v>
      </c>
      <c r="D1085" s="83">
        <v>8.66</v>
      </c>
    </row>
    <row r="1086" spans="1:4">
      <c r="A1086" s="59">
        <v>1162</v>
      </c>
      <c r="B1086" s="70" t="s">
        <v>8425</v>
      </c>
      <c r="C1086" s="71" t="s">
        <v>1334</v>
      </c>
      <c r="D1086" s="81">
        <v>3.01</v>
      </c>
    </row>
    <row r="1087" spans="1:4">
      <c r="A1087" s="59">
        <v>12395</v>
      </c>
      <c r="B1087" s="75" t="s">
        <v>9959</v>
      </c>
      <c r="C1087" s="73" t="s">
        <v>1334</v>
      </c>
      <c r="D1087" s="83">
        <v>2.92</v>
      </c>
    </row>
    <row r="1088" spans="1:4">
      <c r="A1088" s="59">
        <v>1170</v>
      </c>
      <c r="B1088" s="70" t="s">
        <v>9960</v>
      </c>
      <c r="C1088" s="71" t="s">
        <v>1334</v>
      </c>
      <c r="D1088" s="81">
        <v>5.68</v>
      </c>
    </row>
    <row r="1089" spans="1:4">
      <c r="A1089" s="59">
        <v>1169</v>
      </c>
      <c r="B1089" s="75" t="s">
        <v>9961</v>
      </c>
      <c r="C1089" s="73" t="s">
        <v>1334</v>
      </c>
      <c r="D1089" s="83">
        <v>27.87</v>
      </c>
    </row>
    <row r="1090" spans="1:4">
      <c r="A1090" s="59">
        <v>1166</v>
      </c>
      <c r="B1090" s="70" t="s">
        <v>9962</v>
      </c>
      <c r="C1090" s="71" t="s">
        <v>1334</v>
      </c>
      <c r="D1090" s="81">
        <v>15.45</v>
      </c>
    </row>
    <row r="1091" spans="1:4">
      <c r="A1091" s="59">
        <v>1163</v>
      </c>
      <c r="B1091" s="75" t="s">
        <v>9963</v>
      </c>
      <c r="C1091" s="73" t="s">
        <v>1334</v>
      </c>
      <c r="D1091" s="83">
        <v>3.89</v>
      </c>
    </row>
    <row r="1092" spans="1:4">
      <c r="A1092" s="59">
        <v>12396</v>
      </c>
      <c r="B1092" s="70" t="s">
        <v>9964</v>
      </c>
      <c r="C1092" s="71" t="s">
        <v>1334</v>
      </c>
      <c r="D1092" s="81">
        <v>2.92</v>
      </c>
    </row>
    <row r="1093" spans="1:4">
      <c r="A1093" s="59">
        <v>1168</v>
      </c>
      <c r="B1093" s="75" t="s">
        <v>9965</v>
      </c>
      <c r="C1093" s="73" t="s">
        <v>1334</v>
      </c>
      <c r="D1093" s="83">
        <v>39.74</v>
      </c>
    </row>
    <row r="1094" spans="1:4">
      <c r="A1094" s="59">
        <v>1167</v>
      </c>
      <c r="B1094" s="70" t="s">
        <v>9966</v>
      </c>
      <c r="C1094" s="71" t="s">
        <v>1334</v>
      </c>
      <c r="D1094" s="81">
        <v>66.47</v>
      </c>
    </row>
    <row r="1095" spans="1:4">
      <c r="A1095" s="59">
        <v>36331</v>
      </c>
      <c r="B1095" s="75" t="s">
        <v>9967</v>
      </c>
      <c r="C1095" s="73" t="s">
        <v>1334</v>
      </c>
      <c r="D1095" s="83">
        <v>0.93</v>
      </c>
    </row>
    <row r="1096" spans="1:4">
      <c r="A1096" s="59">
        <v>36346</v>
      </c>
      <c r="B1096" s="70" t="s">
        <v>9968</v>
      </c>
      <c r="C1096" s="71" t="s">
        <v>1334</v>
      </c>
      <c r="D1096" s="81">
        <v>1.61</v>
      </c>
    </row>
    <row r="1097" spans="1:4">
      <c r="A1097" s="59">
        <v>1210</v>
      </c>
      <c r="B1097" s="75" t="s">
        <v>9969</v>
      </c>
      <c r="C1097" s="73" t="s">
        <v>1334</v>
      </c>
      <c r="D1097" s="83">
        <v>6.27</v>
      </c>
    </row>
    <row r="1098" spans="1:4">
      <c r="A1098" s="59">
        <v>1203</v>
      </c>
      <c r="B1098" s="70" t="s">
        <v>9970</v>
      </c>
      <c r="C1098" s="71" t="s">
        <v>1334</v>
      </c>
      <c r="D1098" s="81">
        <v>4.79</v>
      </c>
    </row>
    <row r="1099" spans="1:4">
      <c r="A1099" s="59">
        <v>1197</v>
      </c>
      <c r="B1099" s="75" t="s">
        <v>9971</v>
      </c>
      <c r="C1099" s="73" t="s">
        <v>1334</v>
      </c>
      <c r="D1099" s="83">
        <v>0.68</v>
      </c>
    </row>
    <row r="1100" spans="1:4">
      <c r="A1100" s="59">
        <v>1202</v>
      </c>
      <c r="B1100" s="70" t="s">
        <v>9972</v>
      </c>
      <c r="C1100" s="71" t="s">
        <v>1334</v>
      </c>
      <c r="D1100" s="81">
        <v>1.82</v>
      </c>
    </row>
    <row r="1101" spans="1:4">
      <c r="A1101" s="59">
        <v>1188</v>
      </c>
      <c r="B1101" s="75" t="s">
        <v>9973</v>
      </c>
      <c r="C1101" s="73" t="s">
        <v>1334</v>
      </c>
      <c r="D1101" s="83">
        <v>15.87</v>
      </c>
    </row>
    <row r="1102" spans="1:4">
      <c r="A1102" s="59">
        <v>1211</v>
      </c>
      <c r="B1102" s="70" t="s">
        <v>9974</v>
      </c>
      <c r="C1102" s="71" t="s">
        <v>1334</v>
      </c>
      <c r="D1102" s="81">
        <v>8.7799999999999994</v>
      </c>
    </row>
    <row r="1103" spans="1:4">
      <c r="A1103" s="59">
        <v>1198</v>
      </c>
      <c r="B1103" s="75" t="s">
        <v>9975</v>
      </c>
      <c r="C1103" s="73" t="s">
        <v>1334</v>
      </c>
      <c r="D1103" s="83">
        <v>1.04</v>
      </c>
    </row>
    <row r="1104" spans="1:4">
      <c r="A1104" s="59">
        <v>1199</v>
      </c>
      <c r="B1104" s="70" t="s">
        <v>9976</v>
      </c>
      <c r="C1104" s="71" t="s">
        <v>1334</v>
      </c>
      <c r="D1104" s="81">
        <v>24.58</v>
      </c>
    </row>
    <row r="1105" spans="1:4">
      <c r="A1105" s="59">
        <v>20088</v>
      </c>
      <c r="B1105" s="75" t="s">
        <v>9977</v>
      </c>
      <c r="C1105" s="73" t="s">
        <v>1334</v>
      </c>
      <c r="D1105" s="83">
        <v>9.5299999999999994</v>
      </c>
    </row>
    <row r="1106" spans="1:4">
      <c r="A1106" s="59">
        <v>20089</v>
      </c>
      <c r="B1106" s="70" t="s">
        <v>9978</v>
      </c>
      <c r="C1106" s="71" t="s">
        <v>1334</v>
      </c>
      <c r="D1106" s="81">
        <v>47.48</v>
      </c>
    </row>
    <row r="1107" spans="1:4">
      <c r="A1107" s="59">
        <v>20087</v>
      </c>
      <c r="B1107" s="75" t="s">
        <v>9979</v>
      </c>
      <c r="C1107" s="73" t="s">
        <v>1334</v>
      </c>
      <c r="D1107" s="83">
        <v>6.44</v>
      </c>
    </row>
    <row r="1108" spans="1:4">
      <c r="A1108" s="59">
        <v>1200</v>
      </c>
      <c r="B1108" s="70" t="s">
        <v>8250</v>
      </c>
      <c r="C1108" s="71" t="s">
        <v>1334</v>
      </c>
      <c r="D1108" s="81">
        <v>4.24</v>
      </c>
    </row>
    <row r="1109" spans="1:4">
      <c r="A1109" s="59">
        <v>12909</v>
      </c>
      <c r="B1109" s="75" t="s">
        <v>8252</v>
      </c>
      <c r="C1109" s="73" t="s">
        <v>1334</v>
      </c>
      <c r="D1109" s="83">
        <v>1.88</v>
      </c>
    </row>
    <row r="1110" spans="1:4">
      <c r="A1110" s="59">
        <v>12910</v>
      </c>
      <c r="B1110" s="70" t="s">
        <v>8251</v>
      </c>
      <c r="C1110" s="71" t="s">
        <v>1334</v>
      </c>
      <c r="D1110" s="81">
        <v>3.21</v>
      </c>
    </row>
    <row r="1111" spans="1:4">
      <c r="A1111" s="59">
        <v>1184</v>
      </c>
      <c r="B1111" s="75" t="s">
        <v>9980</v>
      </c>
      <c r="C1111" s="73" t="s">
        <v>1334</v>
      </c>
      <c r="D1111" s="83">
        <v>38.369999999999997</v>
      </c>
    </row>
    <row r="1112" spans="1:4">
      <c r="A1112" s="59">
        <v>1191</v>
      </c>
      <c r="B1112" s="70" t="s">
        <v>9981</v>
      </c>
      <c r="C1112" s="71" t="s">
        <v>1334</v>
      </c>
      <c r="D1112" s="81">
        <v>0.62</v>
      </c>
    </row>
    <row r="1113" spans="1:4">
      <c r="A1113" s="59">
        <v>1185</v>
      </c>
      <c r="B1113" s="75" t="s">
        <v>9982</v>
      </c>
      <c r="C1113" s="73" t="s">
        <v>1334</v>
      </c>
      <c r="D1113" s="83">
        <v>0.66</v>
      </c>
    </row>
    <row r="1114" spans="1:4">
      <c r="A1114" s="59">
        <v>1189</v>
      </c>
      <c r="B1114" s="70" t="s">
        <v>9983</v>
      </c>
      <c r="C1114" s="71" t="s">
        <v>1334</v>
      </c>
      <c r="D1114" s="81">
        <v>0.95</v>
      </c>
    </row>
    <row r="1115" spans="1:4">
      <c r="A1115" s="59">
        <v>1193</v>
      </c>
      <c r="B1115" s="75" t="s">
        <v>9984</v>
      </c>
      <c r="C1115" s="73" t="s">
        <v>1334</v>
      </c>
      <c r="D1115" s="83">
        <v>1.88</v>
      </c>
    </row>
    <row r="1116" spans="1:4">
      <c r="A1116" s="59">
        <v>1194</v>
      </c>
      <c r="B1116" s="70" t="s">
        <v>9985</v>
      </c>
      <c r="C1116" s="71" t="s">
        <v>1334</v>
      </c>
      <c r="D1116" s="81">
        <v>3.48</v>
      </c>
    </row>
    <row r="1117" spans="1:4">
      <c r="A1117" s="59">
        <v>1195</v>
      </c>
      <c r="B1117" s="75" t="s">
        <v>9986</v>
      </c>
      <c r="C1117" s="73" t="s">
        <v>1334</v>
      </c>
      <c r="D1117" s="83">
        <v>5.32</v>
      </c>
    </row>
    <row r="1118" spans="1:4">
      <c r="A1118" s="59">
        <v>1204</v>
      </c>
      <c r="B1118" s="70" t="s">
        <v>9987</v>
      </c>
      <c r="C1118" s="71" t="s">
        <v>1334</v>
      </c>
      <c r="D1118" s="81">
        <v>9.83</v>
      </c>
    </row>
    <row r="1119" spans="1:4">
      <c r="A1119" s="59">
        <v>1205</v>
      </c>
      <c r="B1119" s="75" t="s">
        <v>9988</v>
      </c>
      <c r="C1119" s="73" t="s">
        <v>1334</v>
      </c>
      <c r="D1119" s="83">
        <v>22.15</v>
      </c>
    </row>
    <row r="1120" spans="1:4">
      <c r="A1120" s="59">
        <v>1207</v>
      </c>
      <c r="B1120" s="70" t="s">
        <v>9989</v>
      </c>
      <c r="C1120" s="71" t="s">
        <v>1334</v>
      </c>
      <c r="D1120" s="81">
        <v>24.43</v>
      </c>
    </row>
    <row r="1121" spans="1:4">
      <c r="A1121" s="59">
        <v>1206</v>
      </c>
      <c r="B1121" s="75" t="s">
        <v>9990</v>
      </c>
      <c r="C1121" s="73" t="s">
        <v>1334</v>
      </c>
      <c r="D1121" s="83">
        <v>5.86</v>
      </c>
    </row>
    <row r="1122" spans="1:4">
      <c r="A1122" s="59">
        <v>1183</v>
      </c>
      <c r="B1122" s="70" t="s">
        <v>9991</v>
      </c>
      <c r="C1122" s="71" t="s">
        <v>1334</v>
      </c>
      <c r="D1122" s="81">
        <v>13.11</v>
      </c>
    </row>
    <row r="1123" spans="1:4">
      <c r="A1123" s="59">
        <v>26047</v>
      </c>
      <c r="B1123" s="75" t="s">
        <v>9992</v>
      </c>
      <c r="C1123" s="73" t="s">
        <v>1334</v>
      </c>
      <c r="D1123" s="83">
        <v>105.33</v>
      </c>
    </row>
    <row r="1124" spans="1:4">
      <c r="A1124" s="59">
        <v>26048</v>
      </c>
      <c r="B1124" s="70" t="s">
        <v>9993</v>
      </c>
      <c r="C1124" s="71" t="s">
        <v>1334</v>
      </c>
      <c r="D1124" s="81">
        <v>156.93</v>
      </c>
    </row>
    <row r="1125" spans="1:4">
      <c r="A1125" s="59">
        <v>12894</v>
      </c>
      <c r="B1125" s="75" t="s">
        <v>9994</v>
      </c>
      <c r="C1125" s="73" t="s">
        <v>1334</v>
      </c>
      <c r="D1125" s="83">
        <v>13.78</v>
      </c>
    </row>
    <row r="1126" spans="1:4">
      <c r="A1126" s="59">
        <v>12895</v>
      </c>
      <c r="B1126" s="70" t="s">
        <v>9995</v>
      </c>
      <c r="C1126" s="71" t="s">
        <v>1334</v>
      </c>
      <c r="D1126" s="81">
        <v>10.6</v>
      </c>
    </row>
    <row r="1127" spans="1:4" ht="30">
      <c r="A1127" s="59">
        <v>1631</v>
      </c>
      <c r="B1127" s="75" t="s">
        <v>9996</v>
      </c>
      <c r="C1127" s="73" t="s">
        <v>1334</v>
      </c>
      <c r="D1127" s="83">
        <v>123.02</v>
      </c>
    </row>
    <row r="1128" spans="1:4" ht="30">
      <c r="A1128" s="59">
        <v>1633</v>
      </c>
      <c r="B1128" s="70" t="s">
        <v>9997</v>
      </c>
      <c r="C1128" s="71" t="s">
        <v>1334</v>
      </c>
      <c r="D1128" s="81">
        <v>209.02</v>
      </c>
    </row>
    <row r="1129" spans="1:4">
      <c r="A1129" s="59">
        <v>10818</v>
      </c>
      <c r="B1129" s="75" t="s">
        <v>9998</v>
      </c>
      <c r="C1129" s="73" t="s">
        <v>1339</v>
      </c>
      <c r="D1129" s="83">
        <v>21.35</v>
      </c>
    </row>
    <row r="1130" spans="1:4" ht="30">
      <c r="A1130" s="59">
        <v>39359</v>
      </c>
      <c r="B1130" s="70" t="s">
        <v>9999</v>
      </c>
      <c r="C1130" s="71" t="s">
        <v>1334</v>
      </c>
      <c r="D1130" s="81">
        <v>22.32</v>
      </c>
    </row>
    <row r="1131" spans="1:4" ht="30">
      <c r="A1131" s="59">
        <v>39360</v>
      </c>
      <c r="B1131" s="75" t="s">
        <v>10000</v>
      </c>
      <c r="C1131" s="73" t="s">
        <v>1334</v>
      </c>
      <c r="D1131" s="83">
        <v>20.28</v>
      </c>
    </row>
    <row r="1132" spans="1:4">
      <c r="A1132" s="59">
        <v>10710</v>
      </c>
      <c r="B1132" s="70" t="s">
        <v>10001</v>
      </c>
      <c r="C1132" s="71" t="s">
        <v>1336</v>
      </c>
      <c r="D1132" s="81">
        <v>67.42</v>
      </c>
    </row>
    <row r="1133" spans="1:4">
      <c r="A1133" s="59">
        <v>10709</v>
      </c>
      <c r="B1133" s="75" t="s">
        <v>10002</v>
      </c>
      <c r="C1133" s="73" t="s">
        <v>1336</v>
      </c>
      <c r="D1133" s="83">
        <v>82.83</v>
      </c>
    </row>
    <row r="1134" spans="1:4">
      <c r="A1134" s="59">
        <v>39636</v>
      </c>
      <c r="B1134" s="70" t="s">
        <v>10003</v>
      </c>
      <c r="C1134" s="71" t="s">
        <v>1336</v>
      </c>
      <c r="D1134" s="81">
        <v>84.58</v>
      </c>
    </row>
    <row r="1135" spans="1:4">
      <c r="A1135" s="59">
        <v>10708</v>
      </c>
      <c r="B1135" s="75" t="s">
        <v>10004</v>
      </c>
      <c r="C1135" s="73" t="s">
        <v>1336</v>
      </c>
      <c r="D1135" s="83">
        <v>26.1</v>
      </c>
    </row>
    <row r="1136" spans="1:4">
      <c r="A1136" s="59">
        <v>39635</v>
      </c>
      <c r="B1136" s="70" t="s">
        <v>10005</v>
      </c>
      <c r="C1136" s="71" t="s">
        <v>1336</v>
      </c>
      <c r="D1136" s="81">
        <v>44.43</v>
      </c>
    </row>
    <row r="1137" spans="1:4">
      <c r="A1137" s="59">
        <v>6117</v>
      </c>
      <c r="B1137" s="75" t="s">
        <v>6928</v>
      </c>
      <c r="C1137" s="73" t="s">
        <v>1338</v>
      </c>
      <c r="D1137" s="83">
        <v>12.12</v>
      </c>
    </row>
    <row r="1138" spans="1:4">
      <c r="A1138" s="59">
        <v>40913</v>
      </c>
      <c r="B1138" s="70" t="s">
        <v>10006</v>
      </c>
      <c r="C1138" s="71" t="s">
        <v>1349</v>
      </c>
      <c r="D1138" s="81">
        <v>2155.4699999999998</v>
      </c>
    </row>
    <row r="1139" spans="1:4">
      <c r="A1139" s="59">
        <v>1214</v>
      </c>
      <c r="B1139" s="75" t="s">
        <v>6908</v>
      </c>
      <c r="C1139" s="73" t="s">
        <v>1338</v>
      </c>
      <c r="D1139" s="83">
        <v>15.39</v>
      </c>
    </row>
    <row r="1140" spans="1:4">
      <c r="A1140" s="59">
        <v>40915</v>
      </c>
      <c r="B1140" s="70" t="s">
        <v>10007</v>
      </c>
      <c r="C1140" s="71" t="s">
        <v>1349</v>
      </c>
      <c r="D1140" s="82">
        <v>2735.88</v>
      </c>
    </row>
    <row r="1141" spans="1:4">
      <c r="A1141" s="59">
        <v>1213</v>
      </c>
      <c r="B1141" s="75" t="s">
        <v>6907</v>
      </c>
      <c r="C1141" s="73" t="s">
        <v>1338</v>
      </c>
      <c r="D1141" s="83">
        <v>15.39</v>
      </c>
    </row>
    <row r="1142" spans="1:4">
      <c r="A1142" s="59">
        <v>40914</v>
      </c>
      <c r="B1142" s="70" t="s">
        <v>10008</v>
      </c>
      <c r="C1142" s="71" t="s">
        <v>1349</v>
      </c>
      <c r="D1142" s="82">
        <v>2735.88</v>
      </c>
    </row>
    <row r="1143" spans="1:4">
      <c r="A1143" s="59">
        <v>5091</v>
      </c>
      <c r="B1143" s="75" t="s">
        <v>10009</v>
      </c>
      <c r="C1143" s="73" t="s">
        <v>1334</v>
      </c>
      <c r="D1143" s="83">
        <v>14.25</v>
      </c>
    </row>
    <row r="1144" spans="1:4" ht="30">
      <c r="A1144" s="59">
        <v>14615</v>
      </c>
      <c r="B1144" s="70" t="s">
        <v>10010</v>
      </c>
      <c r="C1144" s="71" t="s">
        <v>1334</v>
      </c>
      <c r="D1144" s="82">
        <v>3298.56</v>
      </c>
    </row>
    <row r="1145" spans="1:4">
      <c r="A1145" s="59">
        <v>2711</v>
      </c>
      <c r="B1145" s="75" t="s">
        <v>6952</v>
      </c>
      <c r="C1145" s="73" t="s">
        <v>1334</v>
      </c>
      <c r="D1145" s="83">
        <v>108.6</v>
      </c>
    </row>
    <row r="1146" spans="1:4" ht="30">
      <c r="A1146" s="59">
        <v>37727</v>
      </c>
      <c r="B1146" s="70" t="s">
        <v>10011</v>
      </c>
      <c r="C1146" s="71" t="s">
        <v>1334</v>
      </c>
      <c r="D1146" s="82">
        <v>9000</v>
      </c>
    </row>
    <row r="1147" spans="1:4" ht="30">
      <c r="A1147" s="59">
        <v>37728</v>
      </c>
      <c r="B1147" s="75" t="s">
        <v>10012</v>
      </c>
      <c r="C1147" s="73" t="s">
        <v>1334</v>
      </c>
      <c r="D1147" s="83">
        <v>12209.79</v>
      </c>
    </row>
    <row r="1148" spans="1:4" ht="30">
      <c r="A1148" s="59">
        <v>37729</v>
      </c>
      <c r="B1148" s="70" t="s">
        <v>10013</v>
      </c>
      <c r="C1148" s="71" t="s">
        <v>1334</v>
      </c>
      <c r="D1148" s="82">
        <v>13216.78</v>
      </c>
    </row>
    <row r="1149" spans="1:4" ht="30">
      <c r="A1149" s="59">
        <v>37730</v>
      </c>
      <c r="B1149" s="75" t="s">
        <v>9199</v>
      </c>
      <c r="C1149" s="73" t="s">
        <v>1334</v>
      </c>
      <c r="D1149" s="84">
        <v>14223.77</v>
      </c>
    </row>
    <row r="1150" spans="1:4" ht="30">
      <c r="A1150" s="59">
        <v>37731</v>
      </c>
      <c r="B1150" s="70" t="s">
        <v>9230</v>
      </c>
      <c r="C1150" s="71" t="s">
        <v>1334</v>
      </c>
      <c r="D1150" s="82">
        <v>15230.76</v>
      </c>
    </row>
    <row r="1151" spans="1:4" ht="30">
      <c r="A1151" s="59">
        <v>37732</v>
      </c>
      <c r="B1151" s="75" t="s">
        <v>10014</v>
      </c>
      <c r="C1151" s="73" t="s">
        <v>1334</v>
      </c>
      <c r="D1151" s="84">
        <v>17370.62</v>
      </c>
    </row>
    <row r="1152" spans="1:4">
      <c r="A1152" s="59">
        <v>42250</v>
      </c>
      <c r="B1152" s="70" t="s">
        <v>10015</v>
      </c>
      <c r="C1152" s="71" t="s">
        <v>1337</v>
      </c>
      <c r="D1152" s="82">
        <v>2113.37</v>
      </c>
    </row>
    <row r="1153" spans="1:4" ht="30">
      <c r="A1153" s="59">
        <v>42256</v>
      </c>
      <c r="B1153" s="75" t="s">
        <v>10016</v>
      </c>
      <c r="C1153" s="73" t="s">
        <v>1339</v>
      </c>
      <c r="D1153" s="84">
        <v>4.43</v>
      </c>
    </row>
    <row r="1154" spans="1:4">
      <c r="A1154" s="59">
        <v>4743</v>
      </c>
      <c r="B1154" s="70" t="s">
        <v>10017</v>
      </c>
      <c r="C1154" s="71" t="s">
        <v>1335</v>
      </c>
      <c r="D1154" s="82">
        <v>36.65</v>
      </c>
    </row>
    <row r="1155" spans="1:4">
      <c r="A1155" s="59">
        <v>4744</v>
      </c>
      <c r="B1155" s="75" t="s">
        <v>9062</v>
      </c>
      <c r="C1155" s="73" t="s">
        <v>1335</v>
      </c>
      <c r="D1155" s="83">
        <v>47.91</v>
      </c>
    </row>
    <row r="1156" spans="1:4">
      <c r="A1156" s="59">
        <v>4745</v>
      </c>
      <c r="B1156" s="70" t="s">
        <v>10018</v>
      </c>
      <c r="C1156" s="71" t="s">
        <v>1335</v>
      </c>
      <c r="D1156" s="81">
        <v>64.180000000000007</v>
      </c>
    </row>
    <row r="1157" spans="1:4" ht="30">
      <c r="A1157" s="59">
        <v>36496</v>
      </c>
      <c r="B1157" s="75" t="s">
        <v>10019</v>
      </c>
      <c r="C1157" s="73" t="s">
        <v>1334</v>
      </c>
      <c r="D1157" s="83">
        <v>8374.99</v>
      </c>
    </row>
    <row r="1158" spans="1:4" ht="30">
      <c r="A1158" s="59">
        <v>10630</v>
      </c>
      <c r="B1158" s="70" t="s">
        <v>10020</v>
      </c>
      <c r="C1158" s="71" t="s">
        <v>1334</v>
      </c>
      <c r="D1158" s="81">
        <v>297930.98</v>
      </c>
    </row>
    <row r="1159" spans="1:4" ht="30">
      <c r="A1159" s="59">
        <v>37762</v>
      </c>
      <c r="B1159" s="75" t="s">
        <v>9225</v>
      </c>
      <c r="C1159" s="73" t="s">
        <v>1334</v>
      </c>
      <c r="D1159" s="84">
        <v>255517.25</v>
      </c>
    </row>
    <row r="1160" spans="1:4" ht="30">
      <c r="A1160" s="59">
        <v>37763</v>
      </c>
      <c r="B1160" s="70" t="s">
        <v>9180</v>
      </c>
      <c r="C1160" s="71" t="s">
        <v>1334</v>
      </c>
      <c r="D1160" s="82">
        <v>258620.65</v>
      </c>
    </row>
    <row r="1161" spans="1:4" ht="30">
      <c r="A1161" s="59">
        <v>41992</v>
      </c>
      <c r="B1161" s="75" t="s">
        <v>10021</v>
      </c>
      <c r="C1161" s="73" t="s">
        <v>1334</v>
      </c>
      <c r="D1161" s="84">
        <v>294000</v>
      </c>
    </row>
    <row r="1162" spans="1:4" ht="30">
      <c r="A1162" s="59">
        <v>13215</v>
      </c>
      <c r="B1162" s="70" t="s">
        <v>9189</v>
      </c>
      <c r="C1162" s="71" t="s">
        <v>1334</v>
      </c>
      <c r="D1162" s="82">
        <v>360517.2</v>
      </c>
    </row>
    <row r="1163" spans="1:4">
      <c r="A1163" s="59">
        <v>4235</v>
      </c>
      <c r="B1163" s="75" t="s">
        <v>6906</v>
      </c>
      <c r="C1163" s="73" t="s">
        <v>1338</v>
      </c>
      <c r="D1163" s="84">
        <v>9.34</v>
      </c>
    </row>
    <row r="1164" spans="1:4">
      <c r="A1164" s="59">
        <v>40976</v>
      </c>
      <c r="B1164" s="70" t="s">
        <v>10022</v>
      </c>
      <c r="C1164" s="71" t="s">
        <v>1349</v>
      </c>
      <c r="D1164" s="82">
        <v>1663.37</v>
      </c>
    </row>
    <row r="1165" spans="1:4">
      <c r="A1165" s="59">
        <v>39013</v>
      </c>
      <c r="B1165" s="75" t="s">
        <v>9034</v>
      </c>
      <c r="C1165" s="73" t="s">
        <v>1334</v>
      </c>
      <c r="D1165" s="83">
        <v>0.78</v>
      </c>
    </row>
    <row r="1166" spans="1:4">
      <c r="A1166" s="59">
        <v>41967</v>
      </c>
      <c r="B1166" s="70" t="s">
        <v>7056</v>
      </c>
      <c r="C1166" s="71" t="s">
        <v>1340</v>
      </c>
      <c r="D1166" s="82">
        <v>8.2200000000000006</v>
      </c>
    </row>
    <row r="1167" spans="1:4">
      <c r="A1167" s="59">
        <v>12760</v>
      </c>
      <c r="B1167" s="75" t="s">
        <v>10023</v>
      </c>
      <c r="C1167" s="73" t="s">
        <v>1336</v>
      </c>
      <c r="D1167" s="83">
        <v>982.73</v>
      </c>
    </row>
    <row r="1168" spans="1:4">
      <c r="A1168" s="59">
        <v>12759</v>
      </c>
      <c r="B1168" s="70" t="s">
        <v>7308</v>
      </c>
      <c r="C1168" s="71" t="s">
        <v>1336</v>
      </c>
      <c r="D1168" s="81">
        <v>655.14</v>
      </c>
    </row>
    <row r="1169" spans="1:4">
      <c r="A1169" s="59">
        <v>40424</v>
      </c>
      <c r="B1169" s="75" t="s">
        <v>9075</v>
      </c>
      <c r="C1169" s="73" t="s">
        <v>1339</v>
      </c>
      <c r="D1169" s="83">
        <v>4.46</v>
      </c>
    </row>
    <row r="1170" spans="1:4">
      <c r="A1170" s="59">
        <v>1325</v>
      </c>
      <c r="B1170" s="70" t="s">
        <v>10024</v>
      </c>
      <c r="C1170" s="71" t="s">
        <v>1339</v>
      </c>
      <c r="D1170" s="81">
        <v>5.43</v>
      </c>
    </row>
    <row r="1171" spans="1:4">
      <c r="A1171" s="59">
        <v>1327</v>
      </c>
      <c r="B1171" s="75" t="s">
        <v>8980</v>
      </c>
      <c r="C1171" s="73" t="s">
        <v>1339</v>
      </c>
      <c r="D1171" s="83">
        <v>4.87</v>
      </c>
    </row>
    <row r="1172" spans="1:4">
      <c r="A1172" s="59">
        <v>1328</v>
      </c>
      <c r="B1172" s="70" t="s">
        <v>10025</v>
      </c>
      <c r="C1172" s="71" t="s">
        <v>1339</v>
      </c>
      <c r="D1172" s="81">
        <v>5.09</v>
      </c>
    </row>
    <row r="1173" spans="1:4">
      <c r="A1173" s="59">
        <v>1321</v>
      </c>
      <c r="B1173" s="75" t="s">
        <v>10026</v>
      </c>
      <c r="C1173" s="73" t="s">
        <v>1339</v>
      </c>
      <c r="D1173" s="83">
        <v>5.46</v>
      </c>
    </row>
    <row r="1174" spans="1:4">
      <c r="A1174" s="59">
        <v>1318</v>
      </c>
      <c r="B1174" s="70" t="s">
        <v>10027</v>
      </c>
      <c r="C1174" s="71" t="s">
        <v>1339</v>
      </c>
      <c r="D1174" s="81">
        <v>5.25</v>
      </c>
    </row>
    <row r="1175" spans="1:4">
      <c r="A1175" s="59">
        <v>1322</v>
      </c>
      <c r="B1175" s="75" t="s">
        <v>10028</v>
      </c>
      <c r="C1175" s="73" t="s">
        <v>1339</v>
      </c>
      <c r="D1175" s="83">
        <v>5.78</v>
      </c>
    </row>
    <row r="1176" spans="1:4">
      <c r="A1176" s="59">
        <v>1323</v>
      </c>
      <c r="B1176" s="70" t="s">
        <v>7048</v>
      </c>
      <c r="C1176" s="71" t="s">
        <v>1339</v>
      </c>
      <c r="D1176" s="81">
        <v>5.66</v>
      </c>
    </row>
    <row r="1177" spans="1:4">
      <c r="A1177" s="59">
        <v>1319</v>
      </c>
      <c r="B1177" s="75" t="s">
        <v>10029</v>
      </c>
      <c r="C1177" s="73" t="s">
        <v>1339</v>
      </c>
      <c r="D1177" s="83">
        <v>5</v>
      </c>
    </row>
    <row r="1178" spans="1:4">
      <c r="A1178" s="59">
        <v>11026</v>
      </c>
      <c r="B1178" s="70" t="s">
        <v>8922</v>
      </c>
      <c r="C1178" s="71" t="s">
        <v>1339</v>
      </c>
      <c r="D1178" s="81">
        <v>6.7</v>
      </c>
    </row>
    <row r="1179" spans="1:4">
      <c r="A1179" s="59">
        <v>11027</v>
      </c>
      <c r="B1179" s="75" t="s">
        <v>10030</v>
      </c>
      <c r="C1179" s="73" t="s">
        <v>1339</v>
      </c>
      <c r="D1179" s="83">
        <v>7.11</v>
      </c>
    </row>
    <row r="1180" spans="1:4">
      <c r="A1180" s="59">
        <v>11046</v>
      </c>
      <c r="B1180" s="70" t="s">
        <v>10031</v>
      </c>
      <c r="C1180" s="71" t="s">
        <v>1339</v>
      </c>
      <c r="D1180" s="81">
        <v>6.91</v>
      </c>
    </row>
    <row r="1181" spans="1:4">
      <c r="A1181" s="59">
        <v>11047</v>
      </c>
      <c r="B1181" s="75" t="s">
        <v>10032</v>
      </c>
      <c r="C1181" s="73" t="s">
        <v>1339</v>
      </c>
      <c r="D1181" s="83">
        <v>5.22</v>
      </c>
    </row>
    <row r="1182" spans="1:4">
      <c r="A1182" s="59">
        <v>39630</v>
      </c>
      <c r="B1182" s="70" t="s">
        <v>10033</v>
      </c>
      <c r="C1182" s="71" t="s">
        <v>1336</v>
      </c>
      <c r="D1182" s="81">
        <v>48.54</v>
      </c>
    </row>
    <row r="1183" spans="1:4">
      <c r="A1183" s="59">
        <v>11049</v>
      </c>
      <c r="B1183" s="75" t="s">
        <v>10034</v>
      </c>
      <c r="C1183" s="73" t="s">
        <v>1339</v>
      </c>
      <c r="D1183" s="83">
        <v>6.44</v>
      </c>
    </row>
    <row r="1184" spans="1:4">
      <c r="A1184" s="59">
        <v>39632</v>
      </c>
      <c r="B1184" s="70" t="s">
        <v>10035</v>
      </c>
      <c r="C1184" s="71" t="s">
        <v>1336</v>
      </c>
      <c r="D1184" s="81">
        <v>33.869999999999997</v>
      </c>
    </row>
    <row r="1185" spans="1:4">
      <c r="A1185" s="59">
        <v>11051</v>
      </c>
      <c r="B1185" s="75" t="s">
        <v>10036</v>
      </c>
      <c r="C1185" s="73" t="s">
        <v>1339</v>
      </c>
      <c r="D1185" s="83">
        <v>6.92</v>
      </c>
    </row>
    <row r="1186" spans="1:4">
      <c r="A1186" s="59">
        <v>11061</v>
      </c>
      <c r="B1186" s="70" t="s">
        <v>10037</v>
      </c>
      <c r="C1186" s="71" t="s">
        <v>1339</v>
      </c>
      <c r="D1186" s="81">
        <v>4.84</v>
      </c>
    </row>
    <row r="1187" spans="1:4">
      <c r="A1187" s="59">
        <v>1336</v>
      </c>
      <c r="B1187" s="75" t="s">
        <v>10038</v>
      </c>
      <c r="C1187" s="73" t="s">
        <v>1336</v>
      </c>
      <c r="D1187" s="83">
        <v>1295.19</v>
      </c>
    </row>
    <row r="1188" spans="1:4">
      <c r="A1188" s="59">
        <v>1333</v>
      </c>
      <c r="B1188" s="70" t="s">
        <v>10039</v>
      </c>
      <c r="C1188" s="71" t="s">
        <v>1339</v>
      </c>
      <c r="D1188" s="81">
        <v>5.03</v>
      </c>
    </row>
    <row r="1189" spans="1:4">
      <c r="A1189" s="59">
        <v>1330</v>
      </c>
      <c r="B1189" s="75" t="s">
        <v>9076</v>
      </c>
      <c r="C1189" s="73" t="s">
        <v>1339</v>
      </c>
      <c r="D1189" s="84">
        <v>5.16</v>
      </c>
    </row>
    <row r="1190" spans="1:4">
      <c r="A1190" s="59">
        <v>10957</v>
      </c>
      <c r="B1190" s="70" t="s">
        <v>10040</v>
      </c>
      <c r="C1190" s="71" t="s">
        <v>1339</v>
      </c>
      <c r="D1190" s="81">
        <v>6.44</v>
      </c>
    </row>
    <row r="1191" spans="1:4">
      <c r="A1191" s="59">
        <v>1332</v>
      </c>
      <c r="B1191" s="75" t="s">
        <v>7010</v>
      </c>
      <c r="C1191" s="73" t="s">
        <v>1339</v>
      </c>
      <c r="D1191" s="83">
        <v>5.36</v>
      </c>
    </row>
    <row r="1192" spans="1:4">
      <c r="A1192" s="59">
        <v>1334</v>
      </c>
      <c r="B1192" s="70" t="s">
        <v>10041</v>
      </c>
      <c r="C1192" s="71" t="s">
        <v>1339</v>
      </c>
      <c r="D1192" s="81">
        <v>5.94</v>
      </c>
    </row>
    <row r="1193" spans="1:4">
      <c r="A1193" s="59">
        <v>1335</v>
      </c>
      <c r="B1193" s="75" t="s">
        <v>10042</v>
      </c>
      <c r="C1193" s="73" t="s">
        <v>1339</v>
      </c>
      <c r="D1193" s="83">
        <v>6.02</v>
      </c>
    </row>
    <row r="1194" spans="1:4">
      <c r="A1194" s="59">
        <v>40425</v>
      </c>
      <c r="B1194" s="70" t="s">
        <v>10043</v>
      </c>
      <c r="C1194" s="71" t="s">
        <v>1339</v>
      </c>
      <c r="D1194" s="81">
        <v>4.4800000000000004</v>
      </c>
    </row>
    <row r="1195" spans="1:4">
      <c r="A1195" s="59">
        <v>1337</v>
      </c>
      <c r="B1195" s="75" t="s">
        <v>10044</v>
      </c>
      <c r="C1195" s="73" t="s">
        <v>1339</v>
      </c>
      <c r="D1195" s="83">
        <v>6.35</v>
      </c>
    </row>
    <row r="1196" spans="1:4">
      <c r="A1196" s="59">
        <v>11122</v>
      </c>
      <c r="B1196" s="70" t="s">
        <v>10045</v>
      </c>
      <c r="C1196" s="71" t="s">
        <v>1339</v>
      </c>
      <c r="D1196" s="81">
        <v>15.6</v>
      </c>
    </row>
    <row r="1197" spans="1:4">
      <c r="A1197" s="59">
        <v>11123</v>
      </c>
      <c r="B1197" s="75" t="s">
        <v>10046</v>
      </c>
      <c r="C1197" s="73" t="s">
        <v>1339</v>
      </c>
      <c r="D1197" s="83">
        <v>15.6</v>
      </c>
    </row>
    <row r="1198" spans="1:4">
      <c r="A1198" s="59">
        <v>11125</v>
      </c>
      <c r="B1198" s="70" t="s">
        <v>10047</v>
      </c>
      <c r="C1198" s="71" t="s">
        <v>1339</v>
      </c>
      <c r="D1198" s="81">
        <v>15.6</v>
      </c>
    </row>
    <row r="1199" spans="1:4">
      <c r="A1199" s="59">
        <v>39416</v>
      </c>
      <c r="B1199" s="75" t="s">
        <v>10048</v>
      </c>
      <c r="C1199" s="73" t="s">
        <v>1336</v>
      </c>
      <c r="D1199" s="83">
        <v>27.29</v>
      </c>
    </row>
    <row r="1200" spans="1:4">
      <c r="A1200" s="59">
        <v>39417</v>
      </c>
      <c r="B1200" s="70" t="s">
        <v>10049</v>
      </c>
      <c r="C1200" s="71" t="s">
        <v>1336</v>
      </c>
      <c r="D1200" s="81">
        <v>28.61</v>
      </c>
    </row>
    <row r="1201" spans="1:4">
      <c r="A1201" s="59">
        <v>39414</v>
      </c>
      <c r="B1201" s="75" t="s">
        <v>10050</v>
      </c>
      <c r="C1201" s="73" t="s">
        <v>1336</v>
      </c>
      <c r="D1201" s="83">
        <v>25.63</v>
      </c>
    </row>
    <row r="1202" spans="1:4">
      <c r="A1202" s="59">
        <v>39415</v>
      </c>
      <c r="B1202" s="70" t="s">
        <v>10051</v>
      </c>
      <c r="C1202" s="71" t="s">
        <v>1336</v>
      </c>
      <c r="D1202" s="81">
        <v>27.16</v>
      </c>
    </row>
    <row r="1203" spans="1:4">
      <c r="A1203" s="59">
        <v>39412</v>
      </c>
      <c r="B1203" s="75" t="s">
        <v>10052</v>
      </c>
      <c r="C1203" s="73" t="s">
        <v>1336</v>
      </c>
      <c r="D1203" s="83">
        <v>19.3</v>
      </c>
    </row>
    <row r="1204" spans="1:4">
      <c r="A1204" s="59">
        <v>39413</v>
      </c>
      <c r="B1204" s="70" t="s">
        <v>7099</v>
      </c>
      <c r="C1204" s="71" t="s">
        <v>1336</v>
      </c>
      <c r="D1204" s="81">
        <v>19.11</v>
      </c>
    </row>
    <row r="1205" spans="1:4">
      <c r="A1205" s="59">
        <v>1338</v>
      </c>
      <c r="B1205" s="75" t="s">
        <v>10053</v>
      </c>
      <c r="C1205" s="73" t="s">
        <v>1336</v>
      </c>
      <c r="D1205" s="83">
        <v>20.79</v>
      </c>
    </row>
    <row r="1206" spans="1:4">
      <c r="A1206" s="59">
        <v>1340</v>
      </c>
      <c r="B1206" s="70" t="s">
        <v>8907</v>
      </c>
      <c r="C1206" s="71" t="s">
        <v>1336</v>
      </c>
      <c r="D1206" s="81">
        <v>24.03</v>
      </c>
    </row>
    <row r="1207" spans="1:4">
      <c r="A1207" s="59">
        <v>1341</v>
      </c>
      <c r="B1207" s="75" t="s">
        <v>7089</v>
      </c>
      <c r="C1207" s="73" t="s">
        <v>1336</v>
      </c>
      <c r="D1207" s="83">
        <v>23.15</v>
      </c>
    </row>
    <row r="1208" spans="1:4">
      <c r="A1208" s="59">
        <v>1364</v>
      </c>
      <c r="B1208" s="70" t="s">
        <v>10054</v>
      </c>
      <c r="C1208" s="71" t="s">
        <v>1336</v>
      </c>
      <c r="D1208" s="81">
        <v>24.06</v>
      </c>
    </row>
    <row r="1209" spans="1:4">
      <c r="A1209" s="59">
        <v>1361</v>
      </c>
      <c r="B1209" s="75" t="s">
        <v>10055</v>
      </c>
      <c r="C1209" s="73" t="s">
        <v>1334</v>
      </c>
      <c r="D1209" s="83">
        <v>100.33</v>
      </c>
    </row>
    <row r="1210" spans="1:4">
      <c r="A1210" s="59">
        <v>1362</v>
      </c>
      <c r="B1210" s="70" t="s">
        <v>8985</v>
      </c>
      <c r="C1210" s="71" t="s">
        <v>1336</v>
      </c>
      <c r="D1210" s="81">
        <v>33.49</v>
      </c>
    </row>
    <row r="1211" spans="1:4">
      <c r="A1211" s="59">
        <v>11131</v>
      </c>
      <c r="B1211" s="75" t="s">
        <v>9018</v>
      </c>
      <c r="C1211" s="73" t="s">
        <v>1336</v>
      </c>
      <c r="D1211" s="83">
        <v>42.86</v>
      </c>
    </row>
    <row r="1212" spans="1:4">
      <c r="A1212" s="59">
        <v>11132</v>
      </c>
      <c r="B1212" s="70" t="s">
        <v>10056</v>
      </c>
      <c r="C1212" s="71" t="s">
        <v>1336</v>
      </c>
      <c r="D1212" s="81">
        <v>50.67</v>
      </c>
    </row>
    <row r="1213" spans="1:4">
      <c r="A1213" s="59">
        <v>1363</v>
      </c>
      <c r="B1213" s="75" t="s">
        <v>10057</v>
      </c>
      <c r="C1213" s="73" t="s">
        <v>1336</v>
      </c>
      <c r="D1213" s="83">
        <v>17.04</v>
      </c>
    </row>
    <row r="1214" spans="1:4">
      <c r="A1214" s="59">
        <v>11130</v>
      </c>
      <c r="B1214" s="70" t="s">
        <v>10058</v>
      </c>
      <c r="C1214" s="71" t="s">
        <v>1336</v>
      </c>
      <c r="D1214" s="81">
        <v>21.58</v>
      </c>
    </row>
    <row r="1215" spans="1:4">
      <c r="A1215" s="59">
        <v>11134</v>
      </c>
      <c r="B1215" s="75" t="s">
        <v>10059</v>
      </c>
      <c r="C1215" s="73" t="s">
        <v>1336</v>
      </c>
      <c r="D1215" s="83">
        <v>34.25</v>
      </c>
    </row>
    <row r="1216" spans="1:4">
      <c r="A1216" s="59">
        <v>11135</v>
      </c>
      <c r="B1216" s="70" t="s">
        <v>10060</v>
      </c>
      <c r="C1216" s="71" t="s">
        <v>1336</v>
      </c>
      <c r="D1216" s="81">
        <v>41.75</v>
      </c>
    </row>
    <row r="1217" spans="1:4">
      <c r="A1217" s="59">
        <v>11136</v>
      </c>
      <c r="B1217" s="75" t="s">
        <v>10061</v>
      </c>
      <c r="C1217" s="73" t="s">
        <v>1336</v>
      </c>
      <c r="D1217" s="83">
        <v>45.16</v>
      </c>
    </row>
    <row r="1218" spans="1:4">
      <c r="A1218" s="59">
        <v>34743</v>
      </c>
      <c r="B1218" s="70" t="s">
        <v>10062</v>
      </c>
      <c r="C1218" s="71" t="s">
        <v>1336</v>
      </c>
      <c r="D1218" s="81">
        <v>57.49</v>
      </c>
    </row>
    <row r="1219" spans="1:4">
      <c r="A1219" s="59">
        <v>11137</v>
      </c>
      <c r="B1219" s="75" t="s">
        <v>10063</v>
      </c>
      <c r="C1219" s="73" t="s">
        <v>1336</v>
      </c>
      <c r="D1219" s="83">
        <v>64.11</v>
      </c>
    </row>
    <row r="1220" spans="1:4">
      <c r="A1220" s="59">
        <v>34745</v>
      </c>
      <c r="B1220" s="70" t="s">
        <v>10064</v>
      </c>
      <c r="C1220" s="71" t="s">
        <v>1336</v>
      </c>
      <c r="D1220" s="81">
        <v>73.06</v>
      </c>
    </row>
    <row r="1221" spans="1:4">
      <c r="A1221" s="59">
        <v>34746</v>
      </c>
      <c r="B1221" s="75" t="s">
        <v>10065</v>
      </c>
      <c r="C1221" s="73" t="s">
        <v>1336</v>
      </c>
      <c r="D1221" s="83">
        <v>18.809999999999999</v>
      </c>
    </row>
    <row r="1222" spans="1:4">
      <c r="A1222" s="59">
        <v>1360</v>
      </c>
      <c r="B1222" s="70" t="s">
        <v>8932</v>
      </c>
      <c r="C1222" s="71" t="s">
        <v>1336</v>
      </c>
      <c r="D1222" s="81">
        <v>23.24</v>
      </c>
    </row>
    <row r="1223" spans="1:4">
      <c r="A1223" s="59">
        <v>1346</v>
      </c>
      <c r="B1223" s="75" t="s">
        <v>8850</v>
      </c>
      <c r="C1223" s="73" t="s">
        <v>1336</v>
      </c>
      <c r="D1223" s="83">
        <v>21.26</v>
      </c>
    </row>
    <row r="1224" spans="1:4">
      <c r="A1224" s="59">
        <v>1345</v>
      </c>
      <c r="B1224" s="70" t="s">
        <v>8886</v>
      </c>
      <c r="C1224" s="71" t="s">
        <v>1336</v>
      </c>
      <c r="D1224" s="81">
        <v>34.450000000000003</v>
      </c>
    </row>
    <row r="1225" spans="1:4">
      <c r="A1225" s="59">
        <v>1344</v>
      </c>
      <c r="B1225" s="75" t="s">
        <v>10066</v>
      </c>
      <c r="C1225" s="73" t="s">
        <v>1334</v>
      </c>
      <c r="D1225" s="83">
        <v>37.049999999999997</v>
      </c>
    </row>
    <row r="1226" spans="1:4">
      <c r="A1226" s="59">
        <v>1342</v>
      </c>
      <c r="B1226" s="70" t="s">
        <v>7026</v>
      </c>
      <c r="C1226" s="71" t="s">
        <v>1334</v>
      </c>
      <c r="D1226" s="81">
        <v>65.5</v>
      </c>
    </row>
    <row r="1227" spans="1:4">
      <c r="A1227" s="59">
        <v>1347</v>
      </c>
      <c r="B1227" s="75" t="s">
        <v>9271</v>
      </c>
      <c r="C1227" s="73" t="s">
        <v>1336</v>
      </c>
      <c r="D1227" s="83">
        <v>25.41</v>
      </c>
    </row>
    <row r="1228" spans="1:4">
      <c r="A1228" s="59">
        <v>1349</v>
      </c>
      <c r="B1228" s="70" t="s">
        <v>10067</v>
      </c>
      <c r="C1228" s="71" t="s">
        <v>1334</v>
      </c>
      <c r="D1228" s="81">
        <v>93.41</v>
      </c>
    </row>
    <row r="1229" spans="1:4">
      <c r="A1229" s="59">
        <v>1350</v>
      </c>
      <c r="B1229" s="75" t="s">
        <v>9031</v>
      </c>
      <c r="C1229" s="73" t="s">
        <v>1334</v>
      </c>
      <c r="D1229" s="83">
        <v>35.57</v>
      </c>
    </row>
    <row r="1230" spans="1:4">
      <c r="A1230" s="59">
        <v>1357</v>
      </c>
      <c r="B1230" s="70" t="s">
        <v>10068</v>
      </c>
      <c r="C1230" s="71" t="s">
        <v>1334</v>
      </c>
      <c r="D1230" s="81">
        <v>45.31</v>
      </c>
    </row>
    <row r="1231" spans="1:4">
      <c r="A1231" s="59">
        <v>1355</v>
      </c>
      <c r="B1231" s="75" t="s">
        <v>7033</v>
      </c>
      <c r="C1231" s="73" t="s">
        <v>1336</v>
      </c>
      <c r="D1231" s="83">
        <v>20.85</v>
      </c>
    </row>
    <row r="1232" spans="1:4">
      <c r="A1232" s="59">
        <v>1358</v>
      </c>
      <c r="B1232" s="70" t="s">
        <v>8728</v>
      </c>
      <c r="C1232" s="71" t="s">
        <v>1336</v>
      </c>
      <c r="D1232" s="81">
        <v>24.16</v>
      </c>
    </row>
    <row r="1233" spans="1:4">
      <c r="A1233" s="59">
        <v>1359</v>
      </c>
      <c r="B1233" s="75" t="s">
        <v>7363</v>
      </c>
      <c r="C1233" s="73" t="s">
        <v>1334</v>
      </c>
      <c r="D1233" s="83">
        <v>70</v>
      </c>
    </row>
    <row r="1234" spans="1:4">
      <c r="A1234" s="59">
        <v>1351</v>
      </c>
      <c r="B1234" s="70" t="s">
        <v>7018</v>
      </c>
      <c r="C1234" s="71" t="s">
        <v>1334</v>
      </c>
      <c r="D1234" s="81">
        <v>22.56</v>
      </c>
    </row>
    <row r="1235" spans="1:4">
      <c r="A1235" s="59">
        <v>34659</v>
      </c>
      <c r="B1235" s="75" t="s">
        <v>10069</v>
      </c>
      <c r="C1235" s="73" t="s">
        <v>1336</v>
      </c>
      <c r="D1235" s="83">
        <v>19.670000000000002</v>
      </c>
    </row>
    <row r="1236" spans="1:4">
      <c r="A1236" s="59">
        <v>34514</v>
      </c>
      <c r="B1236" s="70" t="s">
        <v>10070</v>
      </c>
      <c r="C1236" s="71" t="s">
        <v>1336</v>
      </c>
      <c r="D1236" s="81">
        <v>21.79</v>
      </c>
    </row>
    <row r="1237" spans="1:4">
      <c r="A1237" s="59">
        <v>34660</v>
      </c>
      <c r="B1237" s="75" t="s">
        <v>10071</v>
      </c>
      <c r="C1237" s="73" t="s">
        <v>1336</v>
      </c>
      <c r="D1237" s="83">
        <v>27.65</v>
      </c>
    </row>
    <row r="1238" spans="1:4">
      <c r="A1238" s="59">
        <v>34661</v>
      </c>
      <c r="B1238" s="70" t="s">
        <v>10072</v>
      </c>
      <c r="C1238" s="71" t="s">
        <v>1336</v>
      </c>
      <c r="D1238" s="81">
        <v>39.71</v>
      </c>
    </row>
    <row r="1239" spans="1:4">
      <c r="A1239" s="59">
        <v>34667</v>
      </c>
      <c r="B1239" s="75" t="s">
        <v>10073</v>
      </c>
      <c r="C1239" s="73" t="s">
        <v>1336</v>
      </c>
      <c r="D1239" s="83">
        <v>14.38</v>
      </c>
    </row>
    <row r="1240" spans="1:4">
      <c r="A1240" s="59">
        <v>34668</v>
      </c>
      <c r="B1240" s="70" t="s">
        <v>10074</v>
      </c>
      <c r="C1240" s="71" t="s">
        <v>1336</v>
      </c>
      <c r="D1240" s="81">
        <v>18.79</v>
      </c>
    </row>
    <row r="1241" spans="1:4">
      <c r="A1241" s="59">
        <v>34741</v>
      </c>
      <c r="B1241" s="75" t="s">
        <v>10075</v>
      </c>
      <c r="C1241" s="73" t="s">
        <v>1336</v>
      </c>
      <c r="D1241" s="83">
        <v>20.68</v>
      </c>
    </row>
    <row r="1242" spans="1:4">
      <c r="A1242" s="59">
        <v>34664</v>
      </c>
      <c r="B1242" s="70" t="s">
        <v>10076</v>
      </c>
      <c r="C1242" s="71" t="s">
        <v>1336</v>
      </c>
      <c r="D1242" s="81">
        <v>22.56</v>
      </c>
    </row>
    <row r="1243" spans="1:4">
      <c r="A1243" s="59">
        <v>34665</v>
      </c>
      <c r="B1243" s="75" t="s">
        <v>10077</v>
      </c>
      <c r="C1243" s="73" t="s">
        <v>1336</v>
      </c>
      <c r="D1243" s="83">
        <v>28.01</v>
      </c>
    </row>
    <row r="1244" spans="1:4">
      <c r="A1244" s="59">
        <v>34666</v>
      </c>
      <c r="B1244" s="70" t="s">
        <v>10078</v>
      </c>
      <c r="C1244" s="71" t="s">
        <v>1336</v>
      </c>
      <c r="D1244" s="81">
        <v>42.31</v>
      </c>
    </row>
    <row r="1245" spans="1:4">
      <c r="A1245" s="59">
        <v>34669</v>
      </c>
      <c r="B1245" s="75" t="s">
        <v>10079</v>
      </c>
      <c r="C1245" s="73" t="s">
        <v>1336</v>
      </c>
      <c r="D1245" s="83">
        <v>15.51</v>
      </c>
    </row>
    <row r="1246" spans="1:4">
      <c r="A1246" s="59">
        <v>34670</v>
      </c>
      <c r="B1246" s="70" t="s">
        <v>10080</v>
      </c>
      <c r="C1246" s="71" t="s">
        <v>1336</v>
      </c>
      <c r="D1246" s="81">
        <v>18.97</v>
      </c>
    </row>
    <row r="1247" spans="1:4">
      <c r="A1247" s="59">
        <v>34671</v>
      </c>
      <c r="B1247" s="75" t="s">
        <v>10081</v>
      </c>
      <c r="C1247" s="73" t="s">
        <v>1336</v>
      </c>
      <c r="D1247" s="83">
        <v>15.84</v>
      </c>
    </row>
    <row r="1248" spans="1:4">
      <c r="A1248" s="59">
        <v>34672</v>
      </c>
      <c r="B1248" s="70" t="s">
        <v>10082</v>
      </c>
      <c r="C1248" s="71" t="s">
        <v>1336</v>
      </c>
      <c r="D1248" s="81">
        <v>16.7</v>
      </c>
    </row>
    <row r="1249" spans="1:4">
      <c r="A1249" s="59">
        <v>34673</v>
      </c>
      <c r="B1249" s="75" t="s">
        <v>10083</v>
      </c>
      <c r="C1249" s="73" t="s">
        <v>1336</v>
      </c>
      <c r="D1249" s="83">
        <v>20.38</v>
      </c>
    </row>
    <row r="1250" spans="1:4">
      <c r="A1250" s="59">
        <v>34674</v>
      </c>
      <c r="B1250" s="70" t="s">
        <v>10084</v>
      </c>
      <c r="C1250" s="71" t="s">
        <v>1336</v>
      </c>
      <c r="D1250" s="81">
        <v>27.09</v>
      </c>
    </row>
    <row r="1251" spans="1:4">
      <c r="A1251" s="59">
        <v>34675</v>
      </c>
      <c r="B1251" s="75" t="s">
        <v>10085</v>
      </c>
      <c r="C1251" s="73" t="s">
        <v>1336</v>
      </c>
      <c r="D1251" s="83">
        <v>33.03</v>
      </c>
    </row>
    <row r="1252" spans="1:4">
      <c r="A1252" s="59">
        <v>34676</v>
      </c>
      <c r="B1252" s="70" t="s">
        <v>10086</v>
      </c>
      <c r="C1252" s="71" t="s">
        <v>1336</v>
      </c>
      <c r="D1252" s="81">
        <v>9.51</v>
      </c>
    </row>
    <row r="1253" spans="1:4">
      <c r="A1253" s="59">
        <v>34677</v>
      </c>
      <c r="B1253" s="75" t="s">
        <v>10087</v>
      </c>
      <c r="C1253" s="73" t="s">
        <v>1336</v>
      </c>
      <c r="D1253" s="83">
        <v>12.78</v>
      </c>
    </row>
    <row r="1254" spans="1:4" ht="30">
      <c r="A1254" s="59">
        <v>40623</v>
      </c>
      <c r="B1254" s="70" t="s">
        <v>9119</v>
      </c>
      <c r="C1254" s="71" t="s">
        <v>1351</v>
      </c>
      <c r="D1254" s="81">
        <v>28.3</v>
      </c>
    </row>
    <row r="1255" spans="1:4">
      <c r="A1255" s="59">
        <v>11112</v>
      </c>
      <c r="B1255" s="75" t="s">
        <v>10088</v>
      </c>
      <c r="C1255" s="73" t="s">
        <v>1339</v>
      </c>
      <c r="D1255" s="83">
        <v>15.6</v>
      </c>
    </row>
    <row r="1256" spans="1:4">
      <c r="A1256" s="59">
        <v>11115</v>
      </c>
      <c r="B1256" s="70" t="s">
        <v>10089</v>
      </c>
      <c r="C1256" s="71" t="s">
        <v>1341</v>
      </c>
      <c r="D1256" s="81">
        <v>7.22</v>
      </c>
    </row>
    <row r="1257" spans="1:4">
      <c r="A1257" s="59">
        <v>11113</v>
      </c>
      <c r="B1257" s="75" t="s">
        <v>10090</v>
      </c>
      <c r="C1257" s="73" t="s">
        <v>1339</v>
      </c>
      <c r="D1257" s="83">
        <v>15.6</v>
      </c>
    </row>
    <row r="1258" spans="1:4">
      <c r="A1258" s="59">
        <v>11114</v>
      </c>
      <c r="B1258" s="70" t="s">
        <v>10091</v>
      </c>
      <c r="C1258" s="71" t="s">
        <v>1341</v>
      </c>
      <c r="D1258" s="81">
        <v>12</v>
      </c>
    </row>
    <row r="1259" spans="1:4" ht="30">
      <c r="A1259" s="59">
        <v>12083</v>
      </c>
      <c r="B1259" s="75" t="s">
        <v>8475</v>
      </c>
      <c r="C1259" s="73" t="s">
        <v>1334</v>
      </c>
      <c r="D1259" s="83">
        <v>561.29</v>
      </c>
    </row>
    <row r="1260" spans="1:4" ht="30">
      <c r="A1260" s="59">
        <v>12081</v>
      </c>
      <c r="B1260" s="70" t="s">
        <v>8473</v>
      </c>
      <c r="C1260" s="71" t="s">
        <v>1334</v>
      </c>
      <c r="D1260" s="81">
        <v>189.81</v>
      </c>
    </row>
    <row r="1261" spans="1:4" ht="30">
      <c r="A1261" s="59">
        <v>12082</v>
      </c>
      <c r="B1261" s="75" t="s">
        <v>8476</v>
      </c>
      <c r="C1261" s="73" t="s">
        <v>1334</v>
      </c>
      <c r="D1261" s="83">
        <v>298.31</v>
      </c>
    </row>
    <row r="1262" spans="1:4" ht="30">
      <c r="A1262" s="59">
        <v>13354</v>
      </c>
      <c r="B1262" s="70" t="s">
        <v>8410</v>
      </c>
      <c r="C1262" s="71" t="s">
        <v>1334</v>
      </c>
      <c r="D1262" s="81">
        <v>445.53</v>
      </c>
    </row>
    <row r="1263" spans="1:4" ht="30">
      <c r="A1263" s="59">
        <v>14057</v>
      </c>
      <c r="B1263" s="75" t="s">
        <v>8472</v>
      </c>
      <c r="C1263" s="73" t="s">
        <v>1334</v>
      </c>
      <c r="D1263" s="83">
        <v>248.75</v>
      </c>
    </row>
    <row r="1264" spans="1:4" ht="30">
      <c r="A1264" s="59">
        <v>14058</v>
      </c>
      <c r="B1264" s="70" t="s">
        <v>8471</v>
      </c>
      <c r="C1264" s="71" t="s">
        <v>1334</v>
      </c>
      <c r="D1264" s="81">
        <v>392.39</v>
      </c>
    </row>
    <row r="1265" spans="1:4" ht="30">
      <c r="A1265" s="59">
        <v>20971</v>
      </c>
      <c r="B1265" s="75" t="s">
        <v>8457</v>
      </c>
      <c r="C1265" s="73" t="s">
        <v>1334</v>
      </c>
      <c r="D1265" s="83">
        <v>10.62</v>
      </c>
    </row>
    <row r="1266" spans="1:4" ht="30">
      <c r="A1266" s="59">
        <v>5047</v>
      </c>
      <c r="B1266" s="70" t="s">
        <v>8477</v>
      </c>
      <c r="C1266" s="71" t="s">
        <v>1334</v>
      </c>
      <c r="D1266" s="81">
        <v>267.33999999999997</v>
      </c>
    </row>
    <row r="1267" spans="1:4" ht="30">
      <c r="A1267" s="59">
        <v>13369</v>
      </c>
      <c r="B1267" s="75" t="s">
        <v>8481</v>
      </c>
      <c r="C1267" s="73" t="s">
        <v>1334</v>
      </c>
      <c r="D1267" s="83">
        <v>289.99</v>
      </c>
    </row>
    <row r="1268" spans="1:4" ht="30">
      <c r="A1268" s="59">
        <v>13370</v>
      </c>
      <c r="B1268" s="70" t="s">
        <v>8480</v>
      </c>
      <c r="C1268" s="71" t="s">
        <v>1334</v>
      </c>
      <c r="D1268" s="81">
        <v>402</v>
      </c>
    </row>
    <row r="1269" spans="1:4">
      <c r="A1269" s="59">
        <v>13279</v>
      </c>
      <c r="B1269" s="75" t="s">
        <v>10092</v>
      </c>
      <c r="C1269" s="73" t="s">
        <v>1339</v>
      </c>
      <c r="D1269" s="83">
        <v>11</v>
      </c>
    </row>
    <row r="1270" spans="1:4">
      <c r="A1270" s="59">
        <v>11977</v>
      </c>
      <c r="B1270" s="70" t="s">
        <v>10093</v>
      </c>
      <c r="C1270" s="71" t="s">
        <v>1334</v>
      </c>
      <c r="D1270" s="81">
        <v>5.69</v>
      </c>
    </row>
    <row r="1271" spans="1:4">
      <c r="A1271" s="59">
        <v>11975</v>
      </c>
      <c r="B1271" s="75" t="s">
        <v>10094</v>
      </c>
      <c r="C1271" s="73" t="s">
        <v>1334</v>
      </c>
      <c r="D1271" s="83">
        <v>12.49</v>
      </c>
    </row>
    <row r="1272" spans="1:4">
      <c r="A1272" s="59">
        <v>39746</v>
      </c>
      <c r="B1272" s="70" t="s">
        <v>8557</v>
      </c>
      <c r="C1272" s="71" t="s">
        <v>1334</v>
      </c>
      <c r="D1272" s="81">
        <v>138.97</v>
      </c>
    </row>
    <row r="1273" spans="1:4">
      <c r="A1273" s="59">
        <v>11976</v>
      </c>
      <c r="B1273" s="75" t="s">
        <v>7318</v>
      </c>
      <c r="C1273" s="73" t="s">
        <v>1334</v>
      </c>
      <c r="D1273" s="83">
        <v>0.63</v>
      </c>
    </row>
    <row r="1274" spans="1:4">
      <c r="A1274" s="59">
        <v>1368</v>
      </c>
      <c r="B1274" s="70" t="s">
        <v>8483</v>
      </c>
      <c r="C1274" s="71" t="s">
        <v>1334</v>
      </c>
      <c r="D1274" s="81">
        <v>51.23</v>
      </c>
    </row>
    <row r="1275" spans="1:4">
      <c r="A1275" s="59">
        <v>1367</v>
      </c>
      <c r="B1275" s="75" t="s">
        <v>10095</v>
      </c>
      <c r="C1275" s="73" t="s">
        <v>1334</v>
      </c>
      <c r="D1275" s="83">
        <v>165.71</v>
      </c>
    </row>
    <row r="1276" spans="1:4">
      <c r="A1276" s="59">
        <v>7608</v>
      </c>
      <c r="B1276" s="70" t="s">
        <v>10096</v>
      </c>
      <c r="C1276" s="71" t="s">
        <v>1334</v>
      </c>
      <c r="D1276" s="81">
        <v>5.09</v>
      </c>
    </row>
    <row r="1277" spans="1:4">
      <c r="A1277" s="59">
        <v>41900</v>
      </c>
      <c r="B1277" s="75" t="s">
        <v>10097</v>
      </c>
      <c r="C1277" s="73" t="s">
        <v>1339</v>
      </c>
      <c r="D1277" s="83">
        <v>2.23</v>
      </c>
    </row>
    <row r="1278" spans="1:4">
      <c r="A1278" s="59">
        <v>41899</v>
      </c>
      <c r="B1278" s="70" t="s">
        <v>7205</v>
      </c>
      <c r="C1278" s="71" t="s">
        <v>1337</v>
      </c>
      <c r="D1278" s="81">
        <v>2241.34</v>
      </c>
    </row>
    <row r="1279" spans="1:4">
      <c r="A1279" s="59">
        <v>1380</v>
      </c>
      <c r="B1279" s="75" t="s">
        <v>7088</v>
      </c>
      <c r="C1279" s="73" t="s">
        <v>1339</v>
      </c>
      <c r="D1279" s="83">
        <v>2.4500000000000002</v>
      </c>
    </row>
    <row r="1280" spans="1:4">
      <c r="A1280" s="59">
        <v>1375</v>
      </c>
      <c r="B1280" s="70" t="s">
        <v>10098</v>
      </c>
      <c r="C1280" s="71" t="s">
        <v>1339</v>
      </c>
      <c r="D1280" s="81">
        <v>9.6199999999999992</v>
      </c>
    </row>
    <row r="1281" spans="1:4">
      <c r="A1281" s="59">
        <v>1379</v>
      </c>
      <c r="B1281" s="75" t="s">
        <v>7041</v>
      </c>
      <c r="C1281" s="73" t="s">
        <v>1339</v>
      </c>
      <c r="D1281" s="84">
        <v>0.41</v>
      </c>
    </row>
    <row r="1282" spans="1:4">
      <c r="A1282" s="59">
        <v>10511</v>
      </c>
      <c r="B1282" s="70" t="s">
        <v>7313</v>
      </c>
      <c r="C1282" s="71" t="s">
        <v>1354</v>
      </c>
      <c r="D1282" s="81">
        <v>20.9</v>
      </c>
    </row>
    <row r="1283" spans="1:4">
      <c r="A1283" s="59">
        <v>13284</v>
      </c>
      <c r="B1283" s="75" t="s">
        <v>10099</v>
      </c>
      <c r="C1283" s="73" t="s">
        <v>1339</v>
      </c>
      <c r="D1283" s="83">
        <v>0.35</v>
      </c>
    </row>
    <row r="1284" spans="1:4">
      <c r="A1284" s="59">
        <v>25974</v>
      </c>
      <c r="B1284" s="70" t="s">
        <v>10100</v>
      </c>
      <c r="C1284" s="71" t="s">
        <v>1339</v>
      </c>
      <c r="D1284" s="81">
        <v>1.4</v>
      </c>
    </row>
    <row r="1285" spans="1:4">
      <c r="A1285" s="59">
        <v>1382</v>
      </c>
      <c r="B1285" s="75" t="s">
        <v>7374</v>
      </c>
      <c r="C1285" s="73" t="s">
        <v>1354</v>
      </c>
      <c r="D1285" s="83">
        <v>20.14</v>
      </c>
    </row>
    <row r="1286" spans="1:4">
      <c r="A1286" s="59">
        <v>34753</v>
      </c>
      <c r="B1286" s="70" t="s">
        <v>10101</v>
      </c>
      <c r="C1286" s="71" t="s">
        <v>1339</v>
      </c>
      <c r="D1286" s="81">
        <v>0.4</v>
      </c>
    </row>
    <row r="1287" spans="1:4">
      <c r="A1287" s="59">
        <v>420</v>
      </c>
      <c r="B1287" s="75" t="s">
        <v>8603</v>
      </c>
      <c r="C1287" s="73" t="s">
        <v>1334</v>
      </c>
      <c r="D1287" s="83">
        <v>19.399999999999999</v>
      </c>
    </row>
    <row r="1288" spans="1:4" ht="30">
      <c r="A1288" s="59">
        <v>12327</v>
      </c>
      <c r="B1288" s="70" t="s">
        <v>8590</v>
      </c>
      <c r="C1288" s="71" t="s">
        <v>1334</v>
      </c>
      <c r="D1288" s="81">
        <v>23.11</v>
      </c>
    </row>
    <row r="1289" spans="1:4">
      <c r="A1289" s="59">
        <v>36148</v>
      </c>
      <c r="B1289" s="75" t="s">
        <v>10102</v>
      </c>
      <c r="C1289" s="73" t="s">
        <v>1334</v>
      </c>
      <c r="D1289" s="83">
        <v>50.88</v>
      </c>
    </row>
    <row r="1290" spans="1:4">
      <c r="A1290" s="59">
        <v>12329</v>
      </c>
      <c r="B1290" s="70" t="s">
        <v>10103</v>
      </c>
      <c r="C1290" s="71" t="s">
        <v>1339</v>
      </c>
      <c r="D1290" s="81">
        <v>74.569999999999993</v>
      </c>
    </row>
    <row r="1291" spans="1:4">
      <c r="A1291" s="59">
        <v>1339</v>
      </c>
      <c r="B1291" s="75" t="s">
        <v>7090</v>
      </c>
      <c r="C1291" s="73" t="s">
        <v>1339</v>
      </c>
      <c r="D1291" s="83">
        <v>20.84</v>
      </c>
    </row>
    <row r="1292" spans="1:4">
      <c r="A1292" s="59">
        <v>11849</v>
      </c>
      <c r="B1292" s="70" t="s">
        <v>7157</v>
      </c>
      <c r="C1292" s="71" t="s">
        <v>1340</v>
      </c>
      <c r="D1292" s="81">
        <v>15.01</v>
      </c>
    </row>
    <row r="1293" spans="1:4">
      <c r="A1293" s="59">
        <v>37418</v>
      </c>
      <c r="B1293" s="75" t="s">
        <v>10104</v>
      </c>
      <c r="C1293" s="73" t="s">
        <v>1334</v>
      </c>
      <c r="D1293" s="83">
        <v>9.0299999999999994</v>
      </c>
    </row>
    <row r="1294" spans="1:4">
      <c r="A1294" s="59">
        <v>37419</v>
      </c>
      <c r="B1294" s="70" t="s">
        <v>10105</v>
      </c>
      <c r="C1294" s="71" t="s">
        <v>1334</v>
      </c>
      <c r="D1294" s="81">
        <v>9.27</v>
      </c>
    </row>
    <row r="1295" spans="1:4">
      <c r="A1295" s="59">
        <v>1427</v>
      </c>
      <c r="B1295" s="75" t="s">
        <v>10106</v>
      </c>
      <c r="C1295" s="73" t="s">
        <v>1334</v>
      </c>
      <c r="D1295" s="83">
        <v>19.350000000000001</v>
      </c>
    </row>
    <row r="1296" spans="1:4">
      <c r="A1296" s="59">
        <v>1402</v>
      </c>
      <c r="B1296" s="70" t="s">
        <v>10107</v>
      </c>
      <c r="C1296" s="71" t="s">
        <v>1334</v>
      </c>
      <c r="D1296" s="81">
        <v>10.210000000000001</v>
      </c>
    </row>
    <row r="1297" spans="1:4">
      <c r="A1297" s="59">
        <v>1420</v>
      </c>
      <c r="B1297" s="75" t="s">
        <v>10108</v>
      </c>
      <c r="C1297" s="73" t="s">
        <v>1334</v>
      </c>
      <c r="D1297" s="83">
        <v>10.6</v>
      </c>
    </row>
    <row r="1298" spans="1:4">
      <c r="A1298" s="59">
        <v>1419</v>
      </c>
      <c r="B1298" s="70" t="s">
        <v>7301</v>
      </c>
      <c r="C1298" s="71" t="s">
        <v>1334</v>
      </c>
      <c r="D1298" s="81">
        <v>11.48</v>
      </c>
    </row>
    <row r="1299" spans="1:4">
      <c r="A1299" s="59">
        <v>1414</v>
      </c>
      <c r="B1299" s="75" t="s">
        <v>10109</v>
      </c>
      <c r="C1299" s="73" t="s">
        <v>1334</v>
      </c>
      <c r="D1299" s="83">
        <v>12.89</v>
      </c>
    </row>
    <row r="1300" spans="1:4">
      <c r="A1300" s="59">
        <v>1413</v>
      </c>
      <c r="B1300" s="70" t="s">
        <v>7300</v>
      </c>
      <c r="C1300" s="71" t="s">
        <v>1334</v>
      </c>
      <c r="D1300" s="81">
        <v>15.59</v>
      </c>
    </row>
    <row r="1301" spans="1:4">
      <c r="A1301" s="59">
        <v>1412</v>
      </c>
      <c r="B1301" s="75" t="s">
        <v>8984</v>
      </c>
      <c r="C1301" s="73" t="s">
        <v>1334</v>
      </c>
      <c r="D1301" s="83">
        <v>16.170000000000002</v>
      </c>
    </row>
    <row r="1302" spans="1:4" ht="30">
      <c r="A1302" s="59">
        <v>1411</v>
      </c>
      <c r="B1302" s="70" t="s">
        <v>10110</v>
      </c>
      <c r="C1302" s="71" t="s">
        <v>1334</v>
      </c>
      <c r="D1302" s="81">
        <v>29.4</v>
      </c>
    </row>
    <row r="1303" spans="1:4" ht="30">
      <c r="A1303" s="59">
        <v>1406</v>
      </c>
      <c r="B1303" s="75" t="s">
        <v>10111</v>
      </c>
      <c r="C1303" s="73" t="s">
        <v>1334</v>
      </c>
      <c r="D1303" s="83">
        <v>19.54</v>
      </c>
    </row>
    <row r="1304" spans="1:4" ht="30">
      <c r="A1304" s="59">
        <v>1407</v>
      </c>
      <c r="B1304" s="70" t="s">
        <v>10112</v>
      </c>
      <c r="C1304" s="71" t="s">
        <v>1334</v>
      </c>
      <c r="D1304" s="81">
        <v>24.35</v>
      </c>
    </row>
    <row r="1305" spans="1:4" ht="30">
      <c r="A1305" s="59">
        <v>1404</v>
      </c>
      <c r="B1305" s="75" t="s">
        <v>10113</v>
      </c>
      <c r="C1305" s="73" t="s">
        <v>1334</v>
      </c>
      <c r="D1305" s="83">
        <v>25.81</v>
      </c>
    </row>
    <row r="1306" spans="1:4" ht="45">
      <c r="A1306" s="59">
        <v>11281</v>
      </c>
      <c r="B1306" s="70" t="s">
        <v>9152</v>
      </c>
      <c r="C1306" s="71" t="s">
        <v>1334</v>
      </c>
      <c r="D1306" s="81">
        <v>11245</v>
      </c>
    </row>
    <row r="1307" spans="1:4" ht="45">
      <c r="A1307" s="59">
        <v>40699</v>
      </c>
      <c r="B1307" s="75" t="s">
        <v>10114</v>
      </c>
      <c r="C1307" s="73" t="s">
        <v>1334</v>
      </c>
      <c r="D1307" s="83">
        <v>6299.14</v>
      </c>
    </row>
    <row r="1308" spans="1:4" ht="45">
      <c r="A1308" s="59">
        <v>40701</v>
      </c>
      <c r="B1308" s="70" t="s">
        <v>10115</v>
      </c>
      <c r="C1308" s="71" t="s">
        <v>1334</v>
      </c>
      <c r="D1308" s="81">
        <v>111377.4</v>
      </c>
    </row>
    <row r="1309" spans="1:4" ht="45">
      <c r="A1309" s="59">
        <v>1442</v>
      </c>
      <c r="B1309" s="75" t="s">
        <v>9205</v>
      </c>
      <c r="C1309" s="73" t="s">
        <v>1334</v>
      </c>
      <c r="D1309" s="84">
        <v>9440.09</v>
      </c>
    </row>
    <row r="1310" spans="1:4" ht="45">
      <c r="A1310" s="59">
        <v>13457</v>
      </c>
      <c r="B1310" s="70" t="s">
        <v>10116</v>
      </c>
      <c r="C1310" s="71" t="s">
        <v>1334</v>
      </c>
      <c r="D1310" s="82">
        <v>8148.54</v>
      </c>
    </row>
    <row r="1311" spans="1:4" ht="45">
      <c r="A1311" s="59">
        <v>40700</v>
      </c>
      <c r="B1311" s="75" t="s">
        <v>10117</v>
      </c>
      <c r="C1311" s="73" t="s">
        <v>1334</v>
      </c>
      <c r="D1311" s="84">
        <v>14663.57</v>
      </c>
    </row>
    <row r="1312" spans="1:4">
      <c r="A1312" s="59">
        <v>13458</v>
      </c>
      <c r="B1312" s="70" t="s">
        <v>9191</v>
      </c>
      <c r="C1312" s="71" t="s">
        <v>1334</v>
      </c>
      <c r="D1312" s="82">
        <v>13934.02</v>
      </c>
    </row>
    <row r="1313" spans="1:4">
      <c r="A1313" s="59">
        <v>36524</v>
      </c>
      <c r="B1313" s="75" t="s">
        <v>10118</v>
      </c>
      <c r="C1313" s="73" t="s">
        <v>1334</v>
      </c>
      <c r="D1313" s="84">
        <v>71134.19</v>
      </c>
    </row>
    <row r="1314" spans="1:4">
      <c r="A1314" s="59">
        <v>36526</v>
      </c>
      <c r="B1314" s="70" t="s">
        <v>9208</v>
      </c>
      <c r="C1314" s="71" t="s">
        <v>1334</v>
      </c>
      <c r="D1314" s="82">
        <v>57322.82</v>
      </c>
    </row>
    <row r="1315" spans="1:4">
      <c r="A1315" s="59">
        <v>36523</v>
      </c>
      <c r="B1315" s="75" t="s">
        <v>9209</v>
      </c>
      <c r="C1315" s="73" t="s">
        <v>1334</v>
      </c>
      <c r="D1315" s="84">
        <v>122720.43</v>
      </c>
    </row>
    <row r="1316" spans="1:4">
      <c r="A1316" s="59">
        <v>36527</v>
      </c>
      <c r="B1316" s="70" t="s">
        <v>10119</v>
      </c>
      <c r="C1316" s="71" t="s">
        <v>1334</v>
      </c>
      <c r="D1316" s="82">
        <v>133299.67000000001</v>
      </c>
    </row>
    <row r="1317" spans="1:4">
      <c r="A1317" s="59">
        <v>13803</v>
      </c>
      <c r="B1317" s="75" t="s">
        <v>9211</v>
      </c>
      <c r="C1317" s="73" t="s">
        <v>1334</v>
      </c>
      <c r="D1317" s="84">
        <v>48200</v>
      </c>
    </row>
    <row r="1318" spans="1:4">
      <c r="A1318" s="59">
        <v>38642</v>
      </c>
      <c r="B1318" s="70" t="s">
        <v>10120</v>
      </c>
      <c r="C1318" s="71" t="s">
        <v>1334</v>
      </c>
      <c r="D1318" s="82">
        <v>31035.58</v>
      </c>
    </row>
    <row r="1319" spans="1:4">
      <c r="A1319" s="59">
        <v>36522</v>
      </c>
      <c r="B1319" s="75" t="s">
        <v>9166</v>
      </c>
      <c r="C1319" s="73" t="s">
        <v>1334</v>
      </c>
      <c r="D1319" s="84">
        <v>36094.01</v>
      </c>
    </row>
    <row r="1320" spans="1:4">
      <c r="A1320" s="59">
        <v>36525</v>
      </c>
      <c r="B1320" s="70" t="s">
        <v>9210</v>
      </c>
      <c r="C1320" s="71" t="s">
        <v>1334</v>
      </c>
      <c r="D1320" s="82">
        <v>48338.31</v>
      </c>
    </row>
    <row r="1321" spans="1:4" ht="30">
      <c r="A1321" s="59">
        <v>41991</v>
      </c>
      <c r="B1321" s="75" t="s">
        <v>9129</v>
      </c>
      <c r="C1321" s="73" t="s">
        <v>1334</v>
      </c>
      <c r="D1321" s="84">
        <v>1786.17</v>
      </c>
    </row>
    <row r="1322" spans="1:4">
      <c r="A1322" s="59">
        <v>34348</v>
      </c>
      <c r="B1322" s="70" t="s">
        <v>10121</v>
      </c>
      <c r="C1322" s="71" t="s">
        <v>1341</v>
      </c>
      <c r="D1322" s="82">
        <v>26.68</v>
      </c>
    </row>
    <row r="1323" spans="1:4">
      <c r="A1323" s="59">
        <v>34347</v>
      </c>
      <c r="B1323" s="75" t="s">
        <v>10122</v>
      </c>
      <c r="C1323" s="73" t="s">
        <v>1341</v>
      </c>
      <c r="D1323" s="84">
        <v>13.78</v>
      </c>
    </row>
    <row r="1324" spans="1:4" ht="30">
      <c r="A1324" s="59">
        <v>11146</v>
      </c>
      <c r="B1324" s="70" t="s">
        <v>10123</v>
      </c>
      <c r="C1324" s="71" t="s">
        <v>1335</v>
      </c>
      <c r="D1324" s="82">
        <v>255.78</v>
      </c>
    </row>
    <row r="1325" spans="1:4" ht="30">
      <c r="A1325" s="59">
        <v>11147</v>
      </c>
      <c r="B1325" s="75" t="s">
        <v>8864</v>
      </c>
      <c r="C1325" s="73" t="s">
        <v>1335</v>
      </c>
      <c r="D1325" s="83">
        <v>265.26</v>
      </c>
    </row>
    <row r="1326" spans="1:4" ht="30">
      <c r="A1326" s="59">
        <v>34872</v>
      </c>
      <c r="B1326" s="70" t="s">
        <v>10124</v>
      </c>
      <c r="C1326" s="71" t="s">
        <v>1335</v>
      </c>
      <c r="D1326" s="81">
        <v>274.73</v>
      </c>
    </row>
    <row r="1327" spans="1:4" ht="30">
      <c r="A1327" s="59">
        <v>34491</v>
      </c>
      <c r="B1327" s="75" t="s">
        <v>10125</v>
      </c>
      <c r="C1327" s="73" t="s">
        <v>1335</v>
      </c>
      <c r="D1327" s="83">
        <v>280.29000000000002</v>
      </c>
    </row>
    <row r="1328" spans="1:4" ht="30">
      <c r="A1328" s="59">
        <v>34770</v>
      </c>
      <c r="B1328" s="70" t="s">
        <v>10126</v>
      </c>
      <c r="C1328" s="71" t="s">
        <v>1337</v>
      </c>
      <c r="D1328" s="81">
        <v>213.11</v>
      </c>
    </row>
    <row r="1329" spans="1:4" ht="30">
      <c r="A1329" s="59">
        <v>1518</v>
      </c>
      <c r="B1329" s="75" t="s">
        <v>7204</v>
      </c>
      <c r="C1329" s="73" t="s">
        <v>1337</v>
      </c>
      <c r="D1329" s="83">
        <v>230</v>
      </c>
    </row>
    <row r="1330" spans="1:4" ht="30">
      <c r="A1330" s="59">
        <v>41965</v>
      </c>
      <c r="B1330" s="70" t="s">
        <v>7203</v>
      </c>
      <c r="C1330" s="71" t="s">
        <v>1337</v>
      </c>
      <c r="D1330" s="81">
        <v>222.82</v>
      </c>
    </row>
    <row r="1331" spans="1:4" ht="30">
      <c r="A1331" s="59">
        <v>34492</v>
      </c>
      <c r="B1331" s="75" t="s">
        <v>7122</v>
      </c>
      <c r="C1331" s="73" t="s">
        <v>1335</v>
      </c>
      <c r="D1331" s="83">
        <v>232.1</v>
      </c>
    </row>
    <row r="1332" spans="1:4" ht="30">
      <c r="A1332" s="59">
        <v>1524</v>
      </c>
      <c r="B1332" s="70" t="s">
        <v>8863</v>
      </c>
      <c r="C1332" s="71" t="s">
        <v>1335</v>
      </c>
      <c r="D1332" s="81">
        <v>270</v>
      </c>
    </row>
    <row r="1333" spans="1:4" ht="30">
      <c r="A1333" s="59">
        <v>38404</v>
      </c>
      <c r="B1333" s="75" t="s">
        <v>8900</v>
      </c>
      <c r="C1333" s="73" t="s">
        <v>1335</v>
      </c>
      <c r="D1333" s="83">
        <v>284.97000000000003</v>
      </c>
    </row>
    <row r="1334" spans="1:4" ht="30">
      <c r="A1334" s="59">
        <v>39849</v>
      </c>
      <c r="B1334" s="70" t="s">
        <v>8865</v>
      </c>
      <c r="C1334" s="71" t="s">
        <v>1335</v>
      </c>
      <c r="D1334" s="81">
        <v>284.36</v>
      </c>
    </row>
    <row r="1335" spans="1:4" ht="30">
      <c r="A1335" s="59">
        <v>38464</v>
      </c>
      <c r="B1335" s="75" t="s">
        <v>8901</v>
      </c>
      <c r="C1335" s="73" t="s">
        <v>1335</v>
      </c>
      <c r="D1335" s="83">
        <v>344.25</v>
      </c>
    </row>
    <row r="1336" spans="1:4" ht="30">
      <c r="A1336" s="59">
        <v>34493</v>
      </c>
      <c r="B1336" s="70" t="s">
        <v>8839</v>
      </c>
      <c r="C1336" s="71" t="s">
        <v>1335</v>
      </c>
      <c r="D1336" s="81">
        <v>241.1</v>
      </c>
    </row>
    <row r="1337" spans="1:4" ht="30">
      <c r="A1337" s="59">
        <v>1527</v>
      </c>
      <c r="B1337" s="75" t="s">
        <v>1320</v>
      </c>
      <c r="C1337" s="73" t="s">
        <v>1335</v>
      </c>
      <c r="D1337" s="83">
        <v>281.36</v>
      </c>
    </row>
    <row r="1338" spans="1:4" ht="30">
      <c r="A1338" s="59">
        <v>38405</v>
      </c>
      <c r="B1338" s="70" t="s">
        <v>10127</v>
      </c>
      <c r="C1338" s="71" t="s">
        <v>1335</v>
      </c>
      <c r="D1338" s="81">
        <v>302.07</v>
      </c>
    </row>
    <row r="1339" spans="1:4" ht="30">
      <c r="A1339" s="59">
        <v>38408</v>
      </c>
      <c r="B1339" s="75" t="s">
        <v>10128</v>
      </c>
      <c r="C1339" s="73" t="s">
        <v>1335</v>
      </c>
      <c r="D1339" s="83">
        <v>314.11</v>
      </c>
    </row>
    <row r="1340" spans="1:4" ht="30">
      <c r="A1340" s="59">
        <v>34494</v>
      </c>
      <c r="B1340" s="70" t="s">
        <v>10129</v>
      </c>
      <c r="C1340" s="71" t="s">
        <v>1335</v>
      </c>
      <c r="D1340" s="81">
        <v>251.81</v>
      </c>
    </row>
    <row r="1341" spans="1:4" ht="30">
      <c r="A1341" s="59">
        <v>1525</v>
      </c>
      <c r="B1341" s="75" t="s">
        <v>8862</v>
      </c>
      <c r="C1341" s="73" t="s">
        <v>1335</v>
      </c>
      <c r="D1341" s="83">
        <v>290.83999999999997</v>
      </c>
    </row>
    <row r="1342" spans="1:4" ht="30">
      <c r="A1342" s="59">
        <v>38406</v>
      </c>
      <c r="B1342" s="70" t="s">
        <v>10130</v>
      </c>
      <c r="C1342" s="71" t="s">
        <v>1335</v>
      </c>
      <c r="D1342" s="81">
        <v>317.38</v>
      </c>
    </row>
    <row r="1343" spans="1:4" ht="30">
      <c r="A1343" s="59">
        <v>38409</v>
      </c>
      <c r="B1343" s="75" t="s">
        <v>10131</v>
      </c>
      <c r="C1343" s="73" t="s">
        <v>1335</v>
      </c>
      <c r="D1343" s="83">
        <v>338.58</v>
      </c>
    </row>
    <row r="1344" spans="1:4" ht="30">
      <c r="A1344" s="59">
        <v>34495</v>
      </c>
      <c r="B1344" s="70" t="s">
        <v>10132</v>
      </c>
      <c r="C1344" s="71" t="s">
        <v>1335</v>
      </c>
      <c r="D1344" s="81">
        <v>262.56</v>
      </c>
    </row>
    <row r="1345" spans="1:4" ht="30">
      <c r="A1345" s="59">
        <v>11145</v>
      </c>
      <c r="B1345" s="75" t="s">
        <v>10133</v>
      </c>
      <c r="C1345" s="73" t="s">
        <v>1335</v>
      </c>
      <c r="D1345" s="83">
        <v>301.26</v>
      </c>
    </row>
    <row r="1346" spans="1:4" ht="30">
      <c r="A1346" s="59">
        <v>34496</v>
      </c>
      <c r="B1346" s="70" t="s">
        <v>10134</v>
      </c>
      <c r="C1346" s="71" t="s">
        <v>1335</v>
      </c>
      <c r="D1346" s="81">
        <v>274.26</v>
      </c>
    </row>
    <row r="1347" spans="1:4" ht="30">
      <c r="A1347" s="59">
        <v>34479</v>
      </c>
      <c r="B1347" s="75" t="s">
        <v>10135</v>
      </c>
      <c r="C1347" s="73" t="s">
        <v>1335</v>
      </c>
      <c r="D1347" s="83">
        <v>312.63</v>
      </c>
    </row>
    <row r="1348" spans="1:4" ht="30">
      <c r="A1348" s="59">
        <v>34481</v>
      </c>
      <c r="B1348" s="70" t="s">
        <v>10136</v>
      </c>
      <c r="C1348" s="71" t="s">
        <v>1335</v>
      </c>
      <c r="D1348" s="81">
        <v>351.47</v>
      </c>
    </row>
    <row r="1349" spans="1:4" ht="30">
      <c r="A1349" s="59">
        <v>34483</v>
      </c>
      <c r="B1349" s="75" t="s">
        <v>10137</v>
      </c>
      <c r="C1349" s="73" t="s">
        <v>1335</v>
      </c>
      <c r="D1349" s="83">
        <v>416.84</v>
      </c>
    </row>
    <row r="1350" spans="1:4" ht="30">
      <c r="A1350" s="59">
        <v>34485</v>
      </c>
      <c r="B1350" s="70" t="s">
        <v>10138</v>
      </c>
      <c r="C1350" s="71" t="s">
        <v>1335</v>
      </c>
      <c r="D1350" s="81">
        <v>535.26</v>
      </c>
    </row>
    <row r="1351" spans="1:4" ht="30">
      <c r="A1351" s="59">
        <v>34497</v>
      </c>
      <c r="B1351" s="75" t="s">
        <v>10139</v>
      </c>
      <c r="C1351" s="73" t="s">
        <v>1335</v>
      </c>
      <c r="D1351" s="83">
        <v>738.94</v>
      </c>
    </row>
    <row r="1352" spans="1:4" ht="30">
      <c r="A1352" s="59">
        <v>14041</v>
      </c>
      <c r="B1352" s="70" t="s">
        <v>10140</v>
      </c>
      <c r="C1352" s="71" t="s">
        <v>1335</v>
      </c>
      <c r="D1352" s="81">
        <v>231.59</v>
      </c>
    </row>
    <row r="1353" spans="1:4" ht="30">
      <c r="A1353" s="59">
        <v>1523</v>
      </c>
      <c r="B1353" s="75" t="s">
        <v>1319</v>
      </c>
      <c r="C1353" s="73" t="s">
        <v>1335</v>
      </c>
      <c r="D1353" s="83">
        <v>233.8</v>
      </c>
    </row>
    <row r="1354" spans="1:4">
      <c r="A1354" s="59">
        <v>14052</v>
      </c>
      <c r="B1354" s="70" t="s">
        <v>10141</v>
      </c>
      <c r="C1354" s="71" t="s">
        <v>1334</v>
      </c>
      <c r="D1354" s="81">
        <v>7.89</v>
      </c>
    </row>
    <row r="1355" spans="1:4">
      <c r="A1355" s="59">
        <v>14054</v>
      </c>
      <c r="B1355" s="75" t="s">
        <v>8717</v>
      </c>
      <c r="C1355" s="73" t="s">
        <v>1334</v>
      </c>
      <c r="D1355" s="83">
        <v>10.26</v>
      </c>
    </row>
    <row r="1356" spans="1:4">
      <c r="A1356" s="59">
        <v>14053</v>
      </c>
      <c r="B1356" s="70" t="s">
        <v>8720</v>
      </c>
      <c r="C1356" s="71" t="s">
        <v>1334</v>
      </c>
      <c r="D1356" s="81">
        <v>8.01</v>
      </c>
    </row>
    <row r="1357" spans="1:4">
      <c r="A1357" s="59">
        <v>2558</v>
      </c>
      <c r="B1357" s="75" t="s">
        <v>10142</v>
      </c>
      <c r="C1357" s="73" t="s">
        <v>1334</v>
      </c>
      <c r="D1357" s="83">
        <v>6.03</v>
      </c>
    </row>
    <row r="1358" spans="1:4">
      <c r="A1358" s="59">
        <v>2560</v>
      </c>
      <c r="B1358" s="70" t="s">
        <v>8716</v>
      </c>
      <c r="C1358" s="71" t="s">
        <v>1334</v>
      </c>
      <c r="D1358" s="81">
        <v>10.61</v>
      </c>
    </row>
    <row r="1359" spans="1:4">
      <c r="A1359" s="59">
        <v>2559</v>
      </c>
      <c r="B1359" s="75" t="s">
        <v>8719</v>
      </c>
      <c r="C1359" s="73" t="s">
        <v>1334</v>
      </c>
      <c r="D1359" s="83">
        <v>8.49</v>
      </c>
    </row>
    <row r="1360" spans="1:4">
      <c r="A1360" s="59">
        <v>2592</v>
      </c>
      <c r="B1360" s="70" t="s">
        <v>10143</v>
      </c>
      <c r="C1360" s="71" t="s">
        <v>1334</v>
      </c>
      <c r="D1360" s="81">
        <v>140.74</v>
      </c>
    </row>
    <row r="1361" spans="1:4">
      <c r="A1361" s="59">
        <v>2566</v>
      </c>
      <c r="B1361" s="75" t="s">
        <v>8714</v>
      </c>
      <c r="C1361" s="73" t="s">
        <v>1334</v>
      </c>
      <c r="D1361" s="83">
        <v>14.16</v>
      </c>
    </row>
    <row r="1362" spans="1:4">
      <c r="A1362" s="59">
        <v>2589</v>
      </c>
      <c r="B1362" s="70" t="s">
        <v>10144</v>
      </c>
      <c r="C1362" s="71" t="s">
        <v>1334</v>
      </c>
      <c r="D1362" s="81">
        <v>18.82</v>
      </c>
    </row>
    <row r="1363" spans="1:4">
      <c r="A1363" s="59">
        <v>2591</v>
      </c>
      <c r="B1363" s="75" t="s">
        <v>10145</v>
      </c>
      <c r="C1363" s="73" t="s">
        <v>1334</v>
      </c>
      <c r="D1363" s="83">
        <v>6.86</v>
      </c>
    </row>
    <row r="1364" spans="1:4">
      <c r="A1364" s="59">
        <v>2590</v>
      </c>
      <c r="B1364" s="70" t="s">
        <v>8715</v>
      </c>
      <c r="C1364" s="71" t="s">
        <v>1334</v>
      </c>
      <c r="D1364" s="81">
        <v>11.55</v>
      </c>
    </row>
    <row r="1365" spans="1:4">
      <c r="A1365" s="59">
        <v>2567</v>
      </c>
      <c r="B1365" s="75" t="s">
        <v>10146</v>
      </c>
      <c r="C1365" s="73" t="s">
        <v>1334</v>
      </c>
      <c r="D1365" s="83">
        <v>27.61</v>
      </c>
    </row>
    <row r="1366" spans="1:4">
      <c r="A1366" s="59">
        <v>2565</v>
      </c>
      <c r="B1366" s="70" t="s">
        <v>8718</v>
      </c>
      <c r="C1366" s="71" t="s">
        <v>1334</v>
      </c>
      <c r="D1366" s="81">
        <v>6.88</v>
      </c>
    </row>
    <row r="1367" spans="1:4">
      <c r="A1367" s="59">
        <v>2568</v>
      </c>
      <c r="B1367" s="75" t="s">
        <v>10147</v>
      </c>
      <c r="C1367" s="73" t="s">
        <v>1334</v>
      </c>
      <c r="D1367" s="83">
        <v>76.680000000000007</v>
      </c>
    </row>
    <row r="1368" spans="1:4">
      <c r="A1368" s="59">
        <v>2594</v>
      </c>
      <c r="B1368" s="70" t="s">
        <v>10148</v>
      </c>
      <c r="C1368" s="71" t="s">
        <v>1334</v>
      </c>
      <c r="D1368" s="81">
        <v>127.74</v>
      </c>
    </row>
    <row r="1369" spans="1:4">
      <c r="A1369" s="59">
        <v>2587</v>
      </c>
      <c r="B1369" s="75" t="s">
        <v>10149</v>
      </c>
      <c r="C1369" s="73" t="s">
        <v>1334</v>
      </c>
      <c r="D1369" s="83">
        <v>21.77</v>
      </c>
    </row>
    <row r="1370" spans="1:4">
      <c r="A1370" s="59">
        <v>2588</v>
      </c>
      <c r="B1370" s="70" t="s">
        <v>8711</v>
      </c>
      <c r="C1370" s="71" t="s">
        <v>1334</v>
      </c>
      <c r="D1370" s="81">
        <v>17.29</v>
      </c>
    </row>
    <row r="1371" spans="1:4">
      <c r="A1371" s="59">
        <v>2569</v>
      </c>
      <c r="B1371" s="75" t="s">
        <v>10150</v>
      </c>
      <c r="C1371" s="73" t="s">
        <v>1334</v>
      </c>
      <c r="D1371" s="83">
        <v>6.66</v>
      </c>
    </row>
    <row r="1372" spans="1:4">
      <c r="A1372" s="59">
        <v>2570</v>
      </c>
      <c r="B1372" s="70" t="s">
        <v>8712</v>
      </c>
      <c r="C1372" s="71" t="s">
        <v>1334</v>
      </c>
      <c r="D1372" s="81">
        <v>11.17</v>
      </c>
    </row>
    <row r="1373" spans="1:4">
      <c r="A1373" s="59">
        <v>2571</v>
      </c>
      <c r="B1373" s="75" t="s">
        <v>10151</v>
      </c>
      <c r="C1373" s="73" t="s">
        <v>1334</v>
      </c>
      <c r="D1373" s="83">
        <v>33.159999999999997</v>
      </c>
    </row>
    <row r="1374" spans="1:4">
      <c r="A1374" s="59">
        <v>2593</v>
      </c>
      <c r="B1374" s="70" t="s">
        <v>8713</v>
      </c>
      <c r="C1374" s="71" t="s">
        <v>1334</v>
      </c>
      <c r="D1374" s="81">
        <v>7.1</v>
      </c>
    </row>
    <row r="1375" spans="1:4">
      <c r="A1375" s="59">
        <v>2572</v>
      </c>
      <c r="B1375" s="75" t="s">
        <v>10152</v>
      </c>
      <c r="C1375" s="73" t="s">
        <v>1334</v>
      </c>
      <c r="D1375" s="83">
        <v>98.06</v>
      </c>
    </row>
    <row r="1376" spans="1:4">
      <c r="A1376" s="59">
        <v>2595</v>
      </c>
      <c r="B1376" s="70" t="s">
        <v>10153</v>
      </c>
      <c r="C1376" s="71" t="s">
        <v>1334</v>
      </c>
      <c r="D1376" s="81">
        <v>152.99</v>
      </c>
    </row>
    <row r="1377" spans="1:4">
      <c r="A1377" s="59">
        <v>2576</v>
      </c>
      <c r="B1377" s="75" t="s">
        <v>10154</v>
      </c>
      <c r="C1377" s="73" t="s">
        <v>1334</v>
      </c>
      <c r="D1377" s="83">
        <v>26.08</v>
      </c>
    </row>
    <row r="1378" spans="1:4">
      <c r="A1378" s="59">
        <v>2575</v>
      </c>
      <c r="B1378" s="70" t="s">
        <v>8708</v>
      </c>
      <c r="C1378" s="71" t="s">
        <v>1334</v>
      </c>
      <c r="D1378" s="81">
        <v>19.600000000000001</v>
      </c>
    </row>
    <row r="1379" spans="1:4">
      <c r="A1379" s="59">
        <v>2573</v>
      </c>
      <c r="B1379" s="75" t="s">
        <v>10155</v>
      </c>
      <c r="C1379" s="73" t="s">
        <v>1334</v>
      </c>
      <c r="D1379" s="83">
        <v>8.14</v>
      </c>
    </row>
    <row r="1380" spans="1:4">
      <c r="A1380" s="59">
        <v>2586</v>
      </c>
      <c r="B1380" s="70" t="s">
        <v>8709</v>
      </c>
      <c r="C1380" s="71" t="s">
        <v>1334</v>
      </c>
      <c r="D1380" s="81">
        <v>13.2</v>
      </c>
    </row>
    <row r="1381" spans="1:4">
      <c r="A1381" s="59">
        <v>2577</v>
      </c>
      <c r="B1381" s="75" t="s">
        <v>10156</v>
      </c>
      <c r="C1381" s="73" t="s">
        <v>1334</v>
      </c>
      <c r="D1381" s="83">
        <v>35.340000000000003</v>
      </c>
    </row>
    <row r="1382" spans="1:4">
      <c r="A1382" s="59">
        <v>2574</v>
      </c>
      <c r="B1382" s="70" t="s">
        <v>8710</v>
      </c>
      <c r="C1382" s="71" t="s">
        <v>1334</v>
      </c>
      <c r="D1382" s="81">
        <v>8.19</v>
      </c>
    </row>
    <row r="1383" spans="1:4">
      <c r="A1383" s="59">
        <v>2578</v>
      </c>
      <c r="B1383" s="75" t="s">
        <v>10157</v>
      </c>
      <c r="C1383" s="73" t="s">
        <v>1334</v>
      </c>
      <c r="D1383" s="83">
        <v>110.34</v>
      </c>
    </row>
    <row r="1384" spans="1:4">
      <c r="A1384" s="59">
        <v>2585</v>
      </c>
      <c r="B1384" s="70" t="s">
        <v>10158</v>
      </c>
      <c r="C1384" s="71" t="s">
        <v>1334</v>
      </c>
      <c r="D1384" s="81">
        <v>151.41</v>
      </c>
    </row>
    <row r="1385" spans="1:4">
      <c r="A1385" s="59">
        <v>12008</v>
      </c>
      <c r="B1385" s="75" t="s">
        <v>10159</v>
      </c>
      <c r="C1385" s="73" t="s">
        <v>1334</v>
      </c>
      <c r="D1385" s="83">
        <v>81.23</v>
      </c>
    </row>
    <row r="1386" spans="1:4">
      <c r="A1386" s="59">
        <v>2582</v>
      </c>
      <c r="B1386" s="70" t="s">
        <v>10160</v>
      </c>
      <c r="C1386" s="71" t="s">
        <v>1334</v>
      </c>
      <c r="D1386" s="81">
        <v>24.19</v>
      </c>
    </row>
    <row r="1387" spans="1:4">
      <c r="A1387" s="59">
        <v>2597</v>
      </c>
      <c r="B1387" s="75" t="s">
        <v>8705</v>
      </c>
      <c r="C1387" s="73" t="s">
        <v>1334</v>
      </c>
      <c r="D1387" s="83">
        <v>20.73</v>
      </c>
    </row>
    <row r="1388" spans="1:4">
      <c r="A1388" s="59">
        <v>2579</v>
      </c>
      <c r="B1388" s="70" t="s">
        <v>10161</v>
      </c>
      <c r="C1388" s="71" t="s">
        <v>1334</v>
      </c>
      <c r="D1388" s="81">
        <v>9.8699999999999992</v>
      </c>
    </row>
    <row r="1389" spans="1:4">
      <c r="A1389" s="59">
        <v>2581</v>
      </c>
      <c r="B1389" s="75" t="s">
        <v>8706</v>
      </c>
      <c r="C1389" s="73" t="s">
        <v>1334</v>
      </c>
      <c r="D1389" s="83">
        <v>12.63</v>
      </c>
    </row>
    <row r="1390" spans="1:4">
      <c r="A1390" s="59">
        <v>2596</v>
      </c>
      <c r="B1390" s="70" t="s">
        <v>10162</v>
      </c>
      <c r="C1390" s="71" t="s">
        <v>1334</v>
      </c>
      <c r="D1390" s="81">
        <v>37.35</v>
      </c>
    </row>
    <row r="1391" spans="1:4">
      <c r="A1391" s="59">
        <v>2580</v>
      </c>
      <c r="B1391" s="75" t="s">
        <v>8707</v>
      </c>
      <c r="C1391" s="73" t="s">
        <v>1334</v>
      </c>
      <c r="D1391" s="83">
        <v>10.82</v>
      </c>
    </row>
    <row r="1392" spans="1:4">
      <c r="A1392" s="59">
        <v>2583</v>
      </c>
      <c r="B1392" s="70" t="s">
        <v>10163</v>
      </c>
      <c r="C1392" s="71" t="s">
        <v>1334</v>
      </c>
      <c r="D1392" s="81">
        <v>90.86</v>
      </c>
    </row>
    <row r="1393" spans="1:4">
      <c r="A1393" s="59">
        <v>2584</v>
      </c>
      <c r="B1393" s="75" t="s">
        <v>10164</v>
      </c>
      <c r="C1393" s="73" t="s">
        <v>1334</v>
      </c>
      <c r="D1393" s="83">
        <v>151.25</v>
      </c>
    </row>
    <row r="1394" spans="1:4">
      <c r="A1394" s="59">
        <v>12010</v>
      </c>
      <c r="B1394" s="70" t="s">
        <v>8704</v>
      </c>
      <c r="C1394" s="71" t="s">
        <v>1334</v>
      </c>
      <c r="D1394" s="81">
        <v>5.8</v>
      </c>
    </row>
    <row r="1395" spans="1:4">
      <c r="A1395" s="59">
        <v>39329</v>
      </c>
      <c r="B1395" s="75" t="s">
        <v>8703</v>
      </c>
      <c r="C1395" s="73" t="s">
        <v>1334</v>
      </c>
      <c r="D1395" s="83">
        <v>6.07</v>
      </c>
    </row>
    <row r="1396" spans="1:4">
      <c r="A1396" s="59">
        <v>39330</v>
      </c>
      <c r="B1396" s="70" t="s">
        <v>10165</v>
      </c>
      <c r="C1396" s="71" t="s">
        <v>1334</v>
      </c>
      <c r="D1396" s="81">
        <v>6.38</v>
      </c>
    </row>
    <row r="1397" spans="1:4">
      <c r="A1397" s="59">
        <v>39332</v>
      </c>
      <c r="B1397" s="75" t="s">
        <v>10166</v>
      </c>
      <c r="C1397" s="73" t="s">
        <v>1334</v>
      </c>
      <c r="D1397" s="83">
        <v>7.13</v>
      </c>
    </row>
    <row r="1398" spans="1:4">
      <c r="A1398" s="59">
        <v>39331</v>
      </c>
      <c r="B1398" s="70" t="s">
        <v>10167</v>
      </c>
      <c r="C1398" s="71" t="s">
        <v>1334</v>
      </c>
      <c r="D1398" s="81">
        <v>5.68</v>
      </c>
    </row>
    <row r="1399" spans="1:4">
      <c r="A1399" s="59">
        <v>39333</v>
      </c>
      <c r="B1399" s="75" t="s">
        <v>10168</v>
      </c>
      <c r="C1399" s="73" t="s">
        <v>1334</v>
      </c>
      <c r="D1399" s="83">
        <v>5.54</v>
      </c>
    </row>
    <row r="1400" spans="1:4">
      <c r="A1400" s="59">
        <v>39335</v>
      </c>
      <c r="B1400" s="70" t="s">
        <v>10169</v>
      </c>
      <c r="C1400" s="71" t="s">
        <v>1334</v>
      </c>
      <c r="D1400" s="81">
        <v>6.41</v>
      </c>
    </row>
    <row r="1401" spans="1:4">
      <c r="A1401" s="59">
        <v>39334</v>
      </c>
      <c r="B1401" s="75" t="s">
        <v>10170</v>
      </c>
      <c r="C1401" s="73" t="s">
        <v>1334</v>
      </c>
      <c r="D1401" s="83">
        <v>5.09</v>
      </c>
    </row>
    <row r="1402" spans="1:4">
      <c r="A1402" s="59">
        <v>12016</v>
      </c>
      <c r="B1402" s="70" t="s">
        <v>8700</v>
      </c>
      <c r="C1402" s="71" t="s">
        <v>1334</v>
      </c>
      <c r="D1402" s="81">
        <v>6.39</v>
      </c>
    </row>
    <row r="1403" spans="1:4">
      <c r="A1403" s="59">
        <v>12015</v>
      </c>
      <c r="B1403" s="75" t="s">
        <v>8699</v>
      </c>
      <c r="C1403" s="73" t="s">
        <v>1334</v>
      </c>
      <c r="D1403" s="83">
        <v>7.44</v>
      </c>
    </row>
    <row r="1404" spans="1:4">
      <c r="A1404" s="59">
        <v>12020</v>
      </c>
      <c r="B1404" s="70" t="s">
        <v>8702</v>
      </c>
      <c r="C1404" s="71" t="s">
        <v>1334</v>
      </c>
      <c r="D1404" s="81">
        <v>6.39</v>
      </c>
    </row>
    <row r="1405" spans="1:4">
      <c r="A1405" s="59">
        <v>12019</v>
      </c>
      <c r="B1405" s="75" t="s">
        <v>8701</v>
      </c>
      <c r="C1405" s="73" t="s">
        <v>1334</v>
      </c>
      <c r="D1405" s="83">
        <v>7.44</v>
      </c>
    </row>
    <row r="1406" spans="1:4">
      <c r="A1406" s="59">
        <v>39336</v>
      </c>
      <c r="B1406" s="70" t="s">
        <v>10171</v>
      </c>
      <c r="C1406" s="71" t="s">
        <v>1334</v>
      </c>
      <c r="D1406" s="81">
        <v>6.38</v>
      </c>
    </row>
    <row r="1407" spans="1:4">
      <c r="A1407" s="59">
        <v>39338</v>
      </c>
      <c r="B1407" s="75" t="s">
        <v>10172</v>
      </c>
      <c r="C1407" s="73" t="s">
        <v>1334</v>
      </c>
      <c r="D1407" s="83">
        <v>7.13</v>
      </c>
    </row>
    <row r="1408" spans="1:4">
      <c r="A1408" s="59">
        <v>39337</v>
      </c>
      <c r="B1408" s="70" t="s">
        <v>10173</v>
      </c>
      <c r="C1408" s="71" t="s">
        <v>1334</v>
      </c>
      <c r="D1408" s="81">
        <v>5.68</v>
      </c>
    </row>
    <row r="1409" spans="1:4">
      <c r="A1409" s="59">
        <v>39341</v>
      </c>
      <c r="B1409" s="75" t="s">
        <v>10174</v>
      </c>
      <c r="C1409" s="73" t="s">
        <v>1334</v>
      </c>
      <c r="D1409" s="83">
        <v>9.3000000000000007</v>
      </c>
    </row>
    <row r="1410" spans="1:4">
      <c r="A1410" s="59">
        <v>39340</v>
      </c>
      <c r="B1410" s="70" t="s">
        <v>10175</v>
      </c>
      <c r="C1410" s="71" t="s">
        <v>1334</v>
      </c>
      <c r="D1410" s="81">
        <v>6.83</v>
      </c>
    </row>
    <row r="1411" spans="1:4">
      <c r="A1411" s="59">
        <v>12025</v>
      </c>
      <c r="B1411" s="75" t="s">
        <v>8698</v>
      </c>
      <c r="C1411" s="73" t="s">
        <v>1334</v>
      </c>
      <c r="D1411" s="83">
        <v>7.05</v>
      </c>
    </row>
    <row r="1412" spans="1:4">
      <c r="A1412" s="59">
        <v>39342</v>
      </c>
      <c r="B1412" s="70" t="s">
        <v>8697</v>
      </c>
      <c r="C1412" s="71" t="s">
        <v>1334</v>
      </c>
      <c r="D1412" s="81">
        <v>9.3000000000000007</v>
      </c>
    </row>
    <row r="1413" spans="1:4">
      <c r="A1413" s="59">
        <v>39343</v>
      </c>
      <c r="B1413" s="75" t="s">
        <v>8696</v>
      </c>
      <c r="C1413" s="73" t="s">
        <v>1334</v>
      </c>
      <c r="D1413" s="83">
        <v>7.85</v>
      </c>
    </row>
    <row r="1414" spans="1:4">
      <c r="A1414" s="59">
        <v>39345</v>
      </c>
      <c r="B1414" s="70" t="s">
        <v>8694</v>
      </c>
      <c r="C1414" s="71" t="s">
        <v>1334</v>
      </c>
      <c r="D1414" s="81">
        <v>10.63</v>
      </c>
    </row>
    <row r="1415" spans="1:4">
      <c r="A1415" s="59">
        <v>39344</v>
      </c>
      <c r="B1415" s="75" t="s">
        <v>8695</v>
      </c>
      <c r="C1415" s="73" t="s">
        <v>1334</v>
      </c>
      <c r="D1415" s="83">
        <v>7.59</v>
      </c>
    </row>
    <row r="1416" spans="1:4">
      <c r="A1416" s="59">
        <v>12623</v>
      </c>
      <c r="B1416" s="70" t="s">
        <v>10176</v>
      </c>
      <c r="C1416" s="71" t="s">
        <v>1341</v>
      </c>
      <c r="D1416" s="81">
        <v>11.43</v>
      </c>
    </row>
    <row r="1417" spans="1:4">
      <c r="A1417" s="59">
        <v>34498</v>
      </c>
      <c r="B1417" s="75" t="s">
        <v>7029</v>
      </c>
      <c r="C1417" s="73" t="s">
        <v>1334</v>
      </c>
      <c r="D1417" s="83">
        <v>106.9</v>
      </c>
    </row>
    <row r="1418" spans="1:4">
      <c r="A1418" s="59">
        <v>13244</v>
      </c>
      <c r="B1418" s="70" t="s">
        <v>10177</v>
      </c>
      <c r="C1418" s="71" t="s">
        <v>1334</v>
      </c>
      <c r="D1418" s="81">
        <v>45</v>
      </c>
    </row>
    <row r="1419" spans="1:4">
      <c r="A1419" s="59">
        <v>38998</v>
      </c>
      <c r="B1419" s="75" t="s">
        <v>7708</v>
      </c>
      <c r="C1419" s="73" t="s">
        <v>1334</v>
      </c>
      <c r="D1419" s="83">
        <v>6.8</v>
      </c>
    </row>
    <row r="1420" spans="1:4">
      <c r="A1420" s="59">
        <v>38999</v>
      </c>
      <c r="B1420" s="70" t="s">
        <v>7715</v>
      </c>
      <c r="C1420" s="71" t="s">
        <v>1334</v>
      </c>
      <c r="D1420" s="81">
        <v>11.25</v>
      </c>
    </row>
    <row r="1421" spans="1:4">
      <c r="A1421" s="59">
        <v>38996</v>
      </c>
      <c r="B1421" s="75" t="s">
        <v>7702</v>
      </c>
      <c r="C1421" s="73" t="s">
        <v>1334</v>
      </c>
      <c r="D1421" s="83">
        <v>9.83</v>
      </c>
    </row>
    <row r="1422" spans="1:4">
      <c r="A1422" s="59">
        <v>38997</v>
      </c>
      <c r="B1422" s="70" t="s">
        <v>7700</v>
      </c>
      <c r="C1422" s="71" t="s">
        <v>1334</v>
      </c>
      <c r="D1422" s="81">
        <v>15.9</v>
      </c>
    </row>
    <row r="1423" spans="1:4">
      <c r="A1423" s="59">
        <v>39862</v>
      </c>
      <c r="B1423" s="75" t="s">
        <v>7893</v>
      </c>
      <c r="C1423" s="73" t="s">
        <v>1334</v>
      </c>
      <c r="D1423" s="83">
        <v>6.24</v>
      </c>
    </row>
    <row r="1424" spans="1:4">
      <c r="A1424" s="59">
        <v>39863</v>
      </c>
      <c r="B1424" s="70" t="s">
        <v>7534</v>
      </c>
      <c r="C1424" s="71" t="s">
        <v>1334</v>
      </c>
      <c r="D1424" s="81">
        <v>6.32</v>
      </c>
    </row>
    <row r="1425" spans="1:4">
      <c r="A1425" s="59">
        <v>39864</v>
      </c>
      <c r="B1425" s="75" t="s">
        <v>7880</v>
      </c>
      <c r="C1425" s="73" t="s">
        <v>1334</v>
      </c>
      <c r="D1425" s="83">
        <v>7.85</v>
      </c>
    </row>
    <row r="1426" spans="1:4">
      <c r="A1426" s="59">
        <v>39865</v>
      </c>
      <c r="B1426" s="70" t="s">
        <v>7874</v>
      </c>
      <c r="C1426" s="71" t="s">
        <v>1334</v>
      </c>
      <c r="D1426" s="81">
        <v>11.07</v>
      </c>
    </row>
    <row r="1427" spans="1:4" ht="30">
      <c r="A1427" s="59">
        <v>2517</v>
      </c>
      <c r="B1427" s="75" t="s">
        <v>10178</v>
      </c>
      <c r="C1427" s="73" t="s">
        <v>1334</v>
      </c>
      <c r="D1427" s="83">
        <v>15.07</v>
      </c>
    </row>
    <row r="1428" spans="1:4" ht="30">
      <c r="A1428" s="59">
        <v>2522</v>
      </c>
      <c r="B1428" s="70" t="s">
        <v>10179</v>
      </c>
      <c r="C1428" s="71" t="s">
        <v>1334</v>
      </c>
      <c r="D1428" s="81">
        <v>9.74</v>
      </c>
    </row>
    <row r="1429" spans="1:4" ht="30">
      <c r="A1429" s="59">
        <v>2548</v>
      </c>
      <c r="B1429" s="75" t="s">
        <v>10180</v>
      </c>
      <c r="C1429" s="73" t="s">
        <v>1334</v>
      </c>
      <c r="D1429" s="83">
        <v>5.99</v>
      </c>
    </row>
    <row r="1430" spans="1:4">
      <c r="A1430" s="59">
        <v>2516</v>
      </c>
      <c r="B1430" s="70" t="s">
        <v>10181</v>
      </c>
      <c r="C1430" s="71" t="s">
        <v>1334</v>
      </c>
      <c r="D1430" s="81">
        <v>7.82</v>
      </c>
    </row>
    <row r="1431" spans="1:4" ht="30">
      <c r="A1431" s="59">
        <v>2518</v>
      </c>
      <c r="B1431" s="75" t="s">
        <v>10182</v>
      </c>
      <c r="C1431" s="73" t="s">
        <v>1334</v>
      </c>
      <c r="D1431" s="83">
        <v>71.73</v>
      </c>
    </row>
    <row r="1432" spans="1:4">
      <c r="A1432" s="59">
        <v>2521</v>
      </c>
      <c r="B1432" s="70" t="s">
        <v>10183</v>
      </c>
      <c r="C1432" s="71" t="s">
        <v>1334</v>
      </c>
      <c r="D1432" s="81">
        <v>30.53</v>
      </c>
    </row>
    <row r="1433" spans="1:4" ht="30">
      <c r="A1433" s="59">
        <v>2515</v>
      </c>
      <c r="B1433" s="75" t="s">
        <v>10184</v>
      </c>
      <c r="C1433" s="73" t="s">
        <v>1334</v>
      </c>
      <c r="D1433" s="83">
        <v>6.51</v>
      </c>
    </row>
    <row r="1434" spans="1:4">
      <c r="A1434" s="59">
        <v>2519</v>
      </c>
      <c r="B1434" s="70" t="s">
        <v>10185</v>
      </c>
      <c r="C1434" s="71" t="s">
        <v>1334</v>
      </c>
      <c r="D1434" s="81">
        <v>86.49</v>
      </c>
    </row>
    <row r="1435" spans="1:4">
      <c r="A1435" s="59">
        <v>2520</v>
      </c>
      <c r="B1435" s="75" t="s">
        <v>10186</v>
      </c>
      <c r="C1435" s="73" t="s">
        <v>1334</v>
      </c>
      <c r="D1435" s="83">
        <v>159.19</v>
      </c>
    </row>
    <row r="1436" spans="1:4">
      <c r="A1436" s="59">
        <v>1602</v>
      </c>
      <c r="B1436" s="70" t="s">
        <v>10187</v>
      </c>
      <c r="C1436" s="71" t="s">
        <v>1334</v>
      </c>
      <c r="D1436" s="81">
        <v>23.38</v>
      </c>
    </row>
    <row r="1437" spans="1:4">
      <c r="A1437" s="59">
        <v>1601</v>
      </c>
      <c r="B1437" s="75" t="s">
        <v>10188</v>
      </c>
      <c r="C1437" s="73" t="s">
        <v>1334</v>
      </c>
      <c r="D1437" s="83">
        <v>20.83</v>
      </c>
    </row>
    <row r="1438" spans="1:4">
      <c r="A1438" s="59">
        <v>1598</v>
      </c>
      <c r="B1438" s="70" t="s">
        <v>8509</v>
      </c>
      <c r="C1438" s="71" t="s">
        <v>1334</v>
      </c>
      <c r="D1438" s="81">
        <v>6.16</v>
      </c>
    </row>
    <row r="1439" spans="1:4">
      <c r="A1439" s="59">
        <v>1600</v>
      </c>
      <c r="B1439" s="75" t="s">
        <v>10189</v>
      </c>
      <c r="C1439" s="73" t="s">
        <v>1334</v>
      </c>
      <c r="D1439" s="83">
        <v>9.1</v>
      </c>
    </row>
    <row r="1440" spans="1:4">
      <c r="A1440" s="59">
        <v>1603</v>
      </c>
      <c r="B1440" s="70" t="s">
        <v>10190</v>
      </c>
      <c r="C1440" s="71" t="s">
        <v>1334</v>
      </c>
      <c r="D1440" s="81">
        <v>35.299999999999997</v>
      </c>
    </row>
    <row r="1441" spans="1:4">
      <c r="A1441" s="59">
        <v>1599</v>
      </c>
      <c r="B1441" s="75" t="s">
        <v>10191</v>
      </c>
      <c r="C1441" s="73" t="s">
        <v>1334</v>
      </c>
      <c r="D1441" s="83">
        <v>7.15</v>
      </c>
    </row>
    <row r="1442" spans="1:4">
      <c r="A1442" s="59">
        <v>1597</v>
      </c>
      <c r="B1442" s="70" t="s">
        <v>10192</v>
      </c>
      <c r="C1442" s="71" t="s">
        <v>1334</v>
      </c>
      <c r="D1442" s="81">
        <v>5.79</v>
      </c>
    </row>
    <row r="1443" spans="1:4">
      <c r="A1443" s="59">
        <v>39600</v>
      </c>
      <c r="B1443" s="75" t="s">
        <v>10193</v>
      </c>
      <c r="C1443" s="73" t="s">
        <v>1334</v>
      </c>
      <c r="D1443" s="83">
        <v>13.85</v>
      </c>
    </row>
    <row r="1444" spans="1:4">
      <c r="A1444" s="59">
        <v>39601</v>
      </c>
      <c r="B1444" s="70" t="s">
        <v>10194</v>
      </c>
      <c r="C1444" s="71" t="s">
        <v>1334</v>
      </c>
      <c r="D1444" s="81">
        <v>24.09</v>
      </c>
    </row>
    <row r="1445" spans="1:4">
      <c r="A1445" s="59">
        <v>39602</v>
      </c>
      <c r="B1445" s="75" t="s">
        <v>10195</v>
      </c>
      <c r="C1445" s="73" t="s">
        <v>1334</v>
      </c>
      <c r="D1445" s="83">
        <v>1.58</v>
      </c>
    </row>
    <row r="1446" spans="1:4">
      <c r="A1446" s="59">
        <v>39603</v>
      </c>
      <c r="B1446" s="70" t="s">
        <v>10196</v>
      </c>
      <c r="C1446" s="71" t="s">
        <v>1334</v>
      </c>
      <c r="D1446" s="81">
        <v>2.71</v>
      </c>
    </row>
    <row r="1447" spans="1:4">
      <c r="A1447" s="59">
        <v>11821</v>
      </c>
      <c r="B1447" s="75" t="s">
        <v>10197</v>
      </c>
      <c r="C1447" s="73" t="s">
        <v>1334</v>
      </c>
      <c r="D1447" s="83">
        <v>4.76</v>
      </c>
    </row>
    <row r="1448" spans="1:4">
      <c r="A1448" s="59">
        <v>1562</v>
      </c>
      <c r="B1448" s="70" t="s">
        <v>8784</v>
      </c>
      <c r="C1448" s="71" t="s">
        <v>1334</v>
      </c>
      <c r="D1448" s="81">
        <v>7.8</v>
      </c>
    </row>
    <row r="1449" spans="1:4">
      <c r="A1449" s="59">
        <v>1563</v>
      </c>
      <c r="B1449" s="75" t="s">
        <v>10198</v>
      </c>
      <c r="C1449" s="73" t="s">
        <v>1334</v>
      </c>
      <c r="D1449" s="83">
        <v>10.46</v>
      </c>
    </row>
    <row r="1450" spans="1:4">
      <c r="A1450" s="59">
        <v>11856</v>
      </c>
      <c r="B1450" s="70" t="s">
        <v>8607</v>
      </c>
      <c r="C1450" s="71" t="s">
        <v>1334</v>
      </c>
      <c r="D1450" s="81">
        <v>3.12</v>
      </c>
    </row>
    <row r="1451" spans="1:4">
      <c r="A1451" s="59">
        <v>11857</v>
      </c>
      <c r="B1451" s="75" t="s">
        <v>10199</v>
      </c>
      <c r="C1451" s="73" t="s">
        <v>1334</v>
      </c>
      <c r="D1451" s="83">
        <v>16.420000000000002</v>
      </c>
    </row>
    <row r="1452" spans="1:4">
      <c r="A1452" s="59">
        <v>11858</v>
      </c>
      <c r="B1452" s="70" t="s">
        <v>10200</v>
      </c>
      <c r="C1452" s="71" t="s">
        <v>1334</v>
      </c>
      <c r="D1452" s="81">
        <v>20.38</v>
      </c>
    </row>
    <row r="1453" spans="1:4">
      <c r="A1453" s="59">
        <v>1539</v>
      </c>
      <c r="B1453" s="75" t="s">
        <v>8600</v>
      </c>
      <c r="C1453" s="73" t="s">
        <v>1334</v>
      </c>
      <c r="D1453" s="83">
        <v>3.66</v>
      </c>
    </row>
    <row r="1454" spans="1:4">
      <c r="A1454" s="59">
        <v>11859</v>
      </c>
      <c r="B1454" s="70" t="s">
        <v>10201</v>
      </c>
      <c r="C1454" s="71" t="s">
        <v>1334</v>
      </c>
      <c r="D1454" s="81">
        <v>27.72</v>
      </c>
    </row>
    <row r="1455" spans="1:4">
      <c r="A1455" s="59">
        <v>1550</v>
      </c>
      <c r="B1455" s="75" t="s">
        <v>10202</v>
      </c>
      <c r="C1455" s="73" t="s">
        <v>1334</v>
      </c>
      <c r="D1455" s="83">
        <v>3.87</v>
      </c>
    </row>
    <row r="1456" spans="1:4">
      <c r="A1456" s="59">
        <v>11854</v>
      </c>
      <c r="B1456" s="70" t="s">
        <v>8788</v>
      </c>
      <c r="C1456" s="71" t="s">
        <v>1334</v>
      </c>
      <c r="D1456" s="81">
        <v>4.83</v>
      </c>
    </row>
    <row r="1457" spans="1:4">
      <c r="A1457" s="59">
        <v>11862</v>
      </c>
      <c r="B1457" s="75" t="s">
        <v>10203</v>
      </c>
      <c r="C1457" s="73" t="s">
        <v>1334</v>
      </c>
      <c r="D1457" s="83">
        <v>6.78</v>
      </c>
    </row>
    <row r="1458" spans="1:4">
      <c r="A1458" s="59">
        <v>11863</v>
      </c>
      <c r="B1458" s="70" t="s">
        <v>10204</v>
      </c>
      <c r="C1458" s="71" t="s">
        <v>1334</v>
      </c>
      <c r="D1458" s="81">
        <v>2.73</v>
      </c>
    </row>
    <row r="1459" spans="1:4">
      <c r="A1459" s="59">
        <v>11855</v>
      </c>
      <c r="B1459" s="75" t="s">
        <v>10205</v>
      </c>
      <c r="C1459" s="73" t="s">
        <v>1334</v>
      </c>
      <c r="D1459" s="83">
        <v>10.119999999999999</v>
      </c>
    </row>
    <row r="1460" spans="1:4">
      <c r="A1460" s="59">
        <v>11864</v>
      </c>
      <c r="B1460" s="70" t="s">
        <v>10206</v>
      </c>
      <c r="C1460" s="71" t="s">
        <v>1334</v>
      </c>
      <c r="D1460" s="81">
        <v>15.3</v>
      </c>
    </row>
    <row r="1461" spans="1:4" ht="30">
      <c r="A1461" s="59">
        <v>2527</v>
      </c>
      <c r="B1461" s="75" t="s">
        <v>10207</v>
      </c>
      <c r="C1461" s="73" t="s">
        <v>1334</v>
      </c>
      <c r="D1461" s="83">
        <v>5.39</v>
      </c>
    </row>
    <row r="1462" spans="1:4" ht="30">
      <c r="A1462" s="59">
        <v>2526</v>
      </c>
      <c r="B1462" s="70" t="s">
        <v>10208</v>
      </c>
      <c r="C1462" s="71" t="s">
        <v>1334</v>
      </c>
      <c r="D1462" s="81">
        <v>3.45</v>
      </c>
    </row>
    <row r="1463" spans="1:4" ht="30">
      <c r="A1463" s="59">
        <v>2487</v>
      </c>
      <c r="B1463" s="75" t="s">
        <v>10209</v>
      </c>
      <c r="C1463" s="73" t="s">
        <v>1334</v>
      </c>
      <c r="D1463" s="83">
        <v>1.18</v>
      </c>
    </row>
    <row r="1464" spans="1:4" ht="30">
      <c r="A1464" s="59">
        <v>2483</v>
      </c>
      <c r="B1464" s="70" t="s">
        <v>10210</v>
      </c>
      <c r="C1464" s="71" t="s">
        <v>1334</v>
      </c>
      <c r="D1464" s="81">
        <v>2.46</v>
      </c>
    </row>
    <row r="1465" spans="1:4" ht="30">
      <c r="A1465" s="59">
        <v>2528</v>
      </c>
      <c r="B1465" s="75" t="s">
        <v>10211</v>
      </c>
      <c r="C1465" s="73" t="s">
        <v>1334</v>
      </c>
      <c r="D1465" s="83">
        <v>13.57</v>
      </c>
    </row>
    <row r="1466" spans="1:4" ht="30">
      <c r="A1466" s="59">
        <v>2489</v>
      </c>
      <c r="B1466" s="70" t="s">
        <v>10212</v>
      </c>
      <c r="C1466" s="71" t="s">
        <v>1334</v>
      </c>
      <c r="D1466" s="81">
        <v>5.97</v>
      </c>
    </row>
    <row r="1467" spans="1:4" ht="30">
      <c r="A1467" s="59">
        <v>2488</v>
      </c>
      <c r="B1467" s="75" t="s">
        <v>10213</v>
      </c>
      <c r="C1467" s="73" t="s">
        <v>1334</v>
      </c>
      <c r="D1467" s="83">
        <v>1.38</v>
      </c>
    </row>
    <row r="1468" spans="1:4" ht="30">
      <c r="A1468" s="59">
        <v>2484</v>
      </c>
      <c r="B1468" s="70" t="s">
        <v>10214</v>
      </c>
      <c r="C1468" s="71" t="s">
        <v>1334</v>
      </c>
      <c r="D1468" s="81">
        <v>19.71</v>
      </c>
    </row>
    <row r="1469" spans="1:4" ht="30">
      <c r="A1469" s="59">
        <v>2485</v>
      </c>
      <c r="B1469" s="75" t="s">
        <v>10215</v>
      </c>
      <c r="C1469" s="73" t="s">
        <v>1334</v>
      </c>
      <c r="D1469" s="83">
        <v>30.9</v>
      </c>
    </row>
    <row r="1470" spans="1:4">
      <c r="A1470" s="59">
        <v>38005</v>
      </c>
      <c r="B1470" s="70" t="s">
        <v>8148</v>
      </c>
      <c r="C1470" s="71" t="s">
        <v>1334</v>
      </c>
      <c r="D1470" s="81">
        <v>9.83</v>
      </c>
    </row>
    <row r="1471" spans="1:4">
      <c r="A1471" s="59">
        <v>38006</v>
      </c>
      <c r="B1471" s="75" t="s">
        <v>8111</v>
      </c>
      <c r="C1471" s="73" t="s">
        <v>1334</v>
      </c>
      <c r="D1471" s="83">
        <v>12.07</v>
      </c>
    </row>
    <row r="1472" spans="1:4">
      <c r="A1472" s="59">
        <v>38428</v>
      </c>
      <c r="B1472" s="70" t="s">
        <v>7758</v>
      </c>
      <c r="C1472" s="71" t="s">
        <v>1334</v>
      </c>
      <c r="D1472" s="81">
        <v>11.31</v>
      </c>
    </row>
    <row r="1473" spans="1:4">
      <c r="A1473" s="59">
        <v>38007</v>
      </c>
      <c r="B1473" s="75" t="s">
        <v>7756</v>
      </c>
      <c r="C1473" s="73" t="s">
        <v>1334</v>
      </c>
      <c r="D1473" s="83">
        <v>18.48</v>
      </c>
    </row>
    <row r="1474" spans="1:4">
      <c r="A1474" s="59">
        <v>38008</v>
      </c>
      <c r="B1474" s="70" t="s">
        <v>7754</v>
      </c>
      <c r="C1474" s="71" t="s">
        <v>1334</v>
      </c>
      <c r="D1474" s="81">
        <v>74.42</v>
      </c>
    </row>
    <row r="1475" spans="1:4">
      <c r="A1475" s="59">
        <v>38009</v>
      </c>
      <c r="B1475" s="75" t="s">
        <v>7752</v>
      </c>
      <c r="C1475" s="73" t="s">
        <v>1334</v>
      </c>
      <c r="D1475" s="83">
        <v>90.95</v>
      </c>
    </row>
    <row r="1476" spans="1:4">
      <c r="A1476" s="59">
        <v>39279</v>
      </c>
      <c r="B1476" s="70" t="s">
        <v>7653</v>
      </c>
      <c r="C1476" s="71" t="s">
        <v>1334</v>
      </c>
      <c r="D1476" s="81">
        <v>9.92</v>
      </c>
    </row>
    <row r="1477" spans="1:4">
      <c r="A1477" s="59">
        <v>38845</v>
      </c>
      <c r="B1477" s="75" t="s">
        <v>7652</v>
      </c>
      <c r="C1477" s="73" t="s">
        <v>1334</v>
      </c>
      <c r="D1477" s="83">
        <v>14.36</v>
      </c>
    </row>
    <row r="1478" spans="1:4">
      <c r="A1478" s="59">
        <v>39280</v>
      </c>
      <c r="B1478" s="70" t="s">
        <v>7650</v>
      </c>
      <c r="C1478" s="71" t="s">
        <v>1334</v>
      </c>
      <c r="D1478" s="81">
        <v>12.86</v>
      </c>
    </row>
    <row r="1479" spans="1:4">
      <c r="A1479" s="59">
        <v>39281</v>
      </c>
      <c r="B1479" s="75" t="s">
        <v>7649</v>
      </c>
      <c r="C1479" s="73" t="s">
        <v>1334</v>
      </c>
      <c r="D1479" s="83">
        <v>16.93</v>
      </c>
    </row>
    <row r="1480" spans="1:4">
      <c r="A1480" s="59">
        <v>38849</v>
      </c>
      <c r="B1480" s="70" t="s">
        <v>7646</v>
      </c>
      <c r="C1480" s="71" t="s">
        <v>1334</v>
      </c>
      <c r="D1480" s="81">
        <v>14.51</v>
      </c>
    </row>
    <row r="1481" spans="1:4">
      <c r="A1481" s="59">
        <v>39282</v>
      </c>
      <c r="B1481" s="75" t="s">
        <v>7645</v>
      </c>
      <c r="C1481" s="73" t="s">
        <v>1334</v>
      </c>
      <c r="D1481" s="83">
        <v>17.34</v>
      </c>
    </row>
    <row r="1482" spans="1:4">
      <c r="A1482" s="59">
        <v>38852</v>
      </c>
      <c r="B1482" s="70" t="s">
        <v>7642</v>
      </c>
      <c r="C1482" s="71" t="s">
        <v>1334</v>
      </c>
      <c r="D1482" s="81">
        <v>23.59</v>
      </c>
    </row>
    <row r="1483" spans="1:4">
      <c r="A1483" s="59">
        <v>38844</v>
      </c>
      <c r="B1483" s="75" t="s">
        <v>7668</v>
      </c>
      <c r="C1483" s="73" t="s">
        <v>1334</v>
      </c>
      <c r="D1483" s="83">
        <v>7.25</v>
      </c>
    </row>
    <row r="1484" spans="1:4">
      <c r="A1484" s="59">
        <v>38846</v>
      </c>
      <c r="B1484" s="70" t="s">
        <v>7665</v>
      </c>
      <c r="C1484" s="71" t="s">
        <v>1334</v>
      </c>
      <c r="D1484" s="81">
        <v>7.93</v>
      </c>
    </row>
    <row r="1485" spans="1:4">
      <c r="A1485" s="59">
        <v>38847</v>
      </c>
      <c r="B1485" s="75" t="s">
        <v>7664</v>
      </c>
      <c r="C1485" s="73" t="s">
        <v>1334</v>
      </c>
      <c r="D1485" s="83">
        <v>9.75</v>
      </c>
    </row>
    <row r="1486" spans="1:4">
      <c r="A1486" s="59">
        <v>38850</v>
      </c>
      <c r="B1486" s="70" t="s">
        <v>7660</v>
      </c>
      <c r="C1486" s="71" t="s">
        <v>1334</v>
      </c>
      <c r="D1486" s="81">
        <v>13.56</v>
      </c>
    </row>
    <row r="1487" spans="1:4">
      <c r="A1487" s="59">
        <v>38848</v>
      </c>
      <c r="B1487" s="75" t="s">
        <v>7661</v>
      </c>
      <c r="C1487" s="73" t="s">
        <v>1334</v>
      </c>
      <c r="D1487" s="83">
        <v>11.34</v>
      </c>
    </row>
    <row r="1488" spans="1:4">
      <c r="A1488" s="59">
        <v>38851</v>
      </c>
      <c r="B1488" s="70" t="s">
        <v>7656</v>
      </c>
      <c r="C1488" s="71" t="s">
        <v>1334</v>
      </c>
      <c r="D1488" s="81">
        <v>20.61</v>
      </c>
    </row>
    <row r="1489" spans="1:4">
      <c r="A1489" s="59">
        <v>38860</v>
      </c>
      <c r="B1489" s="75" t="s">
        <v>10216</v>
      </c>
      <c r="C1489" s="73" t="s">
        <v>1334</v>
      </c>
      <c r="D1489" s="83">
        <v>5.82</v>
      </c>
    </row>
    <row r="1490" spans="1:4">
      <c r="A1490" s="59">
        <v>38861</v>
      </c>
      <c r="B1490" s="70" t="s">
        <v>10217</v>
      </c>
      <c r="C1490" s="71" t="s">
        <v>1334</v>
      </c>
      <c r="D1490" s="81">
        <v>7.84</v>
      </c>
    </row>
    <row r="1491" spans="1:4">
      <c r="A1491" s="59">
        <v>38862</v>
      </c>
      <c r="B1491" s="75" t="s">
        <v>10218</v>
      </c>
      <c r="C1491" s="73" t="s">
        <v>1334</v>
      </c>
      <c r="D1491" s="83">
        <v>6.61</v>
      </c>
    </row>
    <row r="1492" spans="1:4">
      <c r="A1492" s="59">
        <v>38863</v>
      </c>
      <c r="B1492" s="70" t="s">
        <v>10219</v>
      </c>
      <c r="C1492" s="71" t="s">
        <v>1334</v>
      </c>
      <c r="D1492" s="81">
        <v>7.59</v>
      </c>
    </row>
    <row r="1493" spans="1:4">
      <c r="A1493" s="59">
        <v>38865</v>
      </c>
      <c r="B1493" s="75" t="s">
        <v>10220</v>
      </c>
      <c r="C1493" s="73" t="s">
        <v>1334</v>
      </c>
      <c r="D1493" s="83">
        <v>10.31</v>
      </c>
    </row>
    <row r="1494" spans="1:4">
      <c r="A1494" s="59">
        <v>38864</v>
      </c>
      <c r="B1494" s="70" t="s">
        <v>10221</v>
      </c>
      <c r="C1494" s="71" t="s">
        <v>1334</v>
      </c>
      <c r="D1494" s="81">
        <v>15.76</v>
      </c>
    </row>
    <row r="1495" spans="1:4">
      <c r="A1495" s="59">
        <v>38866</v>
      </c>
      <c r="B1495" s="75" t="s">
        <v>10222</v>
      </c>
      <c r="C1495" s="73" t="s">
        <v>1334</v>
      </c>
      <c r="D1495" s="83">
        <v>11.09</v>
      </c>
    </row>
    <row r="1496" spans="1:4">
      <c r="A1496" s="59">
        <v>38868</v>
      </c>
      <c r="B1496" s="70" t="s">
        <v>10223</v>
      </c>
      <c r="C1496" s="71" t="s">
        <v>1334</v>
      </c>
      <c r="D1496" s="81">
        <v>18.5</v>
      </c>
    </row>
    <row r="1497" spans="1:4">
      <c r="A1497" s="59">
        <v>38853</v>
      </c>
      <c r="B1497" s="75" t="s">
        <v>10224</v>
      </c>
      <c r="C1497" s="73" t="s">
        <v>1334</v>
      </c>
      <c r="D1497" s="83">
        <v>5.97</v>
      </c>
    </row>
    <row r="1498" spans="1:4">
      <c r="A1498" s="59">
        <v>38854</v>
      </c>
      <c r="B1498" s="70" t="s">
        <v>7667</v>
      </c>
      <c r="C1498" s="71" t="s">
        <v>1334</v>
      </c>
      <c r="D1498" s="81">
        <v>8.17</v>
      </c>
    </row>
    <row r="1499" spans="1:4">
      <c r="A1499" s="59">
        <v>38855</v>
      </c>
      <c r="B1499" s="75" t="s">
        <v>10225</v>
      </c>
      <c r="C1499" s="73" t="s">
        <v>1334</v>
      </c>
      <c r="D1499" s="83">
        <v>6.06</v>
      </c>
    </row>
    <row r="1500" spans="1:4">
      <c r="A1500" s="59">
        <v>38856</v>
      </c>
      <c r="B1500" s="70" t="s">
        <v>10226</v>
      </c>
      <c r="C1500" s="71" t="s">
        <v>1334</v>
      </c>
      <c r="D1500" s="81">
        <v>9.73</v>
      </c>
    </row>
    <row r="1501" spans="1:4">
      <c r="A1501" s="59">
        <v>38857</v>
      </c>
      <c r="B1501" s="75" t="s">
        <v>10227</v>
      </c>
      <c r="C1501" s="73" t="s">
        <v>1334</v>
      </c>
      <c r="D1501" s="83">
        <v>12.87</v>
      </c>
    </row>
    <row r="1502" spans="1:4">
      <c r="A1502" s="59">
        <v>38858</v>
      </c>
      <c r="B1502" s="70" t="s">
        <v>10228</v>
      </c>
      <c r="C1502" s="71" t="s">
        <v>1334</v>
      </c>
      <c r="D1502" s="81">
        <v>11.7</v>
      </c>
    </row>
    <row r="1503" spans="1:4">
      <c r="A1503" s="59">
        <v>38859</v>
      </c>
      <c r="B1503" s="75" t="s">
        <v>10229</v>
      </c>
      <c r="C1503" s="73" t="s">
        <v>1334</v>
      </c>
      <c r="D1503" s="83">
        <v>18.95</v>
      </c>
    </row>
    <row r="1504" spans="1:4">
      <c r="A1504" s="59">
        <v>1607</v>
      </c>
      <c r="B1504" s="70" t="s">
        <v>9080</v>
      </c>
      <c r="C1504" s="71" t="s">
        <v>1342</v>
      </c>
      <c r="D1504" s="81">
        <v>0.17</v>
      </c>
    </row>
    <row r="1505" spans="1:4" ht="30">
      <c r="A1505" s="59">
        <v>11467</v>
      </c>
      <c r="B1505" s="75" t="s">
        <v>10230</v>
      </c>
      <c r="C1505" s="73" t="s">
        <v>1334</v>
      </c>
      <c r="D1505" s="83">
        <v>15.67</v>
      </c>
    </row>
    <row r="1506" spans="1:4" ht="30">
      <c r="A1506" s="59">
        <v>38169</v>
      </c>
      <c r="B1506" s="70" t="s">
        <v>10231</v>
      </c>
      <c r="C1506" s="71" t="s">
        <v>1342</v>
      </c>
      <c r="D1506" s="81">
        <v>57.7</v>
      </c>
    </row>
    <row r="1507" spans="1:4">
      <c r="A1507" s="59">
        <v>6142</v>
      </c>
      <c r="B1507" s="75" t="s">
        <v>7462</v>
      </c>
      <c r="C1507" s="73" t="s">
        <v>1334</v>
      </c>
      <c r="D1507" s="83">
        <v>5.44</v>
      </c>
    </row>
    <row r="1508" spans="1:4" ht="30">
      <c r="A1508" s="59">
        <v>11686</v>
      </c>
      <c r="B1508" s="70" t="s">
        <v>7508</v>
      </c>
      <c r="C1508" s="71" t="s">
        <v>1334</v>
      </c>
      <c r="D1508" s="81">
        <v>7.56</v>
      </c>
    </row>
    <row r="1509" spans="1:4">
      <c r="A1509" s="59">
        <v>37598</v>
      </c>
      <c r="B1509" s="75" t="s">
        <v>10232</v>
      </c>
      <c r="C1509" s="73" t="s">
        <v>1334</v>
      </c>
      <c r="D1509" s="83">
        <v>17.440000000000001</v>
      </c>
    </row>
    <row r="1510" spans="1:4" ht="30">
      <c r="A1510" s="59">
        <v>25398</v>
      </c>
      <c r="B1510" s="70" t="s">
        <v>10233</v>
      </c>
      <c r="C1510" s="71" t="s">
        <v>1334</v>
      </c>
      <c r="D1510" s="81">
        <v>2174.38</v>
      </c>
    </row>
    <row r="1511" spans="1:4" ht="30">
      <c r="A1511" s="59">
        <v>25399</v>
      </c>
      <c r="B1511" s="75" t="s">
        <v>10234</v>
      </c>
      <c r="C1511" s="73" t="s">
        <v>1334</v>
      </c>
      <c r="D1511" s="83">
        <v>1320.04</v>
      </c>
    </row>
    <row r="1512" spans="1:4" ht="30">
      <c r="A1512" s="59">
        <v>10667</v>
      </c>
      <c r="B1512" s="70" t="s">
        <v>10235</v>
      </c>
      <c r="C1512" s="71" t="s">
        <v>1334</v>
      </c>
      <c r="D1512" s="81">
        <v>9846</v>
      </c>
    </row>
    <row r="1513" spans="1:4">
      <c r="A1513" s="59">
        <v>1613</v>
      </c>
      <c r="B1513" s="75" t="s">
        <v>10236</v>
      </c>
      <c r="C1513" s="73" t="s">
        <v>1334</v>
      </c>
      <c r="D1513" s="84">
        <v>1234.71</v>
      </c>
    </row>
    <row r="1514" spans="1:4">
      <c r="A1514" s="59">
        <v>1626</v>
      </c>
      <c r="B1514" s="70" t="s">
        <v>10237</v>
      </c>
      <c r="C1514" s="71" t="s">
        <v>1334</v>
      </c>
      <c r="D1514" s="82">
        <v>1846.66</v>
      </c>
    </row>
    <row r="1515" spans="1:4">
      <c r="A1515" s="59">
        <v>1625</v>
      </c>
      <c r="B1515" s="75" t="s">
        <v>8691</v>
      </c>
      <c r="C1515" s="73" t="s">
        <v>1334</v>
      </c>
      <c r="D1515" s="84">
        <v>128.97999999999999</v>
      </c>
    </row>
    <row r="1516" spans="1:4">
      <c r="A1516" s="59">
        <v>1622</v>
      </c>
      <c r="B1516" s="70" t="s">
        <v>10238</v>
      </c>
      <c r="C1516" s="71" t="s">
        <v>1334</v>
      </c>
      <c r="D1516" s="81">
        <v>4167.1499999999996</v>
      </c>
    </row>
    <row r="1517" spans="1:4">
      <c r="A1517" s="59">
        <v>1620</v>
      </c>
      <c r="B1517" s="75" t="s">
        <v>8690</v>
      </c>
      <c r="C1517" s="73" t="s">
        <v>1334</v>
      </c>
      <c r="D1517" s="84">
        <v>271.7</v>
      </c>
    </row>
    <row r="1518" spans="1:4">
      <c r="A1518" s="59">
        <v>1629</v>
      </c>
      <c r="B1518" s="70" t="s">
        <v>10239</v>
      </c>
      <c r="C1518" s="71" t="s">
        <v>1334</v>
      </c>
      <c r="D1518" s="81">
        <v>10141.85</v>
      </c>
    </row>
    <row r="1519" spans="1:4">
      <c r="A1519" s="59">
        <v>1627</v>
      </c>
      <c r="B1519" s="75" t="s">
        <v>10240</v>
      </c>
      <c r="C1519" s="73" t="s">
        <v>1334</v>
      </c>
      <c r="D1519" s="84">
        <v>519.35</v>
      </c>
    </row>
    <row r="1520" spans="1:4">
      <c r="A1520" s="59">
        <v>1623</v>
      </c>
      <c r="B1520" s="70" t="s">
        <v>8692</v>
      </c>
      <c r="C1520" s="71" t="s">
        <v>1334</v>
      </c>
      <c r="D1520" s="81">
        <v>105.19</v>
      </c>
    </row>
    <row r="1521" spans="1:4">
      <c r="A1521" s="59">
        <v>1619</v>
      </c>
      <c r="B1521" s="75" t="s">
        <v>10241</v>
      </c>
      <c r="C1521" s="73" t="s">
        <v>1334</v>
      </c>
      <c r="D1521" s="84">
        <v>144.69</v>
      </c>
    </row>
    <row r="1522" spans="1:4">
      <c r="A1522" s="59">
        <v>1630</v>
      </c>
      <c r="B1522" s="70" t="s">
        <v>10242</v>
      </c>
      <c r="C1522" s="71" t="s">
        <v>1334</v>
      </c>
      <c r="D1522" s="81">
        <v>3185.87</v>
      </c>
    </row>
    <row r="1523" spans="1:4">
      <c r="A1523" s="59">
        <v>1616</v>
      </c>
      <c r="B1523" s="75" t="s">
        <v>10243</v>
      </c>
      <c r="C1523" s="73" t="s">
        <v>1334</v>
      </c>
      <c r="D1523" s="83">
        <v>4899.93</v>
      </c>
    </row>
    <row r="1524" spans="1:4">
      <c r="A1524" s="59">
        <v>1614</v>
      </c>
      <c r="B1524" s="70" t="s">
        <v>10244</v>
      </c>
      <c r="C1524" s="71" t="s">
        <v>1334</v>
      </c>
      <c r="D1524" s="81">
        <v>223.94</v>
      </c>
    </row>
    <row r="1525" spans="1:4">
      <c r="A1525" s="59">
        <v>1617</v>
      </c>
      <c r="B1525" s="75" t="s">
        <v>10245</v>
      </c>
      <c r="C1525" s="73" t="s">
        <v>1334</v>
      </c>
      <c r="D1525" s="84">
        <v>5849.45</v>
      </c>
    </row>
    <row r="1526" spans="1:4">
      <c r="A1526" s="59">
        <v>1621</v>
      </c>
      <c r="B1526" s="70" t="s">
        <v>10246</v>
      </c>
      <c r="C1526" s="71" t="s">
        <v>1334</v>
      </c>
      <c r="D1526" s="82">
        <v>400.52</v>
      </c>
    </row>
    <row r="1527" spans="1:4">
      <c r="A1527" s="59">
        <v>1624</v>
      </c>
      <c r="B1527" s="75" t="s">
        <v>10247</v>
      </c>
      <c r="C1527" s="73" t="s">
        <v>1334</v>
      </c>
      <c r="D1527" s="83">
        <v>14378.24</v>
      </c>
    </row>
    <row r="1528" spans="1:4">
      <c r="A1528" s="59">
        <v>1615</v>
      </c>
      <c r="B1528" s="70" t="s">
        <v>10248</v>
      </c>
      <c r="C1528" s="71" t="s">
        <v>1334</v>
      </c>
      <c r="D1528" s="82">
        <v>752.11</v>
      </c>
    </row>
    <row r="1529" spans="1:4">
      <c r="A1529" s="59">
        <v>1612</v>
      </c>
      <c r="B1529" s="75" t="s">
        <v>10249</v>
      </c>
      <c r="C1529" s="73" t="s">
        <v>1334</v>
      </c>
      <c r="D1529" s="83">
        <v>99.06</v>
      </c>
    </row>
    <row r="1530" spans="1:4">
      <c r="A1530" s="59">
        <v>1618</v>
      </c>
      <c r="B1530" s="70" t="s">
        <v>8689</v>
      </c>
      <c r="C1530" s="71" t="s">
        <v>1334</v>
      </c>
      <c r="D1530" s="82">
        <v>1033.51</v>
      </c>
    </row>
    <row r="1531" spans="1:4">
      <c r="A1531" s="59">
        <v>14211</v>
      </c>
      <c r="B1531" s="75" t="s">
        <v>10250</v>
      </c>
      <c r="C1531" s="73" t="s">
        <v>1334</v>
      </c>
      <c r="D1531" s="83">
        <v>23.8</v>
      </c>
    </row>
    <row r="1532" spans="1:4">
      <c r="A1532" s="59">
        <v>34500</v>
      </c>
      <c r="B1532" s="70" t="s">
        <v>10251</v>
      </c>
      <c r="C1532" s="71" t="s">
        <v>1338</v>
      </c>
      <c r="D1532" s="81">
        <v>118.31</v>
      </c>
    </row>
    <row r="1533" spans="1:4">
      <c r="A1533" s="59">
        <v>40934</v>
      </c>
      <c r="B1533" s="75" t="s">
        <v>10252</v>
      </c>
      <c r="C1533" s="73" t="s">
        <v>1349</v>
      </c>
      <c r="D1533" s="83">
        <v>21027.57</v>
      </c>
    </row>
    <row r="1534" spans="1:4">
      <c r="A1534" s="59">
        <v>5328</v>
      </c>
      <c r="B1534" s="70" t="s">
        <v>10253</v>
      </c>
      <c r="C1534" s="71" t="s">
        <v>1334</v>
      </c>
      <c r="D1534" s="81">
        <v>3.2</v>
      </c>
    </row>
    <row r="1535" spans="1:4">
      <c r="A1535" s="59">
        <v>38200</v>
      </c>
      <c r="B1535" s="75" t="s">
        <v>10254</v>
      </c>
      <c r="C1535" s="73" t="s">
        <v>1355</v>
      </c>
      <c r="D1535" s="83">
        <v>452.43</v>
      </c>
    </row>
    <row r="1536" spans="1:4">
      <c r="A1536" s="59">
        <v>39269</v>
      </c>
      <c r="B1536" s="70" t="s">
        <v>10255</v>
      </c>
      <c r="C1536" s="71" t="s">
        <v>1341</v>
      </c>
      <c r="D1536" s="82">
        <v>0.8</v>
      </c>
    </row>
    <row r="1537" spans="1:4">
      <c r="A1537" s="59">
        <v>11889</v>
      </c>
      <c r="B1537" s="75" t="s">
        <v>10256</v>
      </c>
      <c r="C1537" s="73" t="s">
        <v>1341</v>
      </c>
      <c r="D1537" s="83">
        <v>1.1200000000000001</v>
      </c>
    </row>
    <row r="1538" spans="1:4">
      <c r="A1538" s="59">
        <v>39270</v>
      </c>
      <c r="B1538" s="70" t="s">
        <v>10257</v>
      </c>
      <c r="C1538" s="71" t="s">
        <v>1341</v>
      </c>
      <c r="D1538" s="81">
        <v>1.33</v>
      </c>
    </row>
    <row r="1539" spans="1:4">
      <c r="A1539" s="59">
        <v>11890</v>
      </c>
      <c r="B1539" s="75" t="s">
        <v>10258</v>
      </c>
      <c r="C1539" s="73" t="s">
        <v>1341</v>
      </c>
      <c r="D1539" s="83">
        <v>1.73</v>
      </c>
    </row>
    <row r="1540" spans="1:4">
      <c r="A1540" s="59">
        <v>11891</v>
      </c>
      <c r="B1540" s="70" t="s">
        <v>10259</v>
      </c>
      <c r="C1540" s="71" t="s">
        <v>1341</v>
      </c>
      <c r="D1540" s="81">
        <v>2.86</v>
      </c>
    </row>
    <row r="1541" spans="1:4">
      <c r="A1541" s="59">
        <v>11892</v>
      </c>
      <c r="B1541" s="75" t="s">
        <v>10260</v>
      </c>
      <c r="C1541" s="73" t="s">
        <v>1341</v>
      </c>
      <c r="D1541" s="83">
        <v>4.41</v>
      </c>
    </row>
    <row r="1542" spans="1:4">
      <c r="A1542" s="59">
        <v>37601</v>
      </c>
      <c r="B1542" s="70" t="s">
        <v>10261</v>
      </c>
      <c r="C1542" s="71" t="s">
        <v>1341</v>
      </c>
      <c r="D1542" s="81">
        <v>3.87</v>
      </c>
    </row>
    <row r="1543" spans="1:4">
      <c r="A1543" s="59">
        <v>1634</v>
      </c>
      <c r="B1543" s="75" t="s">
        <v>10262</v>
      </c>
      <c r="C1543" s="73" t="s">
        <v>1341</v>
      </c>
      <c r="D1543" s="83">
        <v>4</v>
      </c>
    </row>
    <row r="1544" spans="1:4">
      <c r="A1544" s="59">
        <v>5086</v>
      </c>
      <c r="B1544" s="70" t="s">
        <v>10263</v>
      </c>
      <c r="C1544" s="71" t="s">
        <v>1339</v>
      </c>
      <c r="D1544" s="81">
        <v>23.89</v>
      </c>
    </row>
    <row r="1545" spans="1:4" ht="30">
      <c r="A1545" s="59">
        <v>11280</v>
      </c>
      <c r="B1545" s="75" t="s">
        <v>9204</v>
      </c>
      <c r="C1545" s="73" t="s">
        <v>1334</v>
      </c>
      <c r="D1545" s="83">
        <v>8008.46</v>
      </c>
    </row>
    <row r="1546" spans="1:4" ht="30">
      <c r="A1546" s="59">
        <v>40519</v>
      </c>
      <c r="B1546" s="70" t="s">
        <v>10264</v>
      </c>
      <c r="C1546" s="71" t="s">
        <v>1334</v>
      </c>
      <c r="D1546" s="81">
        <v>66019.05</v>
      </c>
    </row>
    <row r="1547" spans="1:4">
      <c r="A1547" s="59">
        <v>39869</v>
      </c>
      <c r="B1547" s="75" t="s">
        <v>7901</v>
      </c>
      <c r="C1547" s="73" t="s">
        <v>1334</v>
      </c>
      <c r="D1547" s="83">
        <v>6.19</v>
      </c>
    </row>
    <row r="1548" spans="1:4">
      <c r="A1548" s="59">
        <v>39870</v>
      </c>
      <c r="B1548" s="70" t="s">
        <v>7862</v>
      </c>
      <c r="C1548" s="71" t="s">
        <v>1334</v>
      </c>
      <c r="D1548" s="82">
        <v>9.48</v>
      </c>
    </row>
    <row r="1549" spans="1:4">
      <c r="A1549" s="59">
        <v>39871</v>
      </c>
      <c r="B1549" s="75" t="s">
        <v>7860</v>
      </c>
      <c r="C1549" s="73" t="s">
        <v>1334</v>
      </c>
      <c r="D1549" s="84">
        <v>10.62</v>
      </c>
    </row>
    <row r="1550" spans="1:4">
      <c r="A1550" s="59">
        <v>12722</v>
      </c>
      <c r="B1550" s="70" t="s">
        <v>7821</v>
      </c>
      <c r="C1550" s="71" t="s">
        <v>1334</v>
      </c>
      <c r="D1550" s="81">
        <v>355.56</v>
      </c>
    </row>
    <row r="1551" spans="1:4">
      <c r="A1551" s="59">
        <v>12714</v>
      </c>
      <c r="B1551" s="75" t="s">
        <v>8015</v>
      </c>
      <c r="C1551" s="73" t="s">
        <v>1334</v>
      </c>
      <c r="D1551" s="83">
        <v>2.3199999999999998</v>
      </c>
    </row>
    <row r="1552" spans="1:4">
      <c r="A1552" s="59">
        <v>12715</v>
      </c>
      <c r="B1552" s="70" t="s">
        <v>8013</v>
      </c>
      <c r="C1552" s="71" t="s">
        <v>1334</v>
      </c>
      <c r="D1552" s="81">
        <v>5.24</v>
      </c>
    </row>
    <row r="1553" spans="1:4">
      <c r="A1553" s="59">
        <v>12716</v>
      </c>
      <c r="B1553" s="75" t="s">
        <v>8011</v>
      </c>
      <c r="C1553" s="73" t="s">
        <v>1334</v>
      </c>
      <c r="D1553" s="83">
        <v>9</v>
      </c>
    </row>
    <row r="1554" spans="1:4">
      <c r="A1554" s="59">
        <v>12717</v>
      </c>
      <c r="B1554" s="70" t="s">
        <v>8046</v>
      </c>
      <c r="C1554" s="71" t="s">
        <v>1334</v>
      </c>
      <c r="D1554" s="81">
        <v>17.690000000000001</v>
      </c>
    </row>
    <row r="1555" spans="1:4">
      <c r="A1555" s="59">
        <v>12718</v>
      </c>
      <c r="B1555" s="75" t="s">
        <v>8044</v>
      </c>
      <c r="C1555" s="73" t="s">
        <v>1334</v>
      </c>
      <c r="D1555" s="83">
        <v>27.14</v>
      </c>
    </row>
    <row r="1556" spans="1:4">
      <c r="A1556" s="59">
        <v>12719</v>
      </c>
      <c r="B1556" s="70" t="s">
        <v>7831</v>
      </c>
      <c r="C1556" s="71" t="s">
        <v>1334</v>
      </c>
      <c r="D1556" s="81">
        <v>43.09</v>
      </c>
    </row>
    <row r="1557" spans="1:4">
      <c r="A1557" s="59">
        <v>12720</v>
      </c>
      <c r="B1557" s="75" t="s">
        <v>7827</v>
      </c>
      <c r="C1557" s="73" t="s">
        <v>1334</v>
      </c>
      <c r="D1557" s="83">
        <v>150.06</v>
      </c>
    </row>
    <row r="1558" spans="1:4">
      <c r="A1558" s="59">
        <v>12721</v>
      </c>
      <c r="B1558" s="70" t="s">
        <v>7823</v>
      </c>
      <c r="C1558" s="71" t="s">
        <v>1334</v>
      </c>
      <c r="D1558" s="81">
        <v>143.88999999999999</v>
      </c>
    </row>
    <row r="1559" spans="1:4">
      <c r="A1559" s="59">
        <v>3468</v>
      </c>
      <c r="B1559" s="75" t="s">
        <v>10265</v>
      </c>
      <c r="C1559" s="73" t="s">
        <v>1334</v>
      </c>
      <c r="D1559" s="83">
        <v>23.67</v>
      </c>
    </row>
    <row r="1560" spans="1:4">
      <c r="A1560" s="59">
        <v>3465</v>
      </c>
      <c r="B1560" s="70" t="s">
        <v>10266</v>
      </c>
      <c r="C1560" s="71" t="s">
        <v>1334</v>
      </c>
      <c r="D1560" s="81">
        <v>23.66</v>
      </c>
    </row>
    <row r="1561" spans="1:4">
      <c r="A1561" s="59">
        <v>12403</v>
      </c>
      <c r="B1561" s="75" t="s">
        <v>10267</v>
      </c>
      <c r="C1561" s="73" t="s">
        <v>1334</v>
      </c>
      <c r="D1561" s="83">
        <v>16.86</v>
      </c>
    </row>
    <row r="1562" spans="1:4">
      <c r="A1562" s="59">
        <v>3463</v>
      </c>
      <c r="B1562" s="70" t="s">
        <v>10268</v>
      </c>
      <c r="C1562" s="71" t="s">
        <v>1334</v>
      </c>
      <c r="D1562" s="81">
        <v>9.85</v>
      </c>
    </row>
    <row r="1563" spans="1:4">
      <c r="A1563" s="59">
        <v>3464</v>
      </c>
      <c r="B1563" s="75" t="s">
        <v>10269</v>
      </c>
      <c r="C1563" s="73" t="s">
        <v>1334</v>
      </c>
      <c r="D1563" s="83">
        <v>9.85</v>
      </c>
    </row>
    <row r="1564" spans="1:4">
      <c r="A1564" s="59">
        <v>3466</v>
      </c>
      <c r="B1564" s="70" t="s">
        <v>10270</v>
      </c>
      <c r="C1564" s="71" t="s">
        <v>1334</v>
      </c>
      <c r="D1564" s="81">
        <v>60.1</v>
      </c>
    </row>
    <row r="1565" spans="1:4">
      <c r="A1565" s="59">
        <v>3467</v>
      </c>
      <c r="B1565" s="75" t="s">
        <v>10271</v>
      </c>
      <c r="C1565" s="73" t="s">
        <v>1334</v>
      </c>
      <c r="D1565" s="83">
        <v>33.94</v>
      </c>
    </row>
    <row r="1566" spans="1:4">
      <c r="A1566" s="59">
        <v>3462</v>
      </c>
      <c r="B1566" s="70" t="s">
        <v>10272</v>
      </c>
      <c r="C1566" s="71" t="s">
        <v>1334</v>
      </c>
      <c r="D1566" s="81">
        <v>6.5</v>
      </c>
    </row>
    <row r="1567" spans="1:4">
      <c r="A1567" s="59">
        <v>3446</v>
      </c>
      <c r="B1567" s="75" t="s">
        <v>7994</v>
      </c>
      <c r="C1567" s="73" t="s">
        <v>1334</v>
      </c>
      <c r="D1567" s="83">
        <v>20.010000000000002</v>
      </c>
    </row>
    <row r="1568" spans="1:4">
      <c r="A1568" s="59">
        <v>3445</v>
      </c>
      <c r="B1568" s="70" t="s">
        <v>7995</v>
      </c>
      <c r="C1568" s="71" t="s">
        <v>1334</v>
      </c>
      <c r="D1568" s="81">
        <v>16.329999999999998</v>
      </c>
    </row>
    <row r="1569" spans="1:4">
      <c r="A1569" s="59">
        <v>3441</v>
      </c>
      <c r="B1569" s="75" t="s">
        <v>7989</v>
      </c>
      <c r="C1569" s="73" t="s">
        <v>1334</v>
      </c>
      <c r="D1569" s="83">
        <v>4.6100000000000003</v>
      </c>
    </row>
    <row r="1570" spans="1:4">
      <c r="A1570" s="59">
        <v>3444</v>
      </c>
      <c r="B1570" s="70" t="s">
        <v>7985</v>
      </c>
      <c r="C1570" s="71" t="s">
        <v>1334</v>
      </c>
      <c r="D1570" s="81">
        <v>10.050000000000001</v>
      </c>
    </row>
    <row r="1571" spans="1:4">
      <c r="A1571" s="59">
        <v>12402</v>
      </c>
      <c r="B1571" s="75" t="s">
        <v>7844</v>
      </c>
      <c r="C1571" s="73" t="s">
        <v>1334</v>
      </c>
      <c r="D1571" s="83">
        <v>56.25</v>
      </c>
    </row>
    <row r="1572" spans="1:4">
      <c r="A1572" s="59">
        <v>3447</v>
      </c>
      <c r="B1572" s="70" t="s">
        <v>7353</v>
      </c>
      <c r="C1572" s="71" t="s">
        <v>1334</v>
      </c>
      <c r="D1572" s="81">
        <v>29.1</v>
      </c>
    </row>
    <row r="1573" spans="1:4">
      <c r="A1573" s="59">
        <v>3442</v>
      </c>
      <c r="B1573" s="75" t="s">
        <v>7987</v>
      </c>
      <c r="C1573" s="73" t="s">
        <v>1334</v>
      </c>
      <c r="D1573" s="83">
        <v>6.89</v>
      </c>
    </row>
    <row r="1574" spans="1:4">
      <c r="A1574" s="59">
        <v>3448</v>
      </c>
      <c r="B1574" s="70" t="s">
        <v>7842</v>
      </c>
      <c r="C1574" s="71" t="s">
        <v>1334</v>
      </c>
      <c r="D1574" s="81">
        <v>82.23</v>
      </c>
    </row>
    <row r="1575" spans="1:4">
      <c r="A1575" s="59">
        <v>3449</v>
      </c>
      <c r="B1575" s="75" t="s">
        <v>10273</v>
      </c>
      <c r="C1575" s="73" t="s">
        <v>1334</v>
      </c>
      <c r="D1575" s="83">
        <v>144.09</v>
      </c>
    </row>
    <row r="1576" spans="1:4">
      <c r="A1576" s="59">
        <v>37438</v>
      </c>
      <c r="B1576" s="70" t="s">
        <v>10274</v>
      </c>
      <c r="C1576" s="71" t="s">
        <v>1334</v>
      </c>
      <c r="D1576" s="81">
        <v>153.63</v>
      </c>
    </row>
    <row r="1577" spans="1:4">
      <c r="A1577" s="59">
        <v>37439</v>
      </c>
      <c r="B1577" s="75" t="s">
        <v>10275</v>
      </c>
      <c r="C1577" s="73" t="s">
        <v>1334</v>
      </c>
      <c r="D1577" s="83">
        <v>1004.43</v>
      </c>
    </row>
    <row r="1578" spans="1:4">
      <c r="A1578" s="59">
        <v>37435</v>
      </c>
      <c r="B1578" s="70" t="s">
        <v>10276</v>
      </c>
      <c r="C1578" s="71" t="s">
        <v>1334</v>
      </c>
      <c r="D1578" s="81">
        <v>18.05</v>
      </c>
    </row>
    <row r="1579" spans="1:4">
      <c r="A1579" s="59">
        <v>37436</v>
      </c>
      <c r="B1579" s="75" t="s">
        <v>10277</v>
      </c>
      <c r="C1579" s="73" t="s">
        <v>1334</v>
      </c>
      <c r="D1579" s="83">
        <v>21.3</v>
      </c>
    </row>
    <row r="1580" spans="1:4">
      <c r="A1580" s="59">
        <v>37437</v>
      </c>
      <c r="B1580" s="70" t="s">
        <v>10278</v>
      </c>
      <c r="C1580" s="71" t="s">
        <v>1334</v>
      </c>
      <c r="D1580" s="81">
        <v>30.81</v>
      </c>
    </row>
    <row r="1581" spans="1:4">
      <c r="A1581" s="59">
        <v>3473</v>
      </c>
      <c r="B1581" s="75" t="s">
        <v>10279</v>
      </c>
      <c r="C1581" s="73" t="s">
        <v>1334</v>
      </c>
      <c r="D1581" s="83">
        <v>22.62</v>
      </c>
    </row>
    <row r="1582" spans="1:4">
      <c r="A1582" s="59">
        <v>3474</v>
      </c>
      <c r="B1582" s="70" t="s">
        <v>10280</v>
      </c>
      <c r="C1582" s="71" t="s">
        <v>1334</v>
      </c>
      <c r="D1582" s="81">
        <v>18.649999999999999</v>
      </c>
    </row>
    <row r="1583" spans="1:4">
      <c r="A1583" s="59">
        <v>3450</v>
      </c>
      <c r="B1583" s="75" t="s">
        <v>10281</v>
      </c>
      <c r="C1583" s="73" t="s">
        <v>1334</v>
      </c>
      <c r="D1583" s="83">
        <v>5.4</v>
      </c>
    </row>
    <row r="1584" spans="1:4">
      <c r="A1584" s="59">
        <v>3443</v>
      </c>
      <c r="B1584" s="70" t="s">
        <v>10282</v>
      </c>
      <c r="C1584" s="71" t="s">
        <v>1334</v>
      </c>
      <c r="D1584" s="81">
        <v>11.6</v>
      </c>
    </row>
    <row r="1585" spans="1:4">
      <c r="A1585" s="59">
        <v>3453</v>
      </c>
      <c r="B1585" s="75" t="s">
        <v>10283</v>
      </c>
      <c r="C1585" s="73" t="s">
        <v>1334</v>
      </c>
      <c r="D1585" s="83">
        <v>66.040000000000006</v>
      </c>
    </row>
    <row r="1586" spans="1:4">
      <c r="A1586" s="59">
        <v>3452</v>
      </c>
      <c r="B1586" s="70" t="s">
        <v>10284</v>
      </c>
      <c r="C1586" s="71" t="s">
        <v>1334</v>
      </c>
      <c r="D1586" s="81">
        <v>32.590000000000003</v>
      </c>
    </row>
    <row r="1587" spans="1:4">
      <c r="A1587" s="59">
        <v>3451</v>
      </c>
      <c r="B1587" s="75" t="s">
        <v>10285</v>
      </c>
      <c r="C1587" s="73" t="s">
        <v>1334</v>
      </c>
      <c r="D1587" s="83">
        <v>6.46</v>
      </c>
    </row>
    <row r="1588" spans="1:4">
      <c r="A1588" s="59">
        <v>3454</v>
      </c>
      <c r="B1588" s="70" t="s">
        <v>10286</v>
      </c>
      <c r="C1588" s="71" t="s">
        <v>1334</v>
      </c>
      <c r="D1588" s="81">
        <v>100.44</v>
      </c>
    </row>
    <row r="1589" spans="1:4">
      <c r="A1589" s="59">
        <v>3458</v>
      </c>
      <c r="B1589" s="75" t="s">
        <v>7346</v>
      </c>
      <c r="C1589" s="73" t="s">
        <v>1334</v>
      </c>
      <c r="D1589" s="83">
        <v>18.13</v>
      </c>
    </row>
    <row r="1590" spans="1:4">
      <c r="A1590" s="59">
        <v>3457</v>
      </c>
      <c r="B1590" s="70" t="s">
        <v>7337</v>
      </c>
      <c r="C1590" s="71" t="s">
        <v>1334</v>
      </c>
      <c r="D1590" s="81">
        <v>13.61</v>
      </c>
    </row>
    <row r="1591" spans="1:4">
      <c r="A1591" s="59">
        <v>3455</v>
      </c>
      <c r="B1591" s="75" t="s">
        <v>7988</v>
      </c>
      <c r="C1591" s="73" t="s">
        <v>1334</v>
      </c>
      <c r="D1591" s="83">
        <v>3.86</v>
      </c>
    </row>
    <row r="1592" spans="1:4">
      <c r="A1592" s="59">
        <v>3472</v>
      </c>
      <c r="B1592" s="70" t="s">
        <v>7336</v>
      </c>
      <c r="C1592" s="71" t="s">
        <v>1334</v>
      </c>
      <c r="D1592" s="81">
        <v>8.68</v>
      </c>
    </row>
    <row r="1593" spans="1:4">
      <c r="A1593" s="59">
        <v>3470</v>
      </c>
      <c r="B1593" s="75" t="s">
        <v>7362</v>
      </c>
      <c r="C1593" s="73" t="s">
        <v>1334</v>
      </c>
      <c r="D1593" s="83">
        <v>50.64</v>
      </c>
    </row>
    <row r="1594" spans="1:4">
      <c r="A1594" s="59">
        <v>3471</v>
      </c>
      <c r="B1594" s="70" t="s">
        <v>7361</v>
      </c>
      <c r="C1594" s="71" t="s">
        <v>1334</v>
      </c>
      <c r="D1594" s="81">
        <v>27.82</v>
      </c>
    </row>
    <row r="1595" spans="1:4">
      <c r="A1595" s="59">
        <v>3456</v>
      </c>
      <c r="B1595" s="75" t="s">
        <v>7986</v>
      </c>
      <c r="C1595" s="73" t="s">
        <v>1334</v>
      </c>
      <c r="D1595" s="83">
        <v>5.78</v>
      </c>
    </row>
    <row r="1596" spans="1:4">
      <c r="A1596" s="59">
        <v>3459</v>
      </c>
      <c r="B1596" s="70" t="s">
        <v>7843</v>
      </c>
      <c r="C1596" s="71" t="s">
        <v>1334</v>
      </c>
      <c r="D1596" s="81">
        <v>71.42</v>
      </c>
    </row>
    <row r="1597" spans="1:4">
      <c r="A1597" s="59">
        <v>3469</v>
      </c>
      <c r="B1597" s="75" t="s">
        <v>8249</v>
      </c>
      <c r="C1597" s="73" t="s">
        <v>1334</v>
      </c>
      <c r="D1597" s="83">
        <v>135.83000000000001</v>
      </c>
    </row>
    <row r="1598" spans="1:4">
      <c r="A1598" s="59">
        <v>3460</v>
      </c>
      <c r="B1598" s="70" t="s">
        <v>8248</v>
      </c>
      <c r="C1598" s="71" t="s">
        <v>1334</v>
      </c>
      <c r="D1598" s="81">
        <v>198.2</v>
      </c>
    </row>
    <row r="1599" spans="1:4">
      <c r="A1599" s="59">
        <v>3461</v>
      </c>
      <c r="B1599" s="75" t="s">
        <v>8247</v>
      </c>
      <c r="C1599" s="73" t="s">
        <v>1334</v>
      </c>
      <c r="D1599" s="83">
        <v>506.6</v>
      </c>
    </row>
    <row r="1600" spans="1:4">
      <c r="A1600" s="59">
        <v>37433</v>
      </c>
      <c r="B1600" s="70" t="s">
        <v>10287</v>
      </c>
      <c r="C1600" s="71" t="s">
        <v>1334</v>
      </c>
      <c r="D1600" s="81">
        <v>153.63</v>
      </c>
    </row>
    <row r="1601" spans="1:4">
      <c r="A1601" s="59">
        <v>37430</v>
      </c>
      <c r="B1601" s="75" t="s">
        <v>10288</v>
      </c>
      <c r="C1601" s="73" t="s">
        <v>1334</v>
      </c>
      <c r="D1601" s="83">
        <v>19.25</v>
      </c>
    </row>
    <row r="1602" spans="1:4">
      <c r="A1602" s="59">
        <v>37434</v>
      </c>
      <c r="B1602" s="70" t="s">
        <v>10289</v>
      </c>
      <c r="C1602" s="71" t="s">
        <v>1334</v>
      </c>
      <c r="D1602" s="81">
        <v>1432.45</v>
      </c>
    </row>
    <row r="1603" spans="1:4">
      <c r="A1603" s="59">
        <v>37431</v>
      </c>
      <c r="B1603" s="75" t="s">
        <v>10290</v>
      </c>
      <c r="C1603" s="73" t="s">
        <v>1334</v>
      </c>
      <c r="D1603" s="83">
        <v>26.11</v>
      </c>
    </row>
    <row r="1604" spans="1:4">
      <c r="A1604" s="59">
        <v>37432</v>
      </c>
      <c r="B1604" s="70" t="s">
        <v>10291</v>
      </c>
      <c r="C1604" s="71" t="s">
        <v>1334</v>
      </c>
      <c r="D1604" s="81">
        <v>48.17</v>
      </c>
    </row>
    <row r="1605" spans="1:4" ht="30">
      <c r="A1605" s="59">
        <v>37413</v>
      </c>
      <c r="B1605" s="75" t="s">
        <v>10292</v>
      </c>
      <c r="C1605" s="73" t="s">
        <v>1334</v>
      </c>
      <c r="D1605" s="84">
        <v>2.0699999999999998</v>
      </c>
    </row>
    <row r="1606" spans="1:4" ht="30">
      <c r="A1606" s="59">
        <v>37414</v>
      </c>
      <c r="B1606" s="70" t="s">
        <v>10293</v>
      </c>
      <c r="C1606" s="71" t="s">
        <v>1334</v>
      </c>
      <c r="D1606" s="81">
        <v>2.35</v>
      </c>
    </row>
    <row r="1607" spans="1:4" ht="30">
      <c r="A1607" s="59">
        <v>37415</v>
      </c>
      <c r="B1607" s="75" t="s">
        <v>10294</v>
      </c>
      <c r="C1607" s="73" t="s">
        <v>1334</v>
      </c>
      <c r="D1607" s="83">
        <v>4.2699999999999996</v>
      </c>
    </row>
    <row r="1608" spans="1:4">
      <c r="A1608" s="59">
        <v>37416</v>
      </c>
      <c r="B1608" s="70" t="s">
        <v>10295</v>
      </c>
      <c r="C1608" s="71" t="s">
        <v>1334</v>
      </c>
      <c r="D1608" s="81">
        <v>1.93</v>
      </c>
    </row>
    <row r="1609" spans="1:4">
      <c r="A1609" s="59">
        <v>37417</v>
      </c>
      <c r="B1609" s="75" t="s">
        <v>10296</v>
      </c>
      <c r="C1609" s="73" t="s">
        <v>1334</v>
      </c>
      <c r="D1609" s="83">
        <v>2.78</v>
      </c>
    </row>
    <row r="1610" spans="1:4">
      <c r="A1610" s="59">
        <v>3112</v>
      </c>
      <c r="B1610" s="70" t="s">
        <v>10297</v>
      </c>
      <c r="C1610" s="71" t="s">
        <v>1342</v>
      </c>
      <c r="D1610" s="81">
        <v>48.26</v>
      </c>
    </row>
    <row r="1611" spans="1:4">
      <c r="A1611" s="59">
        <v>3113</v>
      </c>
      <c r="B1611" s="75" t="s">
        <v>8951</v>
      </c>
      <c r="C1611" s="73" t="s">
        <v>1342</v>
      </c>
      <c r="D1611" s="83">
        <v>55.6</v>
      </c>
    </row>
    <row r="1612" spans="1:4" ht="30">
      <c r="A1612" s="59">
        <v>3114</v>
      </c>
      <c r="B1612" s="70" t="s">
        <v>10298</v>
      </c>
      <c r="C1612" s="71" t="s">
        <v>1334</v>
      </c>
      <c r="D1612" s="81">
        <v>25.12</v>
      </c>
    </row>
    <row r="1613" spans="1:4">
      <c r="A1613" s="59">
        <v>34519</v>
      </c>
      <c r="B1613" s="75" t="s">
        <v>10299</v>
      </c>
      <c r="C1613" s="73" t="s">
        <v>1334</v>
      </c>
      <c r="D1613" s="83">
        <v>71.819999999999993</v>
      </c>
    </row>
    <row r="1614" spans="1:4">
      <c r="A1614" s="59">
        <v>10510</v>
      </c>
      <c r="B1614" s="70" t="s">
        <v>10300</v>
      </c>
      <c r="C1614" s="71" t="s">
        <v>1334</v>
      </c>
      <c r="D1614" s="81">
        <v>65.62</v>
      </c>
    </row>
    <row r="1615" spans="1:4">
      <c r="A1615" s="59">
        <v>1649</v>
      </c>
      <c r="B1615" s="75" t="s">
        <v>8966</v>
      </c>
      <c r="C1615" s="73" t="s">
        <v>1334</v>
      </c>
      <c r="D1615" s="83">
        <v>42.77</v>
      </c>
    </row>
    <row r="1616" spans="1:4">
      <c r="A1616" s="59">
        <v>1653</v>
      </c>
      <c r="B1616" s="70" t="s">
        <v>10301</v>
      </c>
      <c r="C1616" s="71" t="s">
        <v>1334</v>
      </c>
      <c r="D1616" s="81">
        <v>33.5</v>
      </c>
    </row>
    <row r="1617" spans="1:4">
      <c r="A1617" s="59">
        <v>1647</v>
      </c>
      <c r="B1617" s="75" t="s">
        <v>10302</v>
      </c>
      <c r="C1617" s="73" t="s">
        <v>1334</v>
      </c>
      <c r="D1617" s="83">
        <v>11.99</v>
      </c>
    </row>
    <row r="1618" spans="1:4">
      <c r="A1618" s="59">
        <v>1648</v>
      </c>
      <c r="B1618" s="70" t="s">
        <v>10303</v>
      </c>
      <c r="C1618" s="71" t="s">
        <v>1334</v>
      </c>
      <c r="D1618" s="81">
        <v>23.03</v>
      </c>
    </row>
    <row r="1619" spans="1:4">
      <c r="A1619" s="59">
        <v>1651</v>
      </c>
      <c r="B1619" s="75" t="s">
        <v>10304</v>
      </c>
      <c r="C1619" s="73" t="s">
        <v>1334</v>
      </c>
      <c r="D1619" s="83">
        <v>106.85</v>
      </c>
    </row>
    <row r="1620" spans="1:4">
      <c r="A1620" s="59">
        <v>1650</v>
      </c>
      <c r="B1620" s="70" t="s">
        <v>10305</v>
      </c>
      <c r="C1620" s="71" t="s">
        <v>1334</v>
      </c>
      <c r="D1620" s="81">
        <v>59.06</v>
      </c>
    </row>
    <row r="1621" spans="1:4">
      <c r="A1621" s="59">
        <v>1654</v>
      </c>
      <c r="B1621" s="75" t="s">
        <v>8964</v>
      </c>
      <c r="C1621" s="73" t="s">
        <v>1334</v>
      </c>
      <c r="D1621" s="83">
        <v>16.46</v>
      </c>
    </row>
    <row r="1622" spans="1:4">
      <c r="A1622" s="59">
        <v>1652</v>
      </c>
      <c r="B1622" s="70" t="s">
        <v>10306</v>
      </c>
      <c r="C1622" s="71" t="s">
        <v>1334</v>
      </c>
      <c r="D1622" s="81">
        <v>153.36000000000001</v>
      </c>
    </row>
    <row r="1623" spans="1:4">
      <c r="A1623" s="59">
        <v>1727</v>
      </c>
      <c r="B1623" s="75" t="s">
        <v>10307</v>
      </c>
      <c r="C1623" s="73" t="s">
        <v>1334</v>
      </c>
      <c r="D1623" s="83">
        <v>63.75</v>
      </c>
    </row>
    <row r="1624" spans="1:4">
      <c r="A1624" s="59">
        <v>12920</v>
      </c>
      <c r="B1624" s="70" t="s">
        <v>10308</v>
      </c>
      <c r="C1624" s="71" t="s">
        <v>1334</v>
      </c>
      <c r="D1624" s="81">
        <v>84.25</v>
      </c>
    </row>
    <row r="1625" spans="1:4">
      <c r="A1625" s="59">
        <v>1725</v>
      </c>
      <c r="B1625" s="75" t="s">
        <v>10309</v>
      </c>
      <c r="C1625" s="73" t="s">
        <v>1334</v>
      </c>
      <c r="D1625" s="83">
        <v>18.39</v>
      </c>
    </row>
    <row r="1626" spans="1:4">
      <c r="A1626" s="59">
        <v>12943</v>
      </c>
      <c r="B1626" s="70" t="s">
        <v>10310</v>
      </c>
      <c r="C1626" s="71" t="s">
        <v>1334</v>
      </c>
      <c r="D1626" s="81">
        <v>45.39</v>
      </c>
    </row>
    <row r="1627" spans="1:4">
      <c r="A1627" s="59">
        <v>1747</v>
      </c>
      <c r="B1627" s="75" t="s">
        <v>10311</v>
      </c>
      <c r="C1627" s="73" t="s">
        <v>1334</v>
      </c>
      <c r="D1627" s="83">
        <v>134.80000000000001</v>
      </c>
    </row>
    <row r="1628" spans="1:4">
      <c r="A1628" s="59">
        <v>1744</v>
      </c>
      <c r="B1628" s="70" t="s">
        <v>10312</v>
      </c>
      <c r="C1628" s="71" t="s">
        <v>1334</v>
      </c>
      <c r="D1628" s="81">
        <v>93.37</v>
      </c>
    </row>
    <row r="1629" spans="1:4">
      <c r="A1629" s="59">
        <v>1743</v>
      </c>
      <c r="B1629" s="75" t="s">
        <v>7484</v>
      </c>
      <c r="C1629" s="73" t="s">
        <v>1334</v>
      </c>
      <c r="D1629" s="83">
        <v>122.61</v>
      </c>
    </row>
    <row r="1630" spans="1:4">
      <c r="A1630" s="59">
        <v>7241</v>
      </c>
      <c r="B1630" s="70" t="s">
        <v>9105</v>
      </c>
      <c r="C1630" s="71" t="s">
        <v>1336</v>
      </c>
      <c r="D1630" s="81">
        <v>36.299999999999997</v>
      </c>
    </row>
    <row r="1631" spans="1:4" ht="30">
      <c r="A1631" s="59">
        <v>39640</v>
      </c>
      <c r="B1631" s="75" t="s">
        <v>10313</v>
      </c>
      <c r="C1631" s="73" t="s">
        <v>1334</v>
      </c>
      <c r="D1631" s="83">
        <v>5.23</v>
      </c>
    </row>
    <row r="1632" spans="1:4" ht="30">
      <c r="A1632" s="59">
        <v>11013</v>
      </c>
      <c r="B1632" s="70" t="s">
        <v>10314</v>
      </c>
      <c r="C1632" s="71" t="s">
        <v>1334</v>
      </c>
      <c r="D1632" s="81">
        <v>10.76</v>
      </c>
    </row>
    <row r="1633" spans="1:4" ht="30">
      <c r="A1633" s="59">
        <v>11017</v>
      </c>
      <c r="B1633" s="75" t="s">
        <v>10315</v>
      </c>
      <c r="C1633" s="73" t="s">
        <v>1334</v>
      </c>
      <c r="D1633" s="83">
        <v>4.59</v>
      </c>
    </row>
    <row r="1634" spans="1:4" ht="30">
      <c r="A1634" s="59">
        <v>20236</v>
      </c>
      <c r="B1634" s="70" t="s">
        <v>10316</v>
      </c>
      <c r="C1634" s="71" t="s">
        <v>1334</v>
      </c>
      <c r="D1634" s="81">
        <v>20.23</v>
      </c>
    </row>
    <row r="1635" spans="1:4">
      <c r="A1635" s="59">
        <v>7215</v>
      </c>
      <c r="B1635" s="75" t="s">
        <v>10317</v>
      </c>
      <c r="C1635" s="73" t="s">
        <v>1334</v>
      </c>
      <c r="D1635" s="83">
        <v>17.32</v>
      </c>
    </row>
    <row r="1636" spans="1:4">
      <c r="A1636" s="59">
        <v>7216</v>
      </c>
      <c r="B1636" s="70" t="s">
        <v>9097</v>
      </c>
      <c r="C1636" s="71" t="s">
        <v>1334</v>
      </c>
      <c r="D1636" s="81">
        <v>72.41</v>
      </c>
    </row>
    <row r="1637" spans="1:4">
      <c r="A1637" s="59">
        <v>20235</v>
      </c>
      <c r="B1637" s="75" t="s">
        <v>10318</v>
      </c>
      <c r="C1637" s="73" t="s">
        <v>1334</v>
      </c>
      <c r="D1637" s="83">
        <v>36.61</v>
      </c>
    </row>
    <row r="1638" spans="1:4">
      <c r="A1638" s="59">
        <v>7181</v>
      </c>
      <c r="B1638" s="70" t="s">
        <v>9101</v>
      </c>
      <c r="C1638" s="71" t="s">
        <v>1334</v>
      </c>
      <c r="D1638" s="81">
        <v>3.02</v>
      </c>
    </row>
    <row r="1639" spans="1:4">
      <c r="A1639" s="59">
        <v>40866</v>
      </c>
      <c r="B1639" s="75" t="s">
        <v>9100</v>
      </c>
      <c r="C1639" s="73" t="s">
        <v>1334</v>
      </c>
      <c r="D1639" s="83">
        <v>7.5</v>
      </c>
    </row>
    <row r="1640" spans="1:4">
      <c r="A1640" s="59">
        <v>7214</v>
      </c>
      <c r="B1640" s="70" t="s">
        <v>9099</v>
      </c>
      <c r="C1640" s="71" t="s">
        <v>1334</v>
      </c>
      <c r="D1640" s="81">
        <v>24.81</v>
      </c>
    </row>
    <row r="1641" spans="1:4" ht="30">
      <c r="A1641" s="59">
        <v>7219</v>
      </c>
      <c r="B1641" s="75" t="s">
        <v>9098</v>
      </c>
      <c r="C1641" s="73" t="s">
        <v>1334</v>
      </c>
      <c r="D1641" s="83">
        <v>25.68</v>
      </c>
    </row>
    <row r="1642" spans="1:4">
      <c r="A1642" s="59">
        <v>37972</v>
      </c>
      <c r="B1642" s="70" t="s">
        <v>7747</v>
      </c>
      <c r="C1642" s="71" t="s">
        <v>1334</v>
      </c>
      <c r="D1642" s="81">
        <v>3.52</v>
      </c>
    </row>
    <row r="1643" spans="1:4">
      <c r="A1643" s="59">
        <v>37973</v>
      </c>
      <c r="B1643" s="75" t="s">
        <v>7745</v>
      </c>
      <c r="C1643" s="73" t="s">
        <v>1334</v>
      </c>
      <c r="D1643" s="83">
        <v>5.64</v>
      </c>
    </row>
    <row r="1644" spans="1:4">
      <c r="A1644" s="59">
        <v>37971</v>
      </c>
      <c r="B1644" s="70" t="s">
        <v>8154</v>
      </c>
      <c r="C1644" s="71" t="s">
        <v>1334</v>
      </c>
      <c r="D1644" s="81">
        <v>2.11</v>
      </c>
    </row>
    <row r="1645" spans="1:4">
      <c r="A1645" s="59">
        <v>20094</v>
      </c>
      <c r="B1645" s="75" t="s">
        <v>10319</v>
      </c>
      <c r="C1645" s="73" t="s">
        <v>1334</v>
      </c>
      <c r="D1645" s="83">
        <v>10.77</v>
      </c>
    </row>
    <row r="1646" spans="1:4">
      <c r="A1646" s="59">
        <v>20095</v>
      </c>
      <c r="B1646" s="70" t="s">
        <v>10320</v>
      </c>
      <c r="C1646" s="71" t="s">
        <v>1334</v>
      </c>
      <c r="D1646" s="81">
        <v>18.239999999999998</v>
      </c>
    </row>
    <row r="1647" spans="1:4">
      <c r="A1647" s="59">
        <v>1954</v>
      </c>
      <c r="B1647" s="75" t="s">
        <v>10321</v>
      </c>
      <c r="C1647" s="73" t="s">
        <v>1334</v>
      </c>
      <c r="D1647" s="83">
        <v>82.88</v>
      </c>
    </row>
    <row r="1648" spans="1:4">
      <c r="A1648" s="59">
        <v>1926</v>
      </c>
      <c r="B1648" s="70" t="s">
        <v>8227</v>
      </c>
      <c r="C1648" s="71" t="s">
        <v>1334</v>
      </c>
      <c r="D1648" s="81">
        <v>1.46</v>
      </c>
    </row>
    <row r="1649" spans="1:4">
      <c r="A1649" s="59">
        <v>1927</v>
      </c>
      <c r="B1649" s="75" t="s">
        <v>8217</v>
      </c>
      <c r="C1649" s="73" t="s">
        <v>1334</v>
      </c>
      <c r="D1649" s="83">
        <v>1.77</v>
      </c>
    </row>
    <row r="1650" spans="1:4">
      <c r="A1650" s="59">
        <v>1923</v>
      </c>
      <c r="B1650" s="70" t="s">
        <v>8215</v>
      </c>
      <c r="C1650" s="71" t="s">
        <v>1334</v>
      </c>
      <c r="D1650" s="81">
        <v>2.88</v>
      </c>
    </row>
    <row r="1651" spans="1:4">
      <c r="A1651" s="59">
        <v>1929</v>
      </c>
      <c r="B1651" s="75" t="s">
        <v>8213</v>
      </c>
      <c r="C1651" s="73" t="s">
        <v>1334</v>
      </c>
      <c r="D1651" s="83">
        <v>3.64</v>
      </c>
    </row>
    <row r="1652" spans="1:4">
      <c r="A1652" s="59">
        <v>1930</v>
      </c>
      <c r="B1652" s="70" t="s">
        <v>8211</v>
      </c>
      <c r="C1652" s="71" t="s">
        <v>1334</v>
      </c>
      <c r="D1652" s="81">
        <v>7.56</v>
      </c>
    </row>
    <row r="1653" spans="1:4">
      <c r="A1653" s="59">
        <v>1924</v>
      </c>
      <c r="B1653" s="75" t="s">
        <v>8209</v>
      </c>
      <c r="C1653" s="73" t="s">
        <v>1334</v>
      </c>
      <c r="D1653" s="83">
        <v>12.82</v>
      </c>
    </row>
    <row r="1654" spans="1:4">
      <c r="A1654" s="59">
        <v>1922</v>
      </c>
      <c r="B1654" s="70" t="s">
        <v>8204</v>
      </c>
      <c r="C1654" s="71" t="s">
        <v>1334</v>
      </c>
      <c r="D1654" s="81">
        <v>26.01</v>
      </c>
    </row>
    <row r="1655" spans="1:4">
      <c r="A1655" s="59">
        <v>1953</v>
      </c>
      <c r="B1655" s="75" t="s">
        <v>8201</v>
      </c>
      <c r="C1655" s="73" t="s">
        <v>1334</v>
      </c>
      <c r="D1655" s="83">
        <v>31.07</v>
      </c>
    </row>
    <row r="1656" spans="1:4">
      <c r="A1656" s="59">
        <v>1962</v>
      </c>
      <c r="B1656" s="70" t="s">
        <v>7784</v>
      </c>
      <c r="C1656" s="71" t="s">
        <v>1334</v>
      </c>
      <c r="D1656" s="81">
        <v>90.47</v>
      </c>
    </row>
    <row r="1657" spans="1:4">
      <c r="A1657" s="59">
        <v>1955</v>
      </c>
      <c r="B1657" s="75" t="s">
        <v>8228</v>
      </c>
      <c r="C1657" s="73" t="s">
        <v>1334</v>
      </c>
      <c r="D1657" s="83">
        <v>1.53</v>
      </c>
    </row>
    <row r="1658" spans="1:4">
      <c r="A1658" s="59">
        <v>1956</v>
      </c>
      <c r="B1658" s="70" t="s">
        <v>7796</v>
      </c>
      <c r="C1658" s="71" t="s">
        <v>1334</v>
      </c>
      <c r="D1658" s="81">
        <v>2.21</v>
      </c>
    </row>
    <row r="1659" spans="1:4">
      <c r="A1659" s="59">
        <v>1957</v>
      </c>
      <c r="B1659" s="75" t="s">
        <v>7795</v>
      </c>
      <c r="C1659" s="73" t="s">
        <v>1334</v>
      </c>
      <c r="D1659" s="83">
        <v>4.4800000000000004</v>
      </c>
    </row>
    <row r="1660" spans="1:4">
      <c r="A1660" s="59">
        <v>1958</v>
      </c>
      <c r="B1660" s="70" t="s">
        <v>7793</v>
      </c>
      <c r="C1660" s="71" t="s">
        <v>1334</v>
      </c>
      <c r="D1660" s="81">
        <v>8.1199999999999992</v>
      </c>
    </row>
    <row r="1661" spans="1:4">
      <c r="A1661" s="59">
        <v>1959</v>
      </c>
      <c r="B1661" s="75" t="s">
        <v>7792</v>
      </c>
      <c r="C1661" s="73" t="s">
        <v>1334</v>
      </c>
      <c r="D1661" s="83">
        <v>8.9600000000000009</v>
      </c>
    </row>
    <row r="1662" spans="1:4">
      <c r="A1662" s="59">
        <v>1925</v>
      </c>
      <c r="B1662" s="70" t="s">
        <v>7790</v>
      </c>
      <c r="C1662" s="71" t="s">
        <v>1334</v>
      </c>
      <c r="D1662" s="81">
        <v>20.7</v>
      </c>
    </row>
    <row r="1663" spans="1:4">
      <c r="A1663" s="59">
        <v>1960</v>
      </c>
      <c r="B1663" s="75" t="s">
        <v>7788</v>
      </c>
      <c r="C1663" s="73" t="s">
        <v>1334</v>
      </c>
      <c r="D1663" s="83">
        <v>35.75</v>
      </c>
    </row>
    <row r="1664" spans="1:4">
      <c r="A1664" s="59">
        <v>1961</v>
      </c>
      <c r="B1664" s="70" t="s">
        <v>7786</v>
      </c>
      <c r="C1664" s="71" t="s">
        <v>1334</v>
      </c>
      <c r="D1664" s="81">
        <v>42.91</v>
      </c>
    </row>
    <row r="1665" spans="1:4">
      <c r="A1665" s="59">
        <v>38426</v>
      </c>
      <c r="B1665" s="75" t="s">
        <v>10322</v>
      </c>
      <c r="C1665" s="73" t="s">
        <v>1334</v>
      </c>
      <c r="D1665" s="83">
        <v>20.079999999999998</v>
      </c>
    </row>
    <row r="1666" spans="1:4">
      <c r="A1666" s="59">
        <v>38427</v>
      </c>
      <c r="B1666" s="70" t="s">
        <v>10323</v>
      </c>
      <c r="C1666" s="71" t="s">
        <v>1334</v>
      </c>
      <c r="D1666" s="81">
        <v>41.22</v>
      </c>
    </row>
    <row r="1667" spans="1:4">
      <c r="A1667" s="59">
        <v>38425</v>
      </c>
      <c r="B1667" s="75" t="s">
        <v>10324</v>
      </c>
      <c r="C1667" s="73" t="s">
        <v>1334</v>
      </c>
      <c r="D1667" s="83">
        <v>10.46</v>
      </c>
    </row>
    <row r="1668" spans="1:4">
      <c r="A1668" s="59">
        <v>38423</v>
      </c>
      <c r="B1668" s="70" t="s">
        <v>7719</v>
      </c>
      <c r="C1668" s="71" t="s">
        <v>1334</v>
      </c>
      <c r="D1668" s="81">
        <v>34.39</v>
      </c>
    </row>
    <row r="1669" spans="1:4">
      <c r="A1669" s="59">
        <v>38424</v>
      </c>
      <c r="B1669" s="75" t="s">
        <v>10325</v>
      </c>
      <c r="C1669" s="73" t="s">
        <v>1334</v>
      </c>
      <c r="D1669" s="83">
        <v>51.53</v>
      </c>
    </row>
    <row r="1670" spans="1:4">
      <c r="A1670" s="59">
        <v>38421</v>
      </c>
      <c r="B1670" s="70" t="s">
        <v>10326</v>
      </c>
      <c r="C1670" s="71" t="s">
        <v>1334</v>
      </c>
      <c r="D1670" s="81">
        <v>19.53</v>
      </c>
    </row>
    <row r="1671" spans="1:4">
      <c r="A1671" s="59">
        <v>38422</v>
      </c>
      <c r="B1671" s="75" t="s">
        <v>10327</v>
      </c>
      <c r="C1671" s="73" t="s">
        <v>1334</v>
      </c>
      <c r="D1671" s="83">
        <v>22</v>
      </c>
    </row>
    <row r="1672" spans="1:4">
      <c r="A1672" s="59">
        <v>39866</v>
      </c>
      <c r="B1672" s="70" t="s">
        <v>7891</v>
      </c>
      <c r="C1672" s="71" t="s">
        <v>1334</v>
      </c>
      <c r="D1672" s="81">
        <v>8.2100000000000009</v>
      </c>
    </row>
    <row r="1673" spans="1:4">
      <c r="A1673" s="59">
        <v>39867</v>
      </c>
      <c r="B1673" s="75" t="s">
        <v>7878</v>
      </c>
      <c r="C1673" s="73" t="s">
        <v>1334</v>
      </c>
      <c r="D1673" s="83">
        <v>18.239999999999998</v>
      </c>
    </row>
    <row r="1674" spans="1:4">
      <c r="A1674" s="59">
        <v>39868</v>
      </c>
      <c r="B1674" s="70" t="s">
        <v>7872</v>
      </c>
      <c r="C1674" s="71" t="s">
        <v>1334</v>
      </c>
      <c r="D1674" s="81">
        <v>32.869999999999997</v>
      </c>
    </row>
    <row r="1675" spans="1:4">
      <c r="A1675" s="59">
        <v>37999</v>
      </c>
      <c r="B1675" s="75" t="s">
        <v>8146</v>
      </c>
      <c r="C1675" s="73" t="s">
        <v>1334</v>
      </c>
      <c r="D1675" s="83">
        <v>3.38</v>
      </c>
    </row>
    <row r="1676" spans="1:4">
      <c r="A1676" s="59">
        <v>38000</v>
      </c>
      <c r="B1676" s="70" t="s">
        <v>8109</v>
      </c>
      <c r="C1676" s="71" t="s">
        <v>1334</v>
      </c>
      <c r="D1676" s="81">
        <v>4.47</v>
      </c>
    </row>
    <row r="1677" spans="1:4">
      <c r="A1677" s="59">
        <v>38129</v>
      </c>
      <c r="B1677" s="75" t="s">
        <v>8220</v>
      </c>
      <c r="C1677" s="73" t="s">
        <v>1334</v>
      </c>
      <c r="D1677" s="83">
        <v>1.88</v>
      </c>
    </row>
    <row r="1678" spans="1:4">
      <c r="A1678" s="59">
        <v>38025</v>
      </c>
      <c r="B1678" s="70" t="s">
        <v>8196</v>
      </c>
      <c r="C1678" s="71" t="s">
        <v>1334</v>
      </c>
      <c r="D1678" s="81">
        <v>3.07</v>
      </c>
    </row>
    <row r="1679" spans="1:4">
      <c r="A1679" s="59">
        <v>38026</v>
      </c>
      <c r="B1679" s="75" t="s">
        <v>8189</v>
      </c>
      <c r="C1679" s="73" t="s">
        <v>1334</v>
      </c>
      <c r="D1679" s="83">
        <v>7.95</v>
      </c>
    </row>
    <row r="1680" spans="1:4">
      <c r="A1680" s="59">
        <v>1858</v>
      </c>
      <c r="B1680" s="70" t="s">
        <v>10328</v>
      </c>
      <c r="C1680" s="71" t="s">
        <v>1334</v>
      </c>
      <c r="D1680" s="81">
        <v>20.6</v>
      </c>
    </row>
    <row r="1681" spans="1:4">
      <c r="A1681" s="59">
        <v>1844</v>
      </c>
      <c r="B1681" s="75" t="s">
        <v>10329</v>
      </c>
      <c r="C1681" s="73" t="s">
        <v>1334</v>
      </c>
      <c r="D1681" s="83">
        <v>88.35</v>
      </c>
    </row>
    <row r="1682" spans="1:4">
      <c r="A1682" s="59">
        <v>1837</v>
      </c>
      <c r="B1682" s="70" t="s">
        <v>10330</v>
      </c>
      <c r="C1682" s="71" t="s">
        <v>1334</v>
      </c>
      <c r="D1682" s="81">
        <v>320.16000000000003</v>
      </c>
    </row>
    <row r="1683" spans="1:4">
      <c r="A1683" s="59">
        <v>1860</v>
      </c>
      <c r="B1683" s="75" t="s">
        <v>10331</v>
      </c>
      <c r="C1683" s="73" t="s">
        <v>1334</v>
      </c>
      <c r="D1683" s="83">
        <v>630.49</v>
      </c>
    </row>
    <row r="1684" spans="1:4">
      <c r="A1684" s="59">
        <v>1862</v>
      </c>
      <c r="B1684" s="70" t="s">
        <v>10332</v>
      </c>
      <c r="C1684" s="71" t="s">
        <v>1334</v>
      </c>
      <c r="D1684" s="81">
        <v>1012.97</v>
      </c>
    </row>
    <row r="1685" spans="1:4">
      <c r="A1685" s="59">
        <v>1863</v>
      </c>
      <c r="B1685" s="75" t="s">
        <v>10333</v>
      </c>
      <c r="C1685" s="73" t="s">
        <v>1334</v>
      </c>
      <c r="D1685" s="83">
        <v>19.809999999999999</v>
      </c>
    </row>
    <row r="1686" spans="1:4">
      <c r="A1686" s="59">
        <v>1865</v>
      </c>
      <c r="B1686" s="70" t="s">
        <v>10334</v>
      </c>
      <c r="C1686" s="71" t="s">
        <v>1334</v>
      </c>
      <c r="D1686" s="81">
        <v>88.97</v>
      </c>
    </row>
    <row r="1687" spans="1:4">
      <c r="A1687" s="59">
        <v>1866</v>
      </c>
      <c r="B1687" s="75" t="s">
        <v>9285</v>
      </c>
      <c r="C1687" s="73" t="s">
        <v>1334</v>
      </c>
      <c r="D1687" s="83">
        <v>243.41</v>
      </c>
    </row>
    <row r="1688" spans="1:4">
      <c r="A1688" s="59">
        <v>1853</v>
      </c>
      <c r="B1688" s="70" t="s">
        <v>10335</v>
      </c>
      <c r="C1688" s="71" t="s">
        <v>1334</v>
      </c>
      <c r="D1688" s="81">
        <v>359.86</v>
      </c>
    </row>
    <row r="1689" spans="1:4">
      <c r="A1689" s="59">
        <v>1867</v>
      </c>
      <c r="B1689" s="75" t="s">
        <v>10336</v>
      </c>
      <c r="C1689" s="73" t="s">
        <v>1334</v>
      </c>
      <c r="D1689" s="83">
        <v>796.65</v>
      </c>
    </row>
    <row r="1690" spans="1:4">
      <c r="A1690" s="59">
        <v>1868</v>
      </c>
      <c r="B1690" s="70" t="s">
        <v>10337</v>
      </c>
      <c r="C1690" s="71" t="s">
        <v>1334</v>
      </c>
      <c r="D1690" s="81">
        <v>1149.58</v>
      </c>
    </row>
    <row r="1691" spans="1:4">
      <c r="A1691" s="59">
        <v>1859</v>
      </c>
      <c r="B1691" s="75" t="s">
        <v>10338</v>
      </c>
      <c r="C1691" s="73" t="s">
        <v>1334</v>
      </c>
      <c r="D1691" s="83">
        <v>1504.55</v>
      </c>
    </row>
    <row r="1692" spans="1:4">
      <c r="A1692" s="59">
        <v>1836</v>
      </c>
      <c r="B1692" s="70" t="s">
        <v>9283</v>
      </c>
      <c r="C1692" s="71" t="s">
        <v>1334</v>
      </c>
      <c r="D1692" s="81">
        <v>194.63</v>
      </c>
    </row>
    <row r="1693" spans="1:4">
      <c r="A1693" s="59">
        <v>36355</v>
      </c>
      <c r="B1693" s="75" t="s">
        <v>10339</v>
      </c>
      <c r="C1693" s="73" t="s">
        <v>1334</v>
      </c>
      <c r="D1693" s="84">
        <v>3.76</v>
      </c>
    </row>
    <row r="1694" spans="1:4">
      <c r="A1694" s="59">
        <v>36356</v>
      </c>
      <c r="B1694" s="70" t="s">
        <v>10340</v>
      </c>
      <c r="C1694" s="71" t="s">
        <v>1334</v>
      </c>
      <c r="D1694" s="82">
        <v>6.32</v>
      </c>
    </row>
    <row r="1695" spans="1:4">
      <c r="A1695" s="59">
        <v>1932</v>
      </c>
      <c r="B1695" s="75" t="s">
        <v>8091</v>
      </c>
      <c r="C1695" s="73" t="s">
        <v>1334</v>
      </c>
      <c r="D1695" s="83">
        <v>7.07</v>
      </c>
    </row>
    <row r="1696" spans="1:4">
      <c r="A1696" s="59">
        <v>1933</v>
      </c>
      <c r="B1696" s="70" t="s">
        <v>8116</v>
      </c>
      <c r="C1696" s="71" t="s">
        <v>1334</v>
      </c>
      <c r="D1696" s="81">
        <v>3.11</v>
      </c>
    </row>
    <row r="1697" spans="1:4">
      <c r="A1697" s="59">
        <v>1951</v>
      </c>
      <c r="B1697" s="75" t="s">
        <v>8087</v>
      </c>
      <c r="C1697" s="73" t="s">
        <v>1334</v>
      </c>
      <c r="D1697" s="83">
        <v>14.28</v>
      </c>
    </row>
    <row r="1698" spans="1:4">
      <c r="A1698" s="59">
        <v>1966</v>
      </c>
      <c r="B1698" s="70" t="s">
        <v>8063</v>
      </c>
      <c r="C1698" s="71" t="s">
        <v>1334</v>
      </c>
      <c r="D1698" s="81">
        <v>15.15</v>
      </c>
    </row>
    <row r="1699" spans="1:4">
      <c r="A1699" s="59">
        <v>1952</v>
      </c>
      <c r="B1699" s="75" t="s">
        <v>10341</v>
      </c>
      <c r="C1699" s="73" t="s">
        <v>1334</v>
      </c>
      <c r="D1699" s="83">
        <v>93.14</v>
      </c>
    </row>
    <row r="1700" spans="1:4">
      <c r="A1700" s="59">
        <v>20104</v>
      </c>
      <c r="B1700" s="70" t="s">
        <v>10342</v>
      </c>
      <c r="C1700" s="71" t="s">
        <v>1334</v>
      </c>
      <c r="D1700" s="81">
        <v>353.98</v>
      </c>
    </row>
    <row r="1701" spans="1:4">
      <c r="A1701" s="59">
        <v>20105</v>
      </c>
      <c r="B1701" s="75" t="s">
        <v>10343</v>
      </c>
      <c r="C1701" s="73" t="s">
        <v>1334</v>
      </c>
      <c r="D1701" s="83">
        <v>551.37</v>
      </c>
    </row>
    <row r="1702" spans="1:4">
      <c r="A1702" s="59">
        <v>1965</v>
      </c>
      <c r="B1702" s="70" t="s">
        <v>10344</v>
      </c>
      <c r="C1702" s="71" t="s">
        <v>1334</v>
      </c>
      <c r="D1702" s="81">
        <v>27.8</v>
      </c>
    </row>
    <row r="1703" spans="1:4">
      <c r="A1703" s="59">
        <v>10765</v>
      </c>
      <c r="B1703" s="75" t="s">
        <v>10345</v>
      </c>
      <c r="C1703" s="73" t="s">
        <v>1334</v>
      </c>
      <c r="D1703" s="83">
        <v>7.03</v>
      </c>
    </row>
    <row r="1704" spans="1:4">
      <c r="A1704" s="59">
        <v>10767</v>
      </c>
      <c r="B1704" s="70" t="s">
        <v>10346</v>
      </c>
      <c r="C1704" s="71" t="s">
        <v>1334</v>
      </c>
      <c r="D1704" s="81">
        <v>19.350000000000001</v>
      </c>
    </row>
    <row r="1705" spans="1:4">
      <c r="A1705" s="59">
        <v>1970</v>
      </c>
      <c r="B1705" s="75" t="s">
        <v>7293</v>
      </c>
      <c r="C1705" s="73" t="s">
        <v>1334</v>
      </c>
      <c r="D1705" s="83">
        <v>34.81</v>
      </c>
    </row>
    <row r="1706" spans="1:4">
      <c r="A1706" s="59">
        <v>1967</v>
      </c>
      <c r="B1706" s="70" t="s">
        <v>8115</v>
      </c>
      <c r="C1706" s="71" t="s">
        <v>1334</v>
      </c>
      <c r="D1706" s="81">
        <v>3.21</v>
      </c>
    </row>
    <row r="1707" spans="1:4">
      <c r="A1707" s="59">
        <v>1968</v>
      </c>
      <c r="B1707" s="75" t="s">
        <v>8090</v>
      </c>
      <c r="C1707" s="73" t="s">
        <v>1334</v>
      </c>
      <c r="D1707" s="83">
        <v>6.97</v>
      </c>
    </row>
    <row r="1708" spans="1:4">
      <c r="A1708" s="59">
        <v>1969</v>
      </c>
      <c r="B1708" s="70" t="s">
        <v>8086</v>
      </c>
      <c r="C1708" s="71" t="s">
        <v>1334</v>
      </c>
      <c r="D1708" s="81">
        <v>21.78</v>
      </c>
    </row>
    <row r="1709" spans="1:4">
      <c r="A1709" s="59">
        <v>1839</v>
      </c>
      <c r="B1709" s="75" t="s">
        <v>10347</v>
      </c>
      <c r="C1709" s="73" t="s">
        <v>1334</v>
      </c>
      <c r="D1709" s="83">
        <v>50.62</v>
      </c>
    </row>
    <row r="1710" spans="1:4">
      <c r="A1710" s="59">
        <v>1835</v>
      </c>
      <c r="B1710" s="70" t="s">
        <v>10348</v>
      </c>
      <c r="C1710" s="71" t="s">
        <v>1334</v>
      </c>
      <c r="D1710" s="81">
        <v>12.4</v>
      </c>
    </row>
    <row r="1711" spans="1:4">
      <c r="A1711" s="59">
        <v>1823</v>
      </c>
      <c r="B1711" s="75" t="s">
        <v>10349</v>
      </c>
      <c r="C1711" s="73" t="s">
        <v>1334</v>
      </c>
      <c r="D1711" s="83">
        <v>28.95</v>
      </c>
    </row>
    <row r="1712" spans="1:4">
      <c r="A1712" s="59">
        <v>1827</v>
      </c>
      <c r="B1712" s="70" t="s">
        <v>10350</v>
      </c>
      <c r="C1712" s="71" t="s">
        <v>1334</v>
      </c>
      <c r="D1712" s="81">
        <v>52.09</v>
      </c>
    </row>
    <row r="1713" spans="1:4">
      <c r="A1713" s="59">
        <v>1831</v>
      </c>
      <c r="B1713" s="75" t="s">
        <v>10351</v>
      </c>
      <c r="C1713" s="73" t="s">
        <v>1334</v>
      </c>
      <c r="D1713" s="83">
        <v>12.88</v>
      </c>
    </row>
    <row r="1714" spans="1:4">
      <c r="A1714" s="59">
        <v>1825</v>
      </c>
      <c r="B1714" s="70" t="s">
        <v>10352</v>
      </c>
      <c r="C1714" s="71" t="s">
        <v>1334</v>
      </c>
      <c r="D1714" s="81">
        <v>28.9</v>
      </c>
    </row>
    <row r="1715" spans="1:4">
      <c r="A1715" s="59">
        <v>1828</v>
      </c>
      <c r="B1715" s="75" t="s">
        <v>10353</v>
      </c>
      <c r="C1715" s="73" t="s">
        <v>1334</v>
      </c>
      <c r="D1715" s="83">
        <v>59.01</v>
      </c>
    </row>
    <row r="1716" spans="1:4">
      <c r="A1716" s="59">
        <v>1845</v>
      </c>
      <c r="B1716" s="70" t="s">
        <v>10354</v>
      </c>
      <c r="C1716" s="71" t="s">
        <v>1334</v>
      </c>
      <c r="D1716" s="81">
        <v>14.11</v>
      </c>
    </row>
    <row r="1717" spans="1:4">
      <c r="A1717" s="59">
        <v>1824</v>
      </c>
      <c r="B1717" s="75" t="s">
        <v>10355</v>
      </c>
      <c r="C1717" s="73" t="s">
        <v>1334</v>
      </c>
      <c r="D1717" s="83">
        <v>32.93</v>
      </c>
    </row>
    <row r="1718" spans="1:4">
      <c r="A1718" s="59">
        <v>1941</v>
      </c>
      <c r="B1718" s="70" t="s">
        <v>10356</v>
      </c>
      <c r="C1718" s="71" t="s">
        <v>1334</v>
      </c>
      <c r="D1718" s="81">
        <v>13.16</v>
      </c>
    </row>
    <row r="1719" spans="1:4">
      <c r="A1719" s="59">
        <v>1940</v>
      </c>
      <c r="B1719" s="75" t="s">
        <v>10357</v>
      </c>
      <c r="C1719" s="73" t="s">
        <v>1334</v>
      </c>
      <c r="D1719" s="83">
        <v>13.11</v>
      </c>
    </row>
    <row r="1720" spans="1:4">
      <c r="A1720" s="59">
        <v>1937</v>
      </c>
      <c r="B1720" s="70" t="s">
        <v>10358</v>
      </c>
      <c r="C1720" s="71" t="s">
        <v>1334</v>
      </c>
      <c r="D1720" s="81">
        <v>2.13</v>
      </c>
    </row>
    <row r="1721" spans="1:4">
      <c r="A1721" s="59">
        <v>1939</v>
      </c>
      <c r="B1721" s="75" t="s">
        <v>10359</v>
      </c>
      <c r="C1721" s="73" t="s">
        <v>1334</v>
      </c>
      <c r="D1721" s="83">
        <v>4.87</v>
      </c>
    </row>
    <row r="1722" spans="1:4">
      <c r="A1722" s="59">
        <v>1942</v>
      </c>
      <c r="B1722" s="70" t="s">
        <v>8508</v>
      </c>
      <c r="C1722" s="71" t="s">
        <v>1334</v>
      </c>
      <c r="D1722" s="81">
        <v>24.91</v>
      </c>
    </row>
    <row r="1723" spans="1:4">
      <c r="A1723" s="59">
        <v>1938</v>
      </c>
      <c r="B1723" s="75" t="s">
        <v>10360</v>
      </c>
      <c r="C1723" s="73" t="s">
        <v>1334</v>
      </c>
      <c r="D1723" s="83">
        <v>2.68</v>
      </c>
    </row>
    <row r="1724" spans="1:4">
      <c r="A1724" s="59">
        <v>20097</v>
      </c>
      <c r="B1724" s="70" t="s">
        <v>8174</v>
      </c>
      <c r="C1724" s="71" t="s">
        <v>1334</v>
      </c>
      <c r="D1724" s="81">
        <v>28.81</v>
      </c>
    </row>
    <row r="1725" spans="1:4">
      <c r="A1725" s="59">
        <v>20098</v>
      </c>
      <c r="B1725" s="75" t="s">
        <v>8171</v>
      </c>
      <c r="C1725" s="73" t="s">
        <v>1334</v>
      </c>
      <c r="D1725" s="83">
        <v>207.74</v>
      </c>
    </row>
    <row r="1726" spans="1:4">
      <c r="A1726" s="59">
        <v>20096</v>
      </c>
      <c r="B1726" s="70" t="s">
        <v>8177</v>
      </c>
      <c r="C1726" s="71" t="s">
        <v>1334</v>
      </c>
      <c r="D1726" s="81">
        <v>16.61</v>
      </c>
    </row>
    <row r="1727" spans="1:4">
      <c r="A1727" s="59">
        <v>1964</v>
      </c>
      <c r="B1727" s="75" t="s">
        <v>10361</v>
      </c>
      <c r="C1727" s="73" t="s">
        <v>1334</v>
      </c>
      <c r="D1727" s="83">
        <v>21.18</v>
      </c>
    </row>
    <row r="1728" spans="1:4">
      <c r="A1728" s="59">
        <v>1880</v>
      </c>
      <c r="B1728" s="70" t="s">
        <v>10362</v>
      </c>
      <c r="C1728" s="71" t="s">
        <v>1334</v>
      </c>
      <c r="D1728" s="81">
        <v>1.9</v>
      </c>
    </row>
    <row r="1729" spans="1:4">
      <c r="A1729" s="59">
        <v>39274</v>
      </c>
      <c r="B1729" s="75" t="s">
        <v>10363</v>
      </c>
      <c r="C1729" s="73" t="s">
        <v>1334</v>
      </c>
      <c r="D1729" s="83">
        <v>1.47</v>
      </c>
    </row>
    <row r="1730" spans="1:4">
      <c r="A1730" s="59">
        <v>2628</v>
      </c>
      <c r="B1730" s="70" t="s">
        <v>10364</v>
      </c>
      <c r="C1730" s="71" t="s">
        <v>1334</v>
      </c>
      <c r="D1730" s="81">
        <v>236.57</v>
      </c>
    </row>
    <row r="1731" spans="1:4">
      <c r="A1731" s="59">
        <v>2622</v>
      </c>
      <c r="B1731" s="75" t="s">
        <v>10365</v>
      </c>
      <c r="C1731" s="73" t="s">
        <v>1334</v>
      </c>
      <c r="D1731" s="83">
        <v>5.62</v>
      </c>
    </row>
    <row r="1732" spans="1:4">
      <c r="A1732" s="59">
        <v>2623</v>
      </c>
      <c r="B1732" s="70" t="s">
        <v>10366</v>
      </c>
      <c r="C1732" s="71" t="s">
        <v>1334</v>
      </c>
      <c r="D1732" s="81">
        <v>6.76</v>
      </c>
    </row>
    <row r="1733" spans="1:4">
      <c r="A1733" s="59">
        <v>2624</v>
      </c>
      <c r="B1733" s="75" t="s">
        <v>10367</v>
      </c>
      <c r="C1733" s="73" t="s">
        <v>1334</v>
      </c>
      <c r="D1733" s="83">
        <v>10.75</v>
      </c>
    </row>
    <row r="1734" spans="1:4">
      <c r="A1734" s="59">
        <v>2625</v>
      </c>
      <c r="B1734" s="70" t="s">
        <v>10368</v>
      </c>
      <c r="C1734" s="71" t="s">
        <v>1334</v>
      </c>
      <c r="D1734" s="81">
        <v>22.7</v>
      </c>
    </row>
    <row r="1735" spans="1:4">
      <c r="A1735" s="59">
        <v>2626</v>
      </c>
      <c r="B1735" s="75" t="s">
        <v>10369</v>
      </c>
      <c r="C1735" s="73" t="s">
        <v>1334</v>
      </c>
      <c r="D1735" s="83">
        <v>33.26</v>
      </c>
    </row>
    <row r="1736" spans="1:4">
      <c r="A1736" s="59">
        <v>2630</v>
      </c>
      <c r="B1736" s="70" t="s">
        <v>10370</v>
      </c>
      <c r="C1736" s="71" t="s">
        <v>1334</v>
      </c>
      <c r="D1736" s="81">
        <v>50.58</v>
      </c>
    </row>
    <row r="1737" spans="1:4">
      <c r="A1737" s="59">
        <v>2627</v>
      </c>
      <c r="B1737" s="75" t="s">
        <v>10371</v>
      </c>
      <c r="C1737" s="73" t="s">
        <v>1334</v>
      </c>
      <c r="D1737" s="83">
        <v>89.1</v>
      </c>
    </row>
    <row r="1738" spans="1:4">
      <c r="A1738" s="59">
        <v>2629</v>
      </c>
      <c r="B1738" s="70" t="s">
        <v>10372</v>
      </c>
      <c r="C1738" s="71" t="s">
        <v>1334</v>
      </c>
      <c r="D1738" s="81">
        <v>120.52</v>
      </c>
    </row>
    <row r="1739" spans="1:4">
      <c r="A1739" s="59">
        <v>12033</v>
      </c>
      <c r="B1739" s="75" t="s">
        <v>10373</v>
      </c>
      <c r="C1739" s="73" t="s">
        <v>1334</v>
      </c>
      <c r="D1739" s="83">
        <v>6.06</v>
      </c>
    </row>
    <row r="1740" spans="1:4">
      <c r="A1740" s="59">
        <v>40408</v>
      </c>
      <c r="B1740" s="70" t="s">
        <v>8778</v>
      </c>
      <c r="C1740" s="71" t="s">
        <v>1334</v>
      </c>
      <c r="D1740" s="81">
        <v>3.98</v>
      </c>
    </row>
    <row r="1741" spans="1:4">
      <c r="A1741" s="59">
        <v>40409</v>
      </c>
      <c r="B1741" s="75" t="s">
        <v>8781</v>
      </c>
      <c r="C1741" s="73" t="s">
        <v>1334</v>
      </c>
      <c r="D1741" s="83">
        <v>1.41</v>
      </c>
    </row>
    <row r="1742" spans="1:4">
      <c r="A1742" s="59">
        <v>39276</v>
      </c>
      <c r="B1742" s="70" t="s">
        <v>10374</v>
      </c>
      <c r="C1742" s="71" t="s">
        <v>1334</v>
      </c>
      <c r="D1742" s="81">
        <v>3.59</v>
      </c>
    </row>
    <row r="1743" spans="1:4">
      <c r="A1743" s="59">
        <v>39277</v>
      </c>
      <c r="B1743" s="75" t="s">
        <v>10375</v>
      </c>
      <c r="C1743" s="73" t="s">
        <v>1334</v>
      </c>
      <c r="D1743" s="83">
        <v>9.69</v>
      </c>
    </row>
    <row r="1744" spans="1:4">
      <c r="A1744" s="59">
        <v>12034</v>
      </c>
      <c r="B1744" s="70" t="s">
        <v>8594</v>
      </c>
      <c r="C1744" s="71" t="s">
        <v>1334</v>
      </c>
      <c r="D1744" s="81">
        <v>2.74</v>
      </c>
    </row>
    <row r="1745" spans="1:4">
      <c r="A1745" s="59">
        <v>39879</v>
      </c>
      <c r="B1745" s="75" t="s">
        <v>7903</v>
      </c>
      <c r="C1745" s="73" t="s">
        <v>1334</v>
      </c>
      <c r="D1745" s="83">
        <v>2.2999999999999998</v>
      </c>
    </row>
    <row r="1746" spans="1:4">
      <c r="A1746" s="59">
        <v>39880</v>
      </c>
      <c r="B1746" s="70" t="s">
        <v>7864</v>
      </c>
      <c r="C1746" s="71" t="s">
        <v>1334</v>
      </c>
      <c r="D1746" s="81">
        <v>5.1100000000000003</v>
      </c>
    </row>
    <row r="1747" spans="1:4">
      <c r="A1747" s="59">
        <v>39881</v>
      </c>
      <c r="B1747" s="75" t="s">
        <v>7858</v>
      </c>
      <c r="C1747" s="73" t="s">
        <v>1334</v>
      </c>
      <c r="D1747" s="83">
        <v>8.1999999999999993</v>
      </c>
    </row>
    <row r="1748" spans="1:4">
      <c r="A1748" s="59">
        <v>39882</v>
      </c>
      <c r="B1748" s="70" t="s">
        <v>7856</v>
      </c>
      <c r="C1748" s="71" t="s">
        <v>1334</v>
      </c>
      <c r="D1748" s="81">
        <v>21.6</v>
      </c>
    </row>
    <row r="1749" spans="1:4">
      <c r="A1749" s="59">
        <v>39883</v>
      </c>
      <c r="B1749" s="75" t="s">
        <v>7854</v>
      </c>
      <c r="C1749" s="73" t="s">
        <v>1334</v>
      </c>
      <c r="D1749" s="83">
        <v>34.49</v>
      </c>
    </row>
    <row r="1750" spans="1:4">
      <c r="A1750" s="59">
        <v>39884</v>
      </c>
      <c r="B1750" s="70" t="s">
        <v>7829</v>
      </c>
      <c r="C1750" s="71" t="s">
        <v>1334</v>
      </c>
      <c r="D1750" s="81">
        <v>51.23</v>
      </c>
    </row>
    <row r="1751" spans="1:4">
      <c r="A1751" s="59">
        <v>39885</v>
      </c>
      <c r="B1751" s="75" t="s">
        <v>7825</v>
      </c>
      <c r="C1751" s="73" t="s">
        <v>1334</v>
      </c>
      <c r="D1751" s="83">
        <v>121.76</v>
      </c>
    </row>
    <row r="1752" spans="1:4">
      <c r="A1752" s="59">
        <v>1777</v>
      </c>
      <c r="B1752" s="70" t="s">
        <v>10376</v>
      </c>
      <c r="C1752" s="71" t="s">
        <v>1334</v>
      </c>
      <c r="D1752" s="81">
        <v>46.11</v>
      </c>
    </row>
    <row r="1753" spans="1:4">
      <c r="A1753" s="59">
        <v>1819</v>
      </c>
      <c r="B1753" s="75" t="s">
        <v>10377</v>
      </c>
      <c r="C1753" s="73" t="s">
        <v>1334</v>
      </c>
      <c r="D1753" s="83">
        <v>33.549999999999997</v>
      </c>
    </row>
    <row r="1754" spans="1:4">
      <c r="A1754" s="59">
        <v>1775</v>
      </c>
      <c r="B1754" s="70" t="s">
        <v>10378</v>
      </c>
      <c r="C1754" s="71" t="s">
        <v>1334</v>
      </c>
      <c r="D1754" s="81">
        <v>10.029999999999999</v>
      </c>
    </row>
    <row r="1755" spans="1:4">
      <c r="A1755" s="59">
        <v>1776</v>
      </c>
      <c r="B1755" s="75" t="s">
        <v>10379</v>
      </c>
      <c r="C1755" s="73" t="s">
        <v>1334</v>
      </c>
      <c r="D1755" s="83">
        <v>27.29</v>
      </c>
    </row>
    <row r="1756" spans="1:4">
      <c r="A1756" s="59">
        <v>1778</v>
      </c>
      <c r="B1756" s="70" t="s">
        <v>10380</v>
      </c>
      <c r="C1756" s="71" t="s">
        <v>1334</v>
      </c>
      <c r="D1756" s="81">
        <v>111.62</v>
      </c>
    </row>
    <row r="1757" spans="1:4">
      <c r="A1757" s="59">
        <v>1818</v>
      </c>
      <c r="B1757" s="75" t="s">
        <v>10381</v>
      </c>
      <c r="C1757" s="73" t="s">
        <v>1334</v>
      </c>
      <c r="D1757" s="83">
        <v>74.09</v>
      </c>
    </row>
    <row r="1758" spans="1:4">
      <c r="A1758" s="59">
        <v>1820</v>
      </c>
      <c r="B1758" s="70" t="s">
        <v>10382</v>
      </c>
      <c r="C1758" s="71" t="s">
        <v>1334</v>
      </c>
      <c r="D1758" s="81">
        <v>14.49</v>
      </c>
    </row>
    <row r="1759" spans="1:4">
      <c r="A1759" s="59">
        <v>1779</v>
      </c>
      <c r="B1759" s="75" t="s">
        <v>10383</v>
      </c>
      <c r="C1759" s="73" t="s">
        <v>1334</v>
      </c>
      <c r="D1759" s="83">
        <v>162.33000000000001</v>
      </c>
    </row>
    <row r="1760" spans="1:4">
      <c r="A1760" s="59">
        <v>1780</v>
      </c>
      <c r="B1760" s="70" t="s">
        <v>10384</v>
      </c>
      <c r="C1760" s="71" t="s">
        <v>1334</v>
      </c>
      <c r="D1760" s="81">
        <v>334.65</v>
      </c>
    </row>
    <row r="1761" spans="1:4">
      <c r="A1761" s="59">
        <v>1783</v>
      </c>
      <c r="B1761" s="75" t="s">
        <v>10385</v>
      </c>
      <c r="C1761" s="73" t="s">
        <v>1334</v>
      </c>
      <c r="D1761" s="83">
        <v>35.380000000000003</v>
      </c>
    </row>
    <row r="1762" spans="1:4">
      <c r="A1762" s="59">
        <v>1782</v>
      </c>
      <c r="B1762" s="70" t="s">
        <v>10386</v>
      </c>
      <c r="C1762" s="71" t="s">
        <v>1334</v>
      </c>
      <c r="D1762" s="81">
        <v>27.97</v>
      </c>
    </row>
    <row r="1763" spans="1:4">
      <c r="A1763" s="59">
        <v>1817</v>
      </c>
      <c r="B1763" s="75" t="s">
        <v>10387</v>
      </c>
      <c r="C1763" s="73" t="s">
        <v>1334</v>
      </c>
      <c r="D1763" s="83">
        <v>8.33</v>
      </c>
    </row>
    <row r="1764" spans="1:4">
      <c r="A1764" s="59">
        <v>1781</v>
      </c>
      <c r="B1764" s="70" t="s">
        <v>10388</v>
      </c>
      <c r="C1764" s="71" t="s">
        <v>1334</v>
      </c>
      <c r="D1764" s="81">
        <v>18.22</v>
      </c>
    </row>
    <row r="1765" spans="1:4">
      <c r="A1765" s="59">
        <v>1784</v>
      </c>
      <c r="B1765" s="75" t="s">
        <v>10389</v>
      </c>
      <c r="C1765" s="73" t="s">
        <v>1334</v>
      </c>
      <c r="D1765" s="83">
        <v>99.91</v>
      </c>
    </row>
    <row r="1766" spans="1:4">
      <c r="A1766" s="59">
        <v>1810</v>
      </c>
      <c r="B1766" s="70" t="s">
        <v>10390</v>
      </c>
      <c r="C1766" s="71" t="s">
        <v>1334</v>
      </c>
      <c r="D1766" s="81">
        <v>55.42</v>
      </c>
    </row>
    <row r="1767" spans="1:4">
      <c r="A1767" s="59">
        <v>1811</v>
      </c>
      <c r="B1767" s="75" t="s">
        <v>10391</v>
      </c>
      <c r="C1767" s="73" t="s">
        <v>1334</v>
      </c>
      <c r="D1767" s="83">
        <v>11.99</v>
      </c>
    </row>
    <row r="1768" spans="1:4">
      <c r="A1768" s="59">
        <v>1812</v>
      </c>
      <c r="B1768" s="70" t="s">
        <v>10392</v>
      </c>
      <c r="C1768" s="71" t="s">
        <v>1334</v>
      </c>
      <c r="D1768" s="81">
        <v>139.9</v>
      </c>
    </row>
    <row r="1769" spans="1:4">
      <c r="A1769" s="59">
        <v>40386</v>
      </c>
      <c r="B1769" s="75" t="s">
        <v>7563</v>
      </c>
      <c r="C1769" s="73" t="s">
        <v>1334</v>
      </c>
      <c r="D1769" s="83">
        <v>39.96</v>
      </c>
    </row>
    <row r="1770" spans="1:4">
      <c r="A1770" s="59">
        <v>40384</v>
      </c>
      <c r="B1770" s="70" t="s">
        <v>7565</v>
      </c>
      <c r="C1770" s="71" t="s">
        <v>1334</v>
      </c>
      <c r="D1770" s="81">
        <v>27.36</v>
      </c>
    </row>
    <row r="1771" spans="1:4">
      <c r="A1771" s="59">
        <v>40379</v>
      </c>
      <c r="B1771" s="75" t="s">
        <v>7545</v>
      </c>
      <c r="C1771" s="73" t="s">
        <v>1334</v>
      </c>
      <c r="D1771" s="83">
        <v>9.4499999999999993</v>
      </c>
    </row>
    <row r="1772" spans="1:4">
      <c r="A1772" s="59">
        <v>40423</v>
      </c>
      <c r="B1772" s="70" t="s">
        <v>7541</v>
      </c>
      <c r="C1772" s="71" t="s">
        <v>1334</v>
      </c>
      <c r="D1772" s="81">
        <v>17.899999999999999</v>
      </c>
    </row>
    <row r="1773" spans="1:4">
      <c r="A1773" s="59">
        <v>40389</v>
      </c>
      <c r="B1773" s="75" t="s">
        <v>7559</v>
      </c>
      <c r="C1773" s="73" t="s">
        <v>1334</v>
      </c>
      <c r="D1773" s="83">
        <v>113.51</v>
      </c>
    </row>
    <row r="1774" spans="1:4">
      <c r="A1774" s="59">
        <v>40388</v>
      </c>
      <c r="B1774" s="70" t="s">
        <v>7561</v>
      </c>
      <c r="C1774" s="71" t="s">
        <v>1334</v>
      </c>
      <c r="D1774" s="81">
        <v>56.81</v>
      </c>
    </row>
    <row r="1775" spans="1:4">
      <c r="A1775" s="59">
        <v>40381</v>
      </c>
      <c r="B1775" s="75" t="s">
        <v>7543</v>
      </c>
      <c r="C1775" s="73" t="s">
        <v>1334</v>
      </c>
      <c r="D1775" s="83">
        <v>12.61</v>
      </c>
    </row>
    <row r="1776" spans="1:4">
      <c r="A1776" s="59">
        <v>40391</v>
      </c>
      <c r="B1776" s="70" t="s">
        <v>7557</v>
      </c>
      <c r="C1776" s="71" t="s">
        <v>1334</v>
      </c>
      <c r="D1776" s="81">
        <v>294.62</v>
      </c>
    </row>
    <row r="1777" spans="1:4">
      <c r="A1777" s="59">
        <v>40414</v>
      </c>
      <c r="B1777" s="75" t="s">
        <v>7587</v>
      </c>
      <c r="C1777" s="73" t="s">
        <v>1334</v>
      </c>
      <c r="D1777" s="83">
        <v>14.36</v>
      </c>
    </row>
    <row r="1778" spans="1:4">
      <c r="A1778" s="59">
        <v>40416</v>
      </c>
      <c r="B1778" s="70" t="s">
        <v>7585</v>
      </c>
      <c r="C1778" s="71" t="s">
        <v>1334</v>
      </c>
      <c r="D1778" s="81">
        <v>19.86</v>
      </c>
    </row>
    <row r="1779" spans="1:4">
      <c r="A1779" s="59">
        <v>40418</v>
      </c>
      <c r="B1779" s="75" t="s">
        <v>7583</v>
      </c>
      <c r="C1779" s="73" t="s">
        <v>1334</v>
      </c>
      <c r="D1779" s="83">
        <v>23.68</v>
      </c>
    </row>
    <row r="1780" spans="1:4">
      <c r="A1780" s="59">
        <v>2615</v>
      </c>
      <c r="B1780" s="70" t="s">
        <v>10393</v>
      </c>
      <c r="C1780" s="71" t="s">
        <v>1334</v>
      </c>
      <c r="D1780" s="81">
        <v>157.13999999999999</v>
      </c>
    </row>
    <row r="1781" spans="1:4">
      <c r="A1781" s="59">
        <v>2635</v>
      </c>
      <c r="B1781" s="75" t="s">
        <v>10394</v>
      </c>
      <c r="C1781" s="73" t="s">
        <v>1334</v>
      </c>
      <c r="D1781" s="83">
        <v>4.6900000000000004</v>
      </c>
    </row>
    <row r="1782" spans="1:4">
      <c r="A1782" s="59">
        <v>2609</v>
      </c>
      <c r="B1782" s="70" t="s">
        <v>10395</v>
      </c>
      <c r="C1782" s="71" t="s">
        <v>1334</v>
      </c>
      <c r="D1782" s="81">
        <v>5.28</v>
      </c>
    </row>
    <row r="1783" spans="1:4">
      <c r="A1783" s="59">
        <v>2634</v>
      </c>
      <c r="B1783" s="75" t="s">
        <v>10396</v>
      </c>
      <c r="C1783" s="73" t="s">
        <v>1334</v>
      </c>
      <c r="D1783" s="83">
        <v>6.93</v>
      </c>
    </row>
    <row r="1784" spans="1:4">
      <c r="A1784" s="59">
        <v>2611</v>
      </c>
      <c r="B1784" s="70" t="s">
        <v>10397</v>
      </c>
      <c r="C1784" s="71" t="s">
        <v>1334</v>
      </c>
      <c r="D1784" s="81">
        <v>19.53</v>
      </c>
    </row>
    <row r="1785" spans="1:4">
      <c r="A1785" s="59">
        <v>2612</v>
      </c>
      <c r="B1785" s="75" t="s">
        <v>10398</v>
      </c>
      <c r="C1785" s="73" t="s">
        <v>1334</v>
      </c>
      <c r="D1785" s="83">
        <v>28.42</v>
      </c>
    </row>
    <row r="1786" spans="1:4">
      <c r="A1786" s="59">
        <v>2613</v>
      </c>
      <c r="B1786" s="70" t="s">
        <v>10399</v>
      </c>
      <c r="C1786" s="71" t="s">
        <v>1334</v>
      </c>
      <c r="D1786" s="81">
        <v>68.59</v>
      </c>
    </row>
    <row r="1787" spans="1:4">
      <c r="A1787" s="59">
        <v>2614</v>
      </c>
      <c r="B1787" s="75" t="s">
        <v>10400</v>
      </c>
      <c r="C1787" s="73" t="s">
        <v>1334</v>
      </c>
      <c r="D1787" s="83">
        <v>95.38</v>
      </c>
    </row>
    <row r="1788" spans="1:4">
      <c r="A1788" s="59">
        <v>34359</v>
      </c>
      <c r="B1788" s="70" t="s">
        <v>10401</v>
      </c>
      <c r="C1788" s="71" t="s">
        <v>1334</v>
      </c>
      <c r="D1788" s="81">
        <v>5.93</v>
      </c>
    </row>
    <row r="1789" spans="1:4">
      <c r="A1789" s="59">
        <v>1789</v>
      </c>
      <c r="B1789" s="75" t="s">
        <v>10402</v>
      </c>
      <c r="C1789" s="73" t="s">
        <v>1334</v>
      </c>
      <c r="D1789" s="83">
        <v>44.26</v>
      </c>
    </row>
    <row r="1790" spans="1:4">
      <c r="A1790" s="59">
        <v>1788</v>
      </c>
      <c r="B1790" s="70" t="s">
        <v>10403</v>
      </c>
      <c r="C1790" s="71" t="s">
        <v>1334</v>
      </c>
      <c r="D1790" s="81">
        <v>35.47</v>
      </c>
    </row>
    <row r="1791" spans="1:4">
      <c r="A1791" s="59">
        <v>1786</v>
      </c>
      <c r="B1791" s="75" t="s">
        <v>10404</v>
      </c>
      <c r="C1791" s="73" t="s">
        <v>1334</v>
      </c>
      <c r="D1791" s="83">
        <v>8.81</v>
      </c>
    </row>
    <row r="1792" spans="1:4">
      <c r="A1792" s="59">
        <v>1787</v>
      </c>
      <c r="B1792" s="70" t="s">
        <v>10405</v>
      </c>
      <c r="C1792" s="71" t="s">
        <v>1334</v>
      </c>
      <c r="D1792" s="81">
        <v>21.09</v>
      </c>
    </row>
    <row r="1793" spans="1:4">
      <c r="A1793" s="59">
        <v>1791</v>
      </c>
      <c r="B1793" s="75" t="s">
        <v>10406</v>
      </c>
      <c r="C1793" s="73" t="s">
        <v>1334</v>
      </c>
      <c r="D1793" s="83">
        <v>127.91</v>
      </c>
    </row>
    <row r="1794" spans="1:4">
      <c r="A1794" s="59">
        <v>1790</v>
      </c>
      <c r="B1794" s="70" t="s">
        <v>10407</v>
      </c>
      <c r="C1794" s="71" t="s">
        <v>1334</v>
      </c>
      <c r="D1794" s="81">
        <v>73.7</v>
      </c>
    </row>
    <row r="1795" spans="1:4">
      <c r="A1795" s="59">
        <v>1813</v>
      </c>
      <c r="B1795" s="75" t="s">
        <v>10408</v>
      </c>
      <c r="C1795" s="73" t="s">
        <v>1334</v>
      </c>
      <c r="D1795" s="83">
        <v>13.98</v>
      </c>
    </row>
    <row r="1796" spans="1:4">
      <c r="A1796" s="59">
        <v>1792</v>
      </c>
      <c r="B1796" s="70" t="s">
        <v>10409</v>
      </c>
      <c r="C1796" s="71" t="s">
        <v>1334</v>
      </c>
      <c r="D1796" s="81">
        <v>172.65</v>
      </c>
    </row>
    <row r="1797" spans="1:4">
      <c r="A1797" s="59">
        <v>1793</v>
      </c>
      <c r="B1797" s="75" t="s">
        <v>10410</v>
      </c>
      <c r="C1797" s="73" t="s">
        <v>1334</v>
      </c>
      <c r="D1797" s="83">
        <v>348.88</v>
      </c>
    </row>
    <row r="1798" spans="1:4">
      <c r="A1798" s="59">
        <v>1809</v>
      </c>
      <c r="B1798" s="70" t="s">
        <v>10411</v>
      </c>
      <c r="C1798" s="71" t="s">
        <v>1334</v>
      </c>
      <c r="D1798" s="81">
        <v>41.49</v>
      </c>
    </row>
    <row r="1799" spans="1:4">
      <c r="A1799" s="59">
        <v>1814</v>
      </c>
      <c r="B1799" s="75" t="s">
        <v>10412</v>
      </c>
      <c r="C1799" s="73" t="s">
        <v>1334</v>
      </c>
      <c r="D1799" s="83">
        <v>34.08</v>
      </c>
    </row>
    <row r="1800" spans="1:4">
      <c r="A1800" s="59">
        <v>1803</v>
      </c>
      <c r="B1800" s="70" t="s">
        <v>10413</v>
      </c>
      <c r="C1800" s="71" t="s">
        <v>1334</v>
      </c>
      <c r="D1800" s="81">
        <v>8.61</v>
      </c>
    </row>
    <row r="1801" spans="1:4">
      <c r="A1801" s="59">
        <v>1805</v>
      </c>
      <c r="B1801" s="75" t="s">
        <v>10414</v>
      </c>
      <c r="C1801" s="73" t="s">
        <v>1334</v>
      </c>
      <c r="D1801" s="83">
        <v>19.78</v>
      </c>
    </row>
    <row r="1802" spans="1:4">
      <c r="A1802" s="59">
        <v>1821</v>
      </c>
      <c r="B1802" s="70" t="s">
        <v>10415</v>
      </c>
      <c r="C1802" s="71" t="s">
        <v>1334</v>
      </c>
      <c r="D1802" s="81">
        <v>116.86</v>
      </c>
    </row>
    <row r="1803" spans="1:4">
      <c r="A1803" s="59">
        <v>1806</v>
      </c>
      <c r="B1803" s="75" t="s">
        <v>10416</v>
      </c>
      <c r="C1803" s="73" t="s">
        <v>1334</v>
      </c>
      <c r="D1803" s="83">
        <v>69.56</v>
      </c>
    </row>
    <row r="1804" spans="1:4">
      <c r="A1804" s="59">
        <v>1804</v>
      </c>
      <c r="B1804" s="70" t="s">
        <v>10417</v>
      </c>
      <c r="C1804" s="71" t="s">
        <v>1334</v>
      </c>
      <c r="D1804" s="81">
        <v>12.26</v>
      </c>
    </row>
    <row r="1805" spans="1:4">
      <c r="A1805" s="59">
        <v>1807</v>
      </c>
      <c r="B1805" s="75" t="s">
        <v>10418</v>
      </c>
      <c r="C1805" s="73" t="s">
        <v>1334</v>
      </c>
      <c r="D1805" s="83">
        <v>167.13</v>
      </c>
    </row>
    <row r="1806" spans="1:4">
      <c r="A1806" s="59">
        <v>1808</v>
      </c>
      <c r="B1806" s="70" t="s">
        <v>10419</v>
      </c>
      <c r="C1806" s="71" t="s">
        <v>1334</v>
      </c>
      <c r="D1806" s="81">
        <v>335.07</v>
      </c>
    </row>
    <row r="1807" spans="1:4">
      <c r="A1807" s="59">
        <v>1797</v>
      </c>
      <c r="B1807" s="75" t="s">
        <v>10420</v>
      </c>
      <c r="C1807" s="73" t="s">
        <v>1334</v>
      </c>
      <c r="D1807" s="83">
        <v>50.25</v>
      </c>
    </row>
    <row r="1808" spans="1:4">
      <c r="A1808" s="59">
        <v>1796</v>
      </c>
      <c r="B1808" s="70" t="s">
        <v>10421</v>
      </c>
      <c r="C1808" s="71" t="s">
        <v>1334</v>
      </c>
      <c r="D1808" s="81">
        <v>38.549999999999997</v>
      </c>
    </row>
    <row r="1809" spans="1:4">
      <c r="A1809" s="59">
        <v>1794</v>
      </c>
      <c r="B1809" s="75" t="s">
        <v>10422</v>
      </c>
      <c r="C1809" s="73" t="s">
        <v>1334</v>
      </c>
      <c r="D1809" s="83">
        <v>9.1999999999999993</v>
      </c>
    </row>
    <row r="1810" spans="1:4">
      <c r="A1810" s="59">
        <v>1816</v>
      </c>
      <c r="B1810" s="70" t="s">
        <v>10423</v>
      </c>
      <c r="C1810" s="71" t="s">
        <v>1334</v>
      </c>
      <c r="D1810" s="81">
        <v>20.75</v>
      </c>
    </row>
    <row r="1811" spans="1:4">
      <c r="A1811" s="59">
        <v>1815</v>
      </c>
      <c r="B1811" s="75" t="s">
        <v>10424</v>
      </c>
      <c r="C1811" s="73" t="s">
        <v>1334</v>
      </c>
      <c r="D1811" s="83">
        <v>159.34</v>
      </c>
    </row>
    <row r="1812" spans="1:4">
      <c r="A1812" s="59">
        <v>1798</v>
      </c>
      <c r="B1812" s="70" t="s">
        <v>10425</v>
      </c>
      <c r="C1812" s="71" t="s">
        <v>1334</v>
      </c>
      <c r="D1812" s="81">
        <v>71.3</v>
      </c>
    </row>
    <row r="1813" spans="1:4">
      <c r="A1813" s="59">
        <v>1795</v>
      </c>
      <c r="B1813" s="75" t="s">
        <v>10426</v>
      </c>
      <c r="C1813" s="73" t="s">
        <v>1334</v>
      </c>
      <c r="D1813" s="83">
        <v>12.75</v>
      </c>
    </row>
    <row r="1814" spans="1:4">
      <c r="A1814" s="59">
        <v>1799</v>
      </c>
      <c r="B1814" s="70" t="s">
        <v>10427</v>
      </c>
      <c r="C1814" s="71" t="s">
        <v>1334</v>
      </c>
      <c r="D1814" s="81">
        <v>207.52</v>
      </c>
    </row>
    <row r="1815" spans="1:4">
      <c r="A1815" s="59">
        <v>1800</v>
      </c>
      <c r="B1815" s="75" t="s">
        <v>10428</v>
      </c>
      <c r="C1815" s="73" t="s">
        <v>1334</v>
      </c>
      <c r="D1815" s="83">
        <v>396.2</v>
      </c>
    </row>
    <row r="1816" spans="1:4">
      <c r="A1816" s="59">
        <v>1802</v>
      </c>
      <c r="B1816" s="70" t="s">
        <v>10429</v>
      </c>
      <c r="C1816" s="71" t="s">
        <v>1334</v>
      </c>
      <c r="D1816" s="81">
        <v>991.05</v>
      </c>
    </row>
    <row r="1817" spans="1:4">
      <c r="A1817" s="59">
        <v>40385</v>
      </c>
      <c r="B1817" s="75" t="s">
        <v>7562</v>
      </c>
      <c r="C1817" s="73" t="s">
        <v>1334</v>
      </c>
      <c r="D1817" s="83">
        <v>39.96</v>
      </c>
    </row>
    <row r="1818" spans="1:4">
      <c r="A1818" s="59">
        <v>40383</v>
      </c>
      <c r="B1818" s="70" t="s">
        <v>7564</v>
      </c>
      <c r="C1818" s="71" t="s">
        <v>1334</v>
      </c>
      <c r="D1818" s="81">
        <v>27.36</v>
      </c>
    </row>
    <row r="1819" spans="1:4">
      <c r="A1819" s="59">
        <v>40378</v>
      </c>
      <c r="B1819" s="75" t="s">
        <v>7544</v>
      </c>
      <c r="C1819" s="73" t="s">
        <v>1334</v>
      </c>
      <c r="D1819" s="83">
        <v>9.4499999999999993</v>
      </c>
    </row>
    <row r="1820" spans="1:4">
      <c r="A1820" s="59">
        <v>40382</v>
      </c>
      <c r="B1820" s="70" t="s">
        <v>7540</v>
      </c>
      <c r="C1820" s="71" t="s">
        <v>1334</v>
      </c>
      <c r="D1820" s="81">
        <v>17.899999999999999</v>
      </c>
    </row>
    <row r="1821" spans="1:4">
      <c r="A1821" s="59">
        <v>40422</v>
      </c>
      <c r="B1821" s="75" t="s">
        <v>7558</v>
      </c>
      <c r="C1821" s="73" t="s">
        <v>1334</v>
      </c>
      <c r="D1821" s="83">
        <v>121.94</v>
      </c>
    </row>
    <row r="1822" spans="1:4">
      <c r="A1822" s="59">
        <v>40387</v>
      </c>
      <c r="B1822" s="70" t="s">
        <v>7560</v>
      </c>
      <c r="C1822" s="71" t="s">
        <v>1334</v>
      </c>
      <c r="D1822" s="81">
        <v>62.08</v>
      </c>
    </row>
    <row r="1823" spans="1:4">
      <c r="A1823" s="59">
        <v>40380</v>
      </c>
      <c r="B1823" s="75" t="s">
        <v>7542</v>
      </c>
      <c r="C1823" s="73" t="s">
        <v>1334</v>
      </c>
      <c r="D1823" s="83">
        <v>12.61</v>
      </c>
    </row>
    <row r="1824" spans="1:4">
      <c r="A1824" s="59">
        <v>40390</v>
      </c>
      <c r="B1824" s="70" t="s">
        <v>7556</v>
      </c>
      <c r="C1824" s="71" t="s">
        <v>1334</v>
      </c>
      <c r="D1824" s="81">
        <v>256.81</v>
      </c>
    </row>
    <row r="1825" spans="1:4">
      <c r="A1825" s="59">
        <v>40413</v>
      </c>
      <c r="B1825" s="75" t="s">
        <v>7586</v>
      </c>
      <c r="C1825" s="73" t="s">
        <v>1334</v>
      </c>
      <c r="D1825" s="83">
        <v>15.6</v>
      </c>
    </row>
    <row r="1826" spans="1:4">
      <c r="A1826" s="59">
        <v>40415</v>
      </c>
      <c r="B1826" s="70" t="s">
        <v>7584</v>
      </c>
      <c r="C1826" s="71" t="s">
        <v>1334</v>
      </c>
      <c r="D1826" s="81">
        <v>22.24</v>
      </c>
    </row>
    <row r="1827" spans="1:4">
      <c r="A1827" s="59">
        <v>40417</v>
      </c>
      <c r="B1827" s="75" t="s">
        <v>7582</v>
      </c>
      <c r="C1827" s="73" t="s">
        <v>1334</v>
      </c>
      <c r="D1827" s="83">
        <v>26.23</v>
      </c>
    </row>
    <row r="1828" spans="1:4">
      <c r="A1828" s="59">
        <v>39271</v>
      </c>
      <c r="B1828" s="70" t="s">
        <v>10430</v>
      </c>
      <c r="C1828" s="71" t="s">
        <v>1334</v>
      </c>
      <c r="D1828" s="81">
        <v>1.22</v>
      </c>
    </row>
    <row r="1829" spans="1:4">
      <c r="A1829" s="59">
        <v>39273</v>
      </c>
      <c r="B1829" s="75" t="s">
        <v>10431</v>
      </c>
      <c r="C1829" s="73" t="s">
        <v>1334</v>
      </c>
      <c r="D1829" s="83">
        <v>2.0699999999999998</v>
      </c>
    </row>
    <row r="1830" spans="1:4">
      <c r="A1830" s="59">
        <v>39272</v>
      </c>
      <c r="B1830" s="70" t="s">
        <v>10432</v>
      </c>
      <c r="C1830" s="71" t="s">
        <v>1334</v>
      </c>
      <c r="D1830" s="81">
        <v>1.5</v>
      </c>
    </row>
    <row r="1831" spans="1:4">
      <c r="A1831" s="59">
        <v>1875</v>
      </c>
      <c r="B1831" s="75" t="s">
        <v>8772</v>
      </c>
      <c r="C1831" s="73" t="s">
        <v>1334</v>
      </c>
      <c r="D1831" s="83">
        <v>3.31</v>
      </c>
    </row>
    <row r="1832" spans="1:4">
      <c r="A1832" s="59">
        <v>1874</v>
      </c>
      <c r="B1832" s="70" t="s">
        <v>8779</v>
      </c>
      <c r="C1832" s="71" t="s">
        <v>1334</v>
      </c>
      <c r="D1832" s="81">
        <v>2.73</v>
      </c>
    </row>
    <row r="1833" spans="1:4">
      <c r="A1833" s="59">
        <v>1870</v>
      </c>
      <c r="B1833" s="75" t="s">
        <v>8782</v>
      </c>
      <c r="C1833" s="73" t="s">
        <v>1334</v>
      </c>
      <c r="D1833" s="83">
        <v>1.58</v>
      </c>
    </row>
    <row r="1834" spans="1:4">
      <c r="A1834" s="59">
        <v>1884</v>
      </c>
      <c r="B1834" s="70" t="s">
        <v>8780</v>
      </c>
      <c r="C1834" s="71" t="s">
        <v>1334</v>
      </c>
      <c r="D1834" s="81">
        <v>2.42</v>
      </c>
    </row>
    <row r="1835" spans="1:4">
      <c r="A1835" s="59">
        <v>1887</v>
      </c>
      <c r="B1835" s="75" t="s">
        <v>8770</v>
      </c>
      <c r="C1835" s="73" t="s">
        <v>1334</v>
      </c>
      <c r="D1835" s="83">
        <v>13.73</v>
      </c>
    </row>
    <row r="1836" spans="1:4">
      <c r="A1836" s="59">
        <v>1876</v>
      </c>
      <c r="B1836" s="70" t="s">
        <v>8771</v>
      </c>
      <c r="C1836" s="71" t="s">
        <v>1334</v>
      </c>
      <c r="D1836" s="81">
        <v>5.38</v>
      </c>
    </row>
    <row r="1837" spans="1:4">
      <c r="A1837" s="59">
        <v>1879</v>
      </c>
      <c r="B1837" s="75" t="s">
        <v>8412</v>
      </c>
      <c r="C1837" s="73" t="s">
        <v>1334</v>
      </c>
      <c r="D1837" s="83">
        <v>1.6</v>
      </c>
    </row>
    <row r="1838" spans="1:4">
      <c r="A1838" s="59">
        <v>1877</v>
      </c>
      <c r="B1838" s="70" t="s">
        <v>8769</v>
      </c>
      <c r="C1838" s="71" t="s">
        <v>1334</v>
      </c>
      <c r="D1838" s="81">
        <v>13.75</v>
      </c>
    </row>
    <row r="1839" spans="1:4">
      <c r="A1839" s="59">
        <v>1878</v>
      </c>
      <c r="B1839" s="75" t="s">
        <v>8768</v>
      </c>
      <c r="C1839" s="73" t="s">
        <v>1334</v>
      </c>
      <c r="D1839" s="83">
        <v>27.63</v>
      </c>
    </row>
    <row r="1840" spans="1:4">
      <c r="A1840" s="59">
        <v>2621</v>
      </c>
      <c r="B1840" s="70" t="s">
        <v>10433</v>
      </c>
      <c r="C1840" s="71" t="s">
        <v>1334</v>
      </c>
      <c r="D1840" s="81">
        <v>167.14</v>
      </c>
    </row>
    <row r="1841" spans="1:4">
      <c r="A1841" s="59">
        <v>2616</v>
      </c>
      <c r="B1841" s="75" t="s">
        <v>8965</v>
      </c>
      <c r="C1841" s="73" t="s">
        <v>1334</v>
      </c>
      <c r="D1841" s="83">
        <v>4.7300000000000004</v>
      </c>
    </row>
    <row r="1842" spans="1:4">
      <c r="A1842" s="59">
        <v>2633</v>
      </c>
      <c r="B1842" s="70" t="s">
        <v>8963</v>
      </c>
      <c r="C1842" s="71" t="s">
        <v>1334</v>
      </c>
      <c r="D1842" s="81">
        <v>5.35</v>
      </c>
    </row>
    <row r="1843" spans="1:4">
      <c r="A1843" s="59">
        <v>2617</v>
      </c>
      <c r="B1843" s="75" t="s">
        <v>10434</v>
      </c>
      <c r="C1843" s="73" t="s">
        <v>1334</v>
      </c>
      <c r="D1843" s="83">
        <v>7.27</v>
      </c>
    </row>
    <row r="1844" spans="1:4">
      <c r="A1844" s="59">
        <v>2618</v>
      </c>
      <c r="B1844" s="70" t="s">
        <v>10435</v>
      </c>
      <c r="C1844" s="71" t="s">
        <v>1334</v>
      </c>
      <c r="D1844" s="81">
        <v>16.55</v>
      </c>
    </row>
    <row r="1845" spans="1:4">
      <c r="A1845" s="59">
        <v>2632</v>
      </c>
      <c r="B1845" s="75" t="s">
        <v>10436</v>
      </c>
      <c r="C1845" s="73" t="s">
        <v>1334</v>
      </c>
      <c r="D1845" s="83">
        <v>20.190000000000001</v>
      </c>
    </row>
    <row r="1846" spans="1:4">
      <c r="A1846" s="59">
        <v>2631</v>
      </c>
      <c r="B1846" s="70" t="s">
        <v>10437</v>
      </c>
      <c r="C1846" s="71" t="s">
        <v>1334</v>
      </c>
      <c r="D1846" s="81">
        <v>29.65</v>
      </c>
    </row>
    <row r="1847" spans="1:4">
      <c r="A1847" s="59">
        <v>2619</v>
      </c>
      <c r="B1847" s="75" t="s">
        <v>10438</v>
      </c>
      <c r="C1847" s="73" t="s">
        <v>1334</v>
      </c>
      <c r="D1847" s="83">
        <v>75.06</v>
      </c>
    </row>
    <row r="1848" spans="1:4">
      <c r="A1848" s="59">
        <v>2620</v>
      </c>
      <c r="B1848" s="70" t="s">
        <v>10439</v>
      </c>
      <c r="C1848" s="71" t="s">
        <v>1334</v>
      </c>
      <c r="D1848" s="81">
        <v>98.55</v>
      </c>
    </row>
    <row r="1849" spans="1:4">
      <c r="A1849" s="59">
        <v>25968</v>
      </c>
      <c r="B1849" s="75" t="s">
        <v>7200</v>
      </c>
      <c r="C1849" s="73" t="s">
        <v>1334</v>
      </c>
      <c r="D1849" s="83">
        <v>30.93</v>
      </c>
    </row>
    <row r="1850" spans="1:4">
      <c r="A1850" s="59">
        <v>38369</v>
      </c>
      <c r="B1850" s="70" t="s">
        <v>10440</v>
      </c>
      <c r="C1850" s="71" t="s">
        <v>1334</v>
      </c>
      <c r="D1850" s="81">
        <v>10.87</v>
      </c>
    </row>
    <row r="1851" spans="1:4">
      <c r="A1851" s="59">
        <v>38370</v>
      </c>
      <c r="B1851" s="75" t="s">
        <v>10441</v>
      </c>
      <c r="C1851" s="73" t="s">
        <v>1334</v>
      </c>
      <c r="D1851" s="83">
        <v>10.87</v>
      </c>
    </row>
    <row r="1852" spans="1:4">
      <c r="A1852" s="59">
        <v>38372</v>
      </c>
      <c r="B1852" s="70" t="s">
        <v>10442</v>
      </c>
      <c r="C1852" s="71" t="s">
        <v>1334</v>
      </c>
      <c r="D1852" s="81">
        <v>15.58</v>
      </c>
    </row>
    <row r="1853" spans="1:4">
      <c r="A1853" s="59">
        <v>2357</v>
      </c>
      <c r="B1853" s="75" t="s">
        <v>6840</v>
      </c>
      <c r="C1853" s="73" t="s">
        <v>1338</v>
      </c>
      <c r="D1853" s="83">
        <v>11.46</v>
      </c>
    </row>
    <row r="1854" spans="1:4">
      <c r="A1854" s="59">
        <v>40806</v>
      </c>
      <c r="B1854" s="70" t="s">
        <v>6829</v>
      </c>
      <c r="C1854" s="71" t="s">
        <v>1349</v>
      </c>
      <c r="D1854" s="81">
        <v>1207.83</v>
      </c>
    </row>
    <row r="1855" spans="1:4">
      <c r="A1855" s="59">
        <v>2355</v>
      </c>
      <c r="B1855" s="75" t="s">
        <v>6848</v>
      </c>
      <c r="C1855" s="73" t="s">
        <v>1338</v>
      </c>
      <c r="D1855" s="83">
        <v>24.48</v>
      </c>
    </row>
    <row r="1856" spans="1:4">
      <c r="A1856" s="59">
        <v>40805</v>
      </c>
      <c r="B1856" s="70" t="s">
        <v>6830</v>
      </c>
      <c r="C1856" s="71" t="s">
        <v>1349</v>
      </c>
      <c r="D1856" s="81">
        <v>2580.09</v>
      </c>
    </row>
    <row r="1857" spans="1:4">
      <c r="A1857" s="59">
        <v>2358</v>
      </c>
      <c r="B1857" s="75" t="s">
        <v>6839</v>
      </c>
      <c r="C1857" s="73" t="s">
        <v>1338</v>
      </c>
      <c r="D1857" s="84">
        <v>21.87</v>
      </c>
    </row>
    <row r="1858" spans="1:4">
      <c r="A1858" s="59">
        <v>40807</v>
      </c>
      <c r="B1858" s="70" t="s">
        <v>6828</v>
      </c>
      <c r="C1858" s="71" t="s">
        <v>1349</v>
      </c>
      <c r="D1858" s="81">
        <v>2306.12</v>
      </c>
    </row>
    <row r="1859" spans="1:4">
      <c r="A1859" s="59">
        <v>2359</v>
      </c>
      <c r="B1859" s="75" t="s">
        <v>6842</v>
      </c>
      <c r="C1859" s="73" t="s">
        <v>1338</v>
      </c>
      <c r="D1859" s="84">
        <v>26.15</v>
      </c>
    </row>
    <row r="1860" spans="1:4">
      <c r="A1860" s="59">
        <v>40808</v>
      </c>
      <c r="B1860" s="70" t="s">
        <v>6827</v>
      </c>
      <c r="C1860" s="71" t="s">
        <v>1349</v>
      </c>
      <c r="D1860" s="81">
        <v>2755.62</v>
      </c>
    </row>
    <row r="1861" spans="1:4">
      <c r="A1861" s="59">
        <v>39397</v>
      </c>
      <c r="B1861" s="75" t="s">
        <v>8894</v>
      </c>
      <c r="C1861" s="73" t="s">
        <v>1340</v>
      </c>
      <c r="D1861" s="84">
        <v>12</v>
      </c>
    </row>
    <row r="1862" spans="1:4">
      <c r="A1862" s="59">
        <v>2692</v>
      </c>
      <c r="B1862" s="70" t="s">
        <v>7288</v>
      </c>
      <c r="C1862" s="71" t="s">
        <v>1340</v>
      </c>
      <c r="D1862" s="81">
        <v>5.68</v>
      </c>
    </row>
    <row r="1863" spans="1:4">
      <c r="A1863" s="59">
        <v>6</v>
      </c>
      <c r="B1863" s="75" t="s">
        <v>7053</v>
      </c>
      <c r="C1863" s="73" t="s">
        <v>1340</v>
      </c>
      <c r="D1863" s="84">
        <v>3.96</v>
      </c>
    </row>
    <row r="1864" spans="1:4">
      <c r="A1864" s="59">
        <v>5330</v>
      </c>
      <c r="B1864" s="70" t="s">
        <v>10443</v>
      </c>
      <c r="C1864" s="71" t="s">
        <v>1340</v>
      </c>
      <c r="D1864" s="81">
        <v>27.15</v>
      </c>
    </row>
    <row r="1865" spans="1:4">
      <c r="A1865" s="59">
        <v>26017</v>
      </c>
      <c r="B1865" s="75" t="s">
        <v>10444</v>
      </c>
      <c r="C1865" s="73" t="s">
        <v>1334</v>
      </c>
      <c r="D1865" s="83">
        <v>36.369999999999997</v>
      </c>
    </row>
    <row r="1866" spans="1:4">
      <c r="A1866" s="59">
        <v>25931</v>
      </c>
      <c r="B1866" s="70" t="s">
        <v>10445</v>
      </c>
      <c r="C1866" s="71" t="s">
        <v>1334</v>
      </c>
      <c r="D1866" s="81">
        <v>115.58</v>
      </c>
    </row>
    <row r="1867" spans="1:4">
      <c r="A1867" s="59">
        <v>38140</v>
      </c>
      <c r="B1867" s="75" t="s">
        <v>10446</v>
      </c>
      <c r="C1867" s="73" t="s">
        <v>1334</v>
      </c>
      <c r="D1867" s="83">
        <v>28.03</v>
      </c>
    </row>
    <row r="1868" spans="1:4">
      <c r="A1868" s="59">
        <v>13887</v>
      </c>
      <c r="B1868" s="70" t="s">
        <v>9203</v>
      </c>
      <c r="C1868" s="71" t="s">
        <v>1334</v>
      </c>
      <c r="D1868" s="81">
        <v>663.63</v>
      </c>
    </row>
    <row r="1869" spans="1:4">
      <c r="A1869" s="59">
        <v>26018</v>
      </c>
      <c r="B1869" s="75" t="s">
        <v>10447</v>
      </c>
      <c r="C1869" s="73" t="s">
        <v>1334</v>
      </c>
      <c r="D1869" s="83">
        <v>29.54</v>
      </c>
    </row>
    <row r="1870" spans="1:4">
      <c r="A1870" s="59">
        <v>26019</v>
      </c>
      <c r="B1870" s="70" t="s">
        <v>7181</v>
      </c>
      <c r="C1870" s="71" t="s">
        <v>1334</v>
      </c>
      <c r="D1870" s="81">
        <v>27.9</v>
      </c>
    </row>
    <row r="1871" spans="1:4">
      <c r="A1871" s="59">
        <v>26020</v>
      </c>
      <c r="B1871" s="75" t="s">
        <v>10448</v>
      </c>
      <c r="C1871" s="73" t="s">
        <v>1334</v>
      </c>
      <c r="D1871" s="83">
        <v>7.27</v>
      </c>
    </row>
    <row r="1872" spans="1:4">
      <c r="A1872" s="59">
        <v>34544</v>
      </c>
      <c r="B1872" s="70" t="s">
        <v>10449</v>
      </c>
      <c r="C1872" s="71" t="s">
        <v>1334</v>
      </c>
      <c r="D1872" s="81">
        <v>1456.89</v>
      </c>
    </row>
    <row r="1873" spans="1:4">
      <c r="A1873" s="59">
        <v>34729</v>
      </c>
      <c r="B1873" s="75" t="s">
        <v>10450</v>
      </c>
      <c r="C1873" s="73" t="s">
        <v>1334</v>
      </c>
      <c r="D1873" s="83">
        <v>1146.07</v>
      </c>
    </row>
    <row r="1874" spans="1:4">
      <c r="A1874" s="59">
        <v>34734</v>
      </c>
      <c r="B1874" s="70" t="s">
        <v>10451</v>
      </c>
      <c r="C1874" s="71" t="s">
        <v>1334</v>
      </c>
      <c r="D1874" s="81">
        <v>1774.48</v>
      </c>
    </row>
    <row r="1875" spans="1:4">
      <c r="A1875" s="59">
        <v>34738</v>
      </c>
      <c r="B1875" s="75" t="s">
        <v>10452</v>
      </c>
      <c r="C1875" s="73" t="s">
        <v>1334</v>
      </c>
      <c r="D1875" s="84">
        <v>4145.74</v>
      </c>
    </row>
    <row r="1876" spans="1:4">
      <c r="A1876" s="59">
        <v>2391</v>
      </c>
      <c r="B1876" s="70" t="s">
        <v>8685</v>
      </c>
      <c r="C1876" s="71" t="s">
        <v>1334</v>
      </c>
      <c r="D1876" s="82">
        <v>337.18</v>
      </c>
    </row>
    <row r="1877" spans="1:4">
      <c r="A1877" s="59">
        <v>2374</v>
      </c>
      <c r="B1877" s="75" t="s">
        <v>10453</v>
      </c>
      <c r="C1877" s="73" t="s">
        <v>1334</v>
      </c>
      <c r="D1877" s="84">
        <v>382.52</v>
      </c>
    </row>
    <row r="1878" spans="1:4">
      <c r="A1878" s="59">
        <v>2377</v>
      </c>
      <c r="B1878" s="70" t="s">
        <v>8681</v>
      </c>
      <c r="C1878" s="71" t="s">
        <v>1334</v>
      </c>
      <c r="D1878" s="82">
        <v>536.83000000000004</v>
      </c>
    </row>
    <row r="1879" spans="1:4">
      <c r="A1879" s="59">
        <v>2393</v>
      </c>
      <c r="B1879" s="75" t="s">
        <v>8684</v>
      </c>
      <c r="C1879" s="73" t="s">
        <v>1334</v>
      </c>
      <c r="D1879" s="83">
        <v>899</v>
      </c>
    </row>
    <row r="1880" spans="1:4">
      <c r="A1880" s="59">
        <v>34705</v>
      </c>
      <c r="B1880" s="70" t="s">
        <v>10454</v>
      </c>
      <c r="C1880" s="71" t="s">
        <v>1334</v>
      </c>
      <c r="D1880" s="81">
        <v>786.31</v>
      </c>
    </row>
    <row r="1881" spans="1:4">
      <c r="A1881" s="59">
        <v>34707</v>
      </c>
      <c r="B1881" s="75" t="s">
        <v>10455</v>
      </c>
      <c r="C1881" s="73" t="s">
        <v>1334</v>
      </c>
      <c r="D1881" s="83">
        <v>1457.04</v>
      </c>
    </row>
    <row r="1882" spans="1:4">
      <c r="A1882" s="59">
        <v>2378</v>
      </c>
      <c r="B1882" s="70" t="s">
        <v>10456</v>
      </c>
      <c r="C1882" s="71" t="s">
        <v>1334</v>
      </c>
      <c r="D1882" s="81">
        <v>1234.9000000000001</v>
      </c>
    </row>
    <row r="1883" spans="1:4">
      <c r="A1883" s="59">
        <v>2379</v>
      </c>
      <c r="B1883" s="75" t="s">
        <v>8683</v>
      </c>
      <c r="C1883" s="73" t="s">
        <v>1334</v>
      </c>
      <c r="D1883" s="83">
        <v>1234.9000000000001</v>
      </c>
    </row>
    <row r="1884" spans="1:4">
      <c r="A1884" s="59">
        <v>2376</v>
      </c>
      <c r="B1884" s="70" t="s">
        <v>8682</v>
      </c>
      <c r="C1884" s="71" t="s">
        <v>1334</v>
      </c>
      <c r="D1884" s="82">
        <v>2033.87</v>
      </c>
    </row>
    <row r="1885" spans="1:4">
      <c r="A1885" s="59">
        <v>2394</v>
      </c>
      <c r="B1885" s="75" t="s">
        <v>8693</v>
      </c>
      <c r="C1885" s="73" t="s">
        <v>1334</v>
      </c>
      <c r="D1885" s="84">
        <v>4348.05</v>
      </c>
    </row>
    <row r="1886" spans="1:4">
      <c r="A1886" s="59">
        <v>34686</v>
      </c>
      <c r="B1886" s="70" t="s">
        <v>8671</v>
      </c>
      <c r="C1886" s="71" t="s">
        <v>1334</v>
      </c>
      <c r="D1886" s="82">
        <v>13.05</v>
      </c>
    </row>
    <row r="1887" spans="1:4">
      <c r="A1887" s="59">
        <v>34616</v>
      </c>
      <c r="B1887" s="75" t="s">
        <v>8670</v>
      </c>
      <c r="C1887" s="73" t="s">
        <v>1334</v>
      </c>
      <c r="D1887" s="84">
        <v>50.45</v>
      </c>
    </row>
    <row r="1888" spans="1:4">
      <c r="A1888" s="59">
        <v>34623</v>
      </c>
      <c r="B1888" s="70" t="s">
        <v>8669</v>
      </c>
      <c r="C1888" s="71" t="s">
        <v>1334</v>
      </c>
      <c r="D1888" s="82">
        <v>49.68</v>
      </c>
    </row>
    <row r="1889" spans="1:4">
      <c r="A1889" s="59">
        <v>34628</v>
      </c>
      <c r="B1889" s="75" t="s">
        <v>10457</v>
      </c>
      <c r="C1889" s="73" t="s">
        <v>1334</v>
      </c>
      <c r="D1889" s="83">
        <v>71.16</v>
      </c>
    </row>
    <row r="1890" spans="1:4">
      <c r="A1890" s="59">
        <v>34653</v>
      </c>
      <c r="B1890" s="70" t="s">
        <v>8672</v>
      </c>
      <c r="C1890" s="71" t="s">
        <v>1334</v>
      </c>
      <c r="D1890" s="81">
        <v>8.8000000000000007</v>
      </c>
    </row>
    <row r="1891" spans="1:4">
      <c r="A1891" s="59">
        <v>34688</v>
      </c>
      <c r="B1891" s="75" t="s">
        <v>10458</v>
      </c>
      <c r="C1891" s="73" t="s">
        <v>1334</v>
      </c>
      <c r="D1891" s="83">
        <v>15.95</v>
      </c>
    </row>
    <row r="1892" spans="1:4">
      <c r="A1892" s="59">
        <v>34709</v>
      </c>
      <c r="B1892" s="70" t="s">
        <v>8663</v>
      </c>
      <c r="C1892" s="71" t="s">
        <v>1334</v>
      </c>
      <c r="D1892" s="81">
        <v>61.81</v>
      </c>
    </row>
    <row r="1893" spans="1:4">
      <c r="A1893" s="59">
        <v>34714</v>
      </c>
      <c r="B1893" s="75" t="s">
        <v>10459</v>
      </c>
      <c r="C1893" s="73" t="s">
        <v>1334</v>
      </c>
      <c r="D1893" s="83">
        <v>73.83</v>
      </c>
    </row>
    <row r="1894" spans="1:4">
      <c r="A1894" s="59">
        <v>2388</v>
      </c>
      <c r="B1894" s="70" t="s">
        <v>8687</v>
      </c>
      <c r="C1894" s="71" t="s">
        <v>1334</v>
      </c>
      <c r="D1894" s="81">
        <v>61.35</v>
      </c>
    </row>
    <row r="1895" spans="1:4">
      <c r="A1895" s="59">
        <v>34606</v>
      </c>
      <c r="B1895" s="75" t="s">
        <v>10460</v>
      </c>
      <c r="C1895" s="73" t="s">
        <v>1334</v>
      </c>
      <c r="D1895" s="83">
        <v>94.11</v>
      </c>
    </row>
    <row r="1896" spans="1:4">
      <c r="A1896" s="59">
        <v>34689</v>
      </c>
      <c r="B1896" s="70" t="s">
        <v>10461</v>
      </c>
      <c r="C1896" s="71" t="s">
        <v>1334</v>
      </c>
      <c r="D1896" s="81">
        <v>29.96</v>
      </c>
    </row>
    <row r="1897" spans="1:4">
      <c r="A1897" s="59">
        <v>2370</v>
      </c>
      <c r="B1897" s="75" t="s">
        <v>8688</v>
      </c>
      <c r="C1897" s="73" t="s">
        <v>1334</v>
      </c>
      <c r="D1897" s="83">
        <v>11.4</v>
      </c>
    </row>
    <row r="1898" spans="1:4">
      <c r="A1898" s="59">
        <v>2386</v>
      </c>
      <c r="B1898" s="70" t="s">
        <v>8612</v>
      </c>
      <c r="C1898" s="71" t="s">
        <v>1334</v>
      </c>
      <c r="D1898" s="81">
        <v>19.12</v>
      </c>
    </row>
    <row r="1899" spans="1:4">
      <c r="A1899" s="59">
        <v>2392</v>
      </c>
      <c r="B1899" s="75" t="s">
        <v>8598</v>
      </c>
      <c r="C1899" s="73" t="s">
        <v>1334</v>
      </c>
      <c r="D1899" s="83">
        <v>76.52</v>
      </c>
    </row>
    <row r="1900" spans="1:4">
      <c r="A1900" s="59">
        <v>2373</v>
      </c>
      <c r="B1900" s="70" t="s">
        <v>8686</v>
      </c>
      <c r="C1900" s="71" t="s">
        <v>1334</v>
      </c>
      <c r="D1900" s="81">
        <v>107.82</v>
      </c>
    </row>
    <row r="1901" spans="1:4">
      <c r="A1901" s="59">
        <v>39465</v>
      </c>
      <c r="B1901" s="75" t="s">
        <v>10462</v>
      </c>
      <c r="C1901" s="73" t="s">
        <v>1334</v>
      </c>
      <c r="D1901" s="83">
        <v>65.86</v>
      </c>
    </row>
    <row r="1902" spans="1:4">
      <c r="A1902" s="59">
        <v>39466</v>
      </c>
      <c r="B1902" s="70" t="s">
        <v>10463</v>
      </c>
      <c r="C1902" s="71" t="s">
        <v>1334</v>
      </c>
      <c r="D1902" s="81">
        <v>74.099999999999994</v>
      </c>
    </row>
    <row r="1903" spans="1:4">
      <c r="A1903" s="59">
        <v>39467</v>
      </c>
      <c r="B1903" s="75" t="s">
        <v>10464</v>
      </c>
      <c r="C1903" s="73" t="s">
        <v>1334</v>
      </c>
      <c r="D1903" s="83">
        <v>94.78</v>
      </c>
    </row>
    <row r="1904" spans="1:4">
      <c r="A1904" s="59">
        <v>39468</v>
      </c>
      <c r="B1904" s="70" t="s">
        <v>10465</v>
      </c>
      <c r="C1904" s="71" t="s">
        <v>1334</v>
      </c>
      <c r="D1904" s="81">
        <v>168.47</v>
      </c>
    </row>
    <row r="1905" spans="1:4">
      <c r="A1905" s="59">
        <v>39469</v>
      </c>
      <c r="B1905" s="75" t="s">
        <v>10466</v>
      </c>
      <c r="C1905" s="73" t="s">
        <v>1334</v>
      </c>
      <c r="D1905" s="83">
        <v>68.62</v>
      </c>
    </row>
    <row r="1906" spans="1:4">
      <c r="A1906" s="59">
        <v>39470</v>
      </c>
      <c r="B1906" s="70" t="s">
        <v>10467</v>
      </c>
      <c r="C1906" s="71" t="s">
        <v>1334</v>
      </c>
      <c r="D1906" s="81">
        <v>84.32</v>
      </c>
    </row>
    <row r="1907" spans="1:4">
      <c r="A1907" s="59">
        <v>39471</v>
      </c>
      <c r="B1907" s="75" t="s">
        <v>10468</v>
      </c>
      <c r="C1907" s="73" t="s">
        <v>1334</v>
      </c>
      <c r="D1907" s="83">
        <v>101.33</v>
      </c>
    </row>
    <row r="1908" spans="1:4">
      <c r="A1908" s="59">
        <v>39472</v>
      </c>
      <c r="B1908" s="70" t="s">
        <v>10469</v>
      </c>
      <c r="C1908" s="71" t="s">
        <v>1334</v>
      </c>
      <c r="D1908" s="81">
        <v>176.06</v>
      </c>
    </row>
    <row r="1909" spans="1:4">
      <c r="A1909" s="59">
        <v>39473</v>
      </c>
      <c r="B1909" s="75" t="s">
        <v>10470</v>
      </c>
      <c r="C1909" s="73" t="s">
        <v>1334</v>
      </c>
      <c r="D1909" s="83">
        <v>113.74</v>
      </c>
    </row>
    <row r="1910" spans="1:4">
      <c r="A1910" s="59">
        <v>39474</v>
      </c>
      <c r="B1910" s="70" t="s">
        <v>10471</v>
      </c>
      <c r="C1910" s="71" t="s">
        <v>1334</v>
      </c>
      <c r="D1910" s="81">
        <v>121.25</v>
      </c>
    </row>
    <row r="1911" spans="1:4">
      <c r="A1911" s="59">
        <v>39475</v>
      </c>
      <c r="B1911" s="75" t="s">
        <v>10472</v>
      </c>
      <c r="C1911" s="73" t="s">
        <v>1334</v>
      </c>
      <c r="D1911" s="83">
        <v>137.57</v>
      </c>
    </row>
    <row r="1912" spans="1:4">
      <c r="A1912" s="59">
        <v>39476</v>
      </c>
      <c r="B1912" s="70" t="s">
        <v>10473</v>
      </c>
      <c r="C1912" s="71" t="s">
        <v>1334</v>
      </c>
      <c r="D1912" s="81">
        <v>258.97000000000003</v>
      </c>
    </row>
    <row r="1913" spans="1:4">
      <c r="A1913" s="59">
        <v>39477</v>
      </c>
      <c r="B1913" s="75" t="s">
        <v>10474</v>
      </c>
      <c r="C1913" s="73" t="s">
        <v>1334</v>
      </c>
      <c r="D1913" s="83">
        <v>126.88</v>
      </c>
    </row>
    <row r="1914" spans="1:4">
      <c r="A1914" s="59">
        <v>39478</v>
      </c>
      <c r="B1914" s="70" t="s">
        <v>10475</v>
      </c>
      <c r="C1914" s="71" t="s">
        <v>1334</v>
      </c>
      <c r="D1914" s="81">
        <v>130.81</v>
      </c>
    </row>
    <row r="1915" spans="1:4">
      <c r="A1915" s="59">
        <v>39479</v>
      </c>
      <c r="B1915" s="75" t="s">
        <v>10476</v>
      </c>
      <c r="C1915" s="73" t="s">
        <v>1334</v>
      </c>
      <c r="D1915" s="83">
        <v>154.12</v>
      </c>
    </row>
    <row r="1916" spans="1:4">
      <c r="A1916" s="59">
        <v>39480</v>
      </c>
      <c r="B1916" s="70" t="s">
        <v>10477</v>
      </c>
      <c r="C1916" s="71" t="s">
        <v>1334</v>
      </c>
      <c r="D1916" s="81">
        <v>318.02999999999997</v>
      </c>
    </row>
    <row r="1917" spans="1:4">
      <c r="A1917" s="59">
        <v>39459</v>
      </c>
      <c r="B1917" s="75" t="s">
        <v>10478</v>
      </c>
      <c r="C1917" s="73" t="s">
        <v>1334</v>
      </c>
      <c r="D1917" s="83">
        <v>269.93</v>
      </c>
    </row>
    <row r="1918" spans="1:4">
      <c r="A1918" s="59">
        <v>39445</v>
      </c>
      <c r="B1918" s="70" t="s">
        <v>10479</v>
      </c>
      <c r="C1918" s="71" t="s">
        <v>1334</v>
      </c>
      <c r="D1918" s="81">
        <v>135.53</v>
      </c>
    </row>
    <row r="1919" spans="1:4">
      <c r="A1919" s="59">
        <v>39446</v>
      </c>
      <c r="B1919" s="75" t="s">
        <v>10480</v>
      </c>
      <c r="C1919" s="73" t="s">
        <v>1334</v>
      </c>
      <c r="D1919" s="83">
        <v>137.94</v>
      </c>
    </row>
    <row r="1920" spans="1:4">
      <c r="A1920" s="59">
        <v>39447</v>
      </c>
      <c r="B1920" s="70" t="s">
        <v>10481</v>
      </c>
      <c r="C1920" s="71" t="s">
        <v>1334</v>
      </c>
      <c r="D1920" s="81">
        <v>147.51</v>
      </c>
    </row>
    <row r="1921" spans="1:4">
      <c r="A1921" s="59">
        <v>39448</v>
      </c>
      <c r="B1921" s="75" t="s">
        <v>10482</v>
      </c>
      <c r="C1921" s="73" t="s">
        <v>1334</v>
      </c>
      <c r="D1921" s="83">
        <v>251.54</v>
      </c>
    </row>
    <row r="1922" spans="1:4">
      <c r="A1922" s="59">
        <v>39450</v>
      </c>
      <c r="B1922" s="70" t="s">
        <v>10483</v>
      </c>
      <c r="C1922" s="71" t="s">
        <v>1334</v>
      </c>
      <c r="D1922" s="81">
        <v>153.46</v>
      </c>
    </row>
    <row r="1923" spans="1:4">
      <c r="A1923" s="59">
        <v>39451</v>
      </c>
      <c r="B1923" s="75" t="s">
        <v>10484</v>
      </c>
      <c r="C1923" s="73" t="s">
        <v>1334</v>
      </c>
      <c r="D1923" s="83">
        <v>167.38</v>
      </c>
    </row>
    <row r="1924" spans="1:4">
      <c r="A1924" s="59">
        <v>39452</v>
      </c>
      <c r="B1924" s="70" t="s">
        <v>10485</v>
      </c>
      <c r="C1924" s="71" t="s">
        <v>1334</v>
      </c>
      <c r="D1924" s="81">
        <v>168.39</v>
      </c>
    </row>
    <row r="1925" spans="1:4">
      <c r="A1925" s="59">
        <v>39523</v>
      </c>
      <c r="B1925" s="75" t="s">
        <v>10486</v>
      </c>
      <c r="C1925" s="73" t="s">
        <v>1334</v>
      </c>
      <c r="D1925" s="83">
        <v>281.79000000000002</v>
      </c>
    </row>
    <row r="1926" spans="1:4">
      <c r="A1926" s="59">
        <v>39449</v>
      </c>
      <c r="B1926" s="70" t="s">
        <v>10487</v>
      </c>
      <c r="C1926" s="71" t="s">
        <v>1334</v>
      </c>
      <c r="D1926" s="81">
        <v>312.06</v>
      </c>
    </row>
    <row r="1927" spans="1:4">
      <c r="A1927" s="59">
        <v>39455</v>
      </c>
      <c r="B1927" s="75" t="s">
        <v>10488</v>
      </c>
      <c r="C1927" s="73" t="s">
        <v>1334</v>
      </c>
      <c r="D1927" s="83">
        <v>154.41</v>
      </c>
    </row>
    <row r="1928" spans="1:4">
      <c r="A1928" s="59">
        <v>39456</v>
      </c>
      <c r="B1928" s="70" t="s">
        <v>10489</v>
      </c>
      <c r="C1928" s="71" t="s">
        <v>1334</v>
      </c>
      <c r="D1928" s="81">
        <v>154.53</v>
      </c>
    </row>
    <row r="1929" spans="1:4">
      <c r="A1929" s="59">
        <v>39457</v>
      </c>
      <c r="B1929" s="75" t="s">
        <v>10490</v>
      </c>
      <c r="C1929" s="73" t="s">
        <v>1334</v>
      </c>
      <c r="D1929" s="83">
        <v>168.46</v>
      </c>
    </row>
    <row r="1930" spans="1:4">
      <c r="A1930" s="59">
        <v>39458</v>
      </c>
      <c r="B1930" s="70" t="s">
        <v>10491</v>
      </c>
      <c r="C1930" s="71" t="s">
        <v>1334</v>
      </c>
      <c r="D1930" s="81">
        <v>314.36</v>
      </c>
    </row>
    <row r="1931" spans="1:4">
      <c r="A1931" s="59">
        <v>39464</v>
      </c>
      <c r="B1931" s="75" t="s">
        <v>10492</v>
      </c>
      <c r="C1931" s="73" t="s">
        <v>1334</v>
      </c>
      <c r="D1931" s="83">
        <v>505.52</v>
      </c>
    </row>
    <row r="1932" spans="1:4">
      <c r="A1932" s="59">
        <v>39460</v>
      </c>
      <c r="B1932" s="70" t="s">
        <v>10493</v>
      </c>
      <c r="C1932" s="71" t="s">
        <v>1334</v>
      </c>
      <c r="D1932" s="81">
        <v>191.73</v>
      </c>
    </row>
    <row r="1933" spans="1:4">
      <c r="A1933" s="59">
        <v>39461</v>
      </c>
      <c r="B1933" s="75" t="s">
        <v>10494</v>
      </c>
      <c r="C1933" s="73" t="s">
        <v>1334</v>
      </c>
      <c r="D1933" s="83">
        <v>224.66</v>
      </c>
    </row>
    <row r="1934" spans="1:4">
      <c r="A1934" s="59">
        <v>39462</v>
      </c>
      <c r="B1934" s="70" t="s">
        <v>10495</v>
      </c>
      <c r="C1934" s="71" t="s">
        <v>1334</v>
      </c>
      <c r="D1934" s="81">
        <v>216.52</v>
      </c>
    </row>
    <row r="1935" spans="1:4">
      <c r="A1935" s="59">
        <v>39463</v>
      </c>
      <c r="B1935" s="75" t="s">
        <v>10496</v>
      </c>
      <c r="C1935" s="73" t="s">
        <v>1334</v>
      </c>
      <c r="D1935" s="83">
        <v>501.6</v>
      </c>
    </row>
    <row r="1936" spans="1:4">
      <c r="A1936" s="59">
        <v>26039</v>
      </c>
      <c r="B1936" s="70" t="s">
        <v>9156</v>
      </c>
      <c r="C1936" s="71" t="s">
        <v>1334</v>
      </c>
      <c r="D1936" s="81">
        <v>231038.02</v>
      </c>
    </row>
    <row r="1937" spans="1:4">
      <c r="A1937" s="59">
        <v>2401</v>
      </c>
      <c r="B1937" s="75" t="s">
        <v>9137</v>
      </c>
      <c r="C1937" s="73" t="s">
        <v>1334</v>
      </c>
      <c r="D1937" s="83">
        <v>53141.3</v>
      </c>
    </row>
    <row r="1938" spans="1:4">
      <c r="A1938" s="59">
        <v>38870</v>
      </c>
      <c r="B1938" s="70" t="s">
        <v>7604</v>
      </c>
      <c r="C1938" s="71" t="s">
        <v>1334</v>
      </c>
      <c r="D1938" s="81">
        <v>33.93</v>
      </c>
    </row>
    <row r="1939" spans="1:4">
      <c r="A1939" s="59">
        <v>38869</v>
      </c>
      <c r="B1939" s="75" t="s">
        <v>7605</v>
      </c>
      <c r="C1939" s="73" t="s">
        <v>1334</v>
      </c>
      <c r="D1939" s="84">
        <v>29.92</v>
      </c>
    </row>
    <row r="1940" spans="1:4">
      <c r="A1940" s="59">
        <v>38872</v>
      </c>
      <c r="B1940" s="70" t="s">
        <v>7600</v>
      </c>
      <c r="C1940" s="71" t="s">
        <v>1334</v>
      </c>
      <c r="D1940" s="82">
        <v>46.34</v>
      </c>
    </row>
    <row r="1941" spans="1:4">
      <c r="A1941" s="59">
        <v>38871</v>
      </c>
      <c r="B1941" s="75" t="s">
        <v>7602</v>
      </c>
      <c r="C1941" s="73" t="s">
        <v>1334</v>
      </c>
      <c r="D1941" s="83">
        <v>37.28</v>
      </c>
    </row>
    <row r="1942" spans="1:4">
      <c r="A1942" s="59">
        <v>39283</v>
      </c>
      <c r="B1942" s="70" t="s">
        <v>7599</v>
      </c>
      <c r="C1942" s="71" t="s">
        <v>1334</v>
      </c>
      <c r="D1942" s="81">
        <v>116.11</v>
      </c>
    </row>
    <row r="1943" spans="1:4">
      <c r="A1943" s="59">
        <v>39284</v>
      </c>
      <c r="B1943" s="75" t="s">
        <v>7598</v>
      </c>
      <c r="C1943" s="73" t="s">
        <v>1334</v>
      </c>
      <c r="D1943" s="83">
        <v>125.82</v>
      </c>
    </row>
    <row r="1944" spans="1:4">
      <c r="A1944" s="59">
        <v>39285</v>
      </c>
      <c r="B1944" s="70" t="s">
        <v>7597</v>
      </c>
      <c r="C1944" s="71" t="s">
        <v>1334</v>
      </c>
      <c r="D1944" s="81">
        <v>127.64</v>
      </c>
    </row>
    <row r="1945" spans="1:4">
      <c r="A1945" s="59">
        <v>39286</v>
      </c>
      <c r="B1945" s="75" t="s">
        <v>7596</v>
      </c>
      <c r="C1945" s="73" t="s">
        <v>1334</v>
      </c>
      <c r="D1945" s="83">
        <v>124.86</v>
      </c>
    </row>
    <row r="1946" spans="1:4">
      <c r="A1946" s="59">
        <v>39287</v>
      </c>
      <c r="B1946" s="70" t="s">
        <v>7595</v>
      </c>
      <c r="C1946" s="71" t="s">
        <v>1334</v>
      </c>
      <c r="D1946" s="81">
        <v>146.61000000000001</v>
      </c>
    </row>
    <row r="1947" spans="1:4">
      <c r="A1947" s="59">
        <v>39288</v>
      </c>
      <c r="B1947" s="75" t="s">
        <v>7593</v>
      </c>
      <c r="C1947" s="73" t="s">
        <v>1334</v>
      </c>
      <c r="D1947" s="83">
        <v>156.46</v>
      </c>
    </row>
    <row r="1948" spans="1:4">
      <c r="A1948" s="59">
        <v>2414</v>
      </c>
      <c r="B1948" s="70" t="s">
        <v>10497</v>
      </c>
      <c r="C1948" s="71" t="s">
        <v>1336</v>
      </c>
      <c r="D1948" s="81">
        <v>90.28</v>
      </c>
    </row>
    <row r="1949" spans="1:4">
      <c r="A1949" s="59">
        <v>2413</v>
      </c>
      <c r="B1949" s="75" t="s">
        <v>10498</v>
      </c>
      <c r="C1949" s="73" t="s">
        <v>1336</v>
      </c>
      <c r="D1949" s="83">
        <v>86.85</v>
      </c>
    </row>
    <row r="1950" spans="1:4">
      <c r="A1950" s="59">
        <v>2405</v>
      </c>
      <c r="B1950" s="70" t="s">
        <v>10499</v>
      </c>
      <c r="C1950" s="71" t="s">
        <v>1336</v>
      </c>
      <c r="D1950" s="81">
        <v>101.09</v>
      </c>
    </row>
    <row r="1951" spans="1:4">
      <c r="A1951" s="59">
        <v>13361</v>
      </c>
      <c r="B1951" s="75" t="s">
        <v>10500</v>
      </c>
      <c r="C1951" s="73" t="s">
        <v>1336</v>
      </c>
      <c r="D1951" s="83">
        <v>84.57</v>
      </c>
    </row>
    <row r="1952" spans="1:4">
      <c r="A1952" s="59">
        <v>11987</v>
      </c>
      <c r="B1952" s="70" t="s">
        <v>10501</v>
      </c>
      <c r="C1952" s="71" t="s">
        <v>1336</v>
      </c>
      <c r="D1952" s="81">
        <v>226.28</v>
      </c>
    </row>
    <row r="1953" spans="1:4">
      <c r="A1953" s="59">
        <v>2416</v>
      </c>
      <c r="B1953" s="75" t="s">
        <v>10502</v>
      </c>
      <c r="C1953" s="73" t="s">
        <v>1336</v>
      </c>
      <c r="D1953" s="83">
        <v>100.11</v>
      </c>
    </row>
    <row r="1954" spans="1:4">
      <c r="A1954" s="59">
        <v>2412</v>
      </c>
      <c r="B1954" s="70" t="s">
        <v>10503</v>
      </c>
      <c r="C1954" s="71" t="s">
        <v>1336</v>
      </c>
      <c r="D1954" s="81">
        <v>96.68</v>
      </c>
    </row>
    <row r="1955" spans="1:4">
      <c r="A1955" s="59">
        <v>2411</v>
      </c>
      <c r="B1955" s="75" t="s">
        <v>10504</v>
      </c>
      <c r="C1955" s="73" t="s">
        <v>1336</v>
      </c>
      <c r="D1955" s="83">
        <v>84.57</v>
      </c>
    </row>
    <row r="1956" spans="1:4">
      <c r="A1956" s="59">
        <v>2406</v>
      </c>
      <c r="B1956" s="70" t="s">
        <v>10505</v>
      </c>
      <c r="C1956" s="71" t="s">
        <v>1336</v>
      </c>
      <c r="D1956" s="81">
        <v>82.28</v>
      </c>
    </row>
    <row r="1957" spans="1:4">
      <c r="A1957" s="59">
        <v>10571</v>
      </c>
      <c r="B1957" s="75" t="s">
        <v>10506</v>
      </c>
      <c r="C1957" s="73" t="s">
        <v>1336</v>
      </c>
      <c r="D1957" s="83">
        <v>201.14</v>
      </c>
    </row>
    <row r="1958" spans="1:4">
      <c r="A1958" s="59">
        <v>11985</v>
      </c>
      <c r="B1958" s="70" t="s">
        <v>10507</v>
      </c>
      <c r="C1958" s="71" t="s">
        <v>1336</v>
      </c>
      <c r="D1958" s="81">
        <v>194.28</v>
      </c>
    </row>
    <row r="1959" spans="1:4">
      <c r="A1959" s="59">
        <v>2410</v>
      </c>
      <c r="B1959" s="75" t="s">
        <v>10508</v>
      </c>
      <c r="C1959" s="73" t="s">
        <v>1336</v>
      </c>
      <c r="D1959" s="83">
        <v>85.71</v>
      </c>
    </row>
    <row r="1960" spans="1:4">
      <c r="A1960" s="59">
        <v>2417</v>
      </c>
      <c r="B1960" s="70" t="s">
        <v>10509</v>
      </c>
      <c r="C1960" s="71" t="s">
        <v>1336</v>
      </c>
      <c r="D1960" s="81">
        <v>91.42</v>
      </c>
    </row>
    <row r="1961" spans="1:4">
      <c r="A1961" s="59">
        <v>2415</v>
      </c>
      <c r="B1961" s="75" t="s">
        <v>10510</v>
      </c>
      <c r="C1961" s="73" t="s">
        <v>1336</v>
      </c>
      <c r="D1961" s="83">
        <v>73.14</v>
      </c>
    </row>
    <row r="1962" spans="1:4">
      <c r="A1962" s="59">
        <v>13360</v>
      </c>
      <c r="B1962" s="70" t="s">
        <v>10511</v>
      </c>
      <c r="C1962" s="71" t="s">
        <v>1336</v>
      </c>
      <c r="D1962" s="81">
        <v>73.14</v>
      </c>
    </row>
    <row r="1963" spans="1:4">
      <c r="A1963" s="59">
        <v>11983</v>
      </c>
      <c r="B1963" s="75" t="s">
        <v>10512</v>
      </c>
      <c r="C1963" s="73" t="s">
        <v>1336</v>
      </c>
      <c r="D1963" s="83">
        <v>178.28</v>
      </c>
    </row>
    <row r="1964" spans="1:4">
      <c r="A1964" s="59">
        <v>11986</v>
      </c>
      <c r="B1964" s="70" t="s">
        <v>10513</v>
      </c>
      <c r="C1964" s="71" t="s">
        <v>1336</v>
      </c>
      <c r="D1964" s="81">
        <v>217.14</v>
      </c>
    </row>
    <row r="1965" spans="1:4" ht="30">
      <c r="A1965" s="59">
        <v>25976</v>
      </c>
      <c r="B1965" s="75" t="s">
        <v>7236</v>
      </c>
      <c r="C1965" s="73" t="s">
        <v>1336</v>
      </c>
      <c r="D1965" s="83">
        <v>332.08</v>
      </c>
    </row>
    <row r="1966" spans="1:4">
      <c r="A1966" s="59">
        <v>10629</v>
      </c>
      <c r="B1966" s="70" t="s">
        <v>7237</v>
      </c>
      <c r="C1966" s="71" t="s">
        <v>1336</v>
      </c>
      <c r="D1966" s="81">
        <v>243.88</v>
      </c>
    </row>
    <row r="1967" spans="1:4">
      <c r="A1967" s="59">
        <v>10698</v>
      </c>
      <c r="B1967" s="75" t="s">
        <v>9279</v>
      </c>
      <c r="C1967" s="73" t="s">
        <v>1336</v>
      </c>
      <c r="D1967" s="83">
        <v>133.91</v>
      </c>
    </row>
    <row r="1968" spans="1:4" ht="30">
      <c r="A1968" s="59">
        <v>40521</v>
      </c>
      <c r="B1968" s="70" t="s">
        <v>10514</v>
      </c>
      <c r="C1968" s="71" t="s">
        <v>1334</v>
      </c>
      <c r="D1968" s="81">
        <v>69969.570000000007</v>
      </c>
    </row>
    <row r="1969" spans="1:4">
      <c r="A1969" s="59">
        <v>2432</v>
      </c>
      <c r="B1969" s="75" t="s">
        <v>8998</v>
      </c>
      <c r="C1969" s="73" t="s">
        <v>1334</v>
      </c>
      <c r="D1969" s="83">
        <v>19.03</v>
      </c>
    </row>
    <row r="1970" spans="1:4">
      <c r="A1970" s="59">
        <v>2418</v>
      </c>
      <c r="B1970" s="70" t="s">
        <v>10515</v>
      </c>
      <c r="C1970" s="71" t="s">
        <v>1334</v>
      </c>
      <c r="D1970" s="81">
        <v>8.83</v>
      </c>
    </row>
    <row r="1971" spans="1:4">
      <c r="A1971" s="59">
        <v>2433</v>
      </c>
      <c r="B1971" s="75" t="s">
        <v>9021</v>
      </c>
      <c r="C1971" s="73" t="s">
        <v>1334</v>
      </c>
      <c r="D1971" s="84">
        <v>6.45</v>
      </c>
    </row>
    <row r="1972" spans="1:4">
      <c r="A1972" s="59">
        <v>2420</v>
      </c>
      <c r="B1972" s="70" t="s">
        <v>8949</v>
      </c>
      <c r="C1972" s="71" t="s">
        <v>1334</v>
      </c>
      <c r="D1972" s="81">
        <v>11.07</v>
      </c>
    </row>
    <row r="1973" spans="1:4">
      <c r="A1973" s="59">
        <v>2421</v>
      </c>
      <c r="B1973" s="75" t="s">
        <v>10516</v>
      </c>
      <c r="C1973" s="73" t="s">
        <v>1334</v>
      </c>
      <c r="D1973" s="83">
        <v>24.16</v>
      </c>
    </row>
    <row r="1974" spans="1:4">
      <c r="A1974" s="59">
        <v>11447</v>
      </c>
      <c r="B1974" s="70" t="s">
        <v>8979</v>
      </c>
      <c r="C1974" s="71" t="s">
        <v>1334</v>
      </c>
      <c r="D1974" s="81">
        <v>21.88</v>
      </c>
    </row>
    <row r="1975" spans="1:4">
      <c r="A1975" s="59">
        <v>2429</v>
      </c>
      <c r="B1975" s="75" t="s">
        <v>10517</v>
      </c>
      <c r="C1975" s="73" t="s">
        <v>1334</v>
      </c>
      <c r="D1975" s="83">
        <v>55.39</v>
      </c>
    </row>
    <row r="1976" spans="1:4">
      <c r="A1976" s="59">
        <v>11449</v>
      </c>
      <c r="B1976" s="70" t="s">
        <v>10518</v>
      </c>
      <c r="C1976" s="71" t="s">
        <v>1334</v>
      </c>
      <c r="D1976" s="81">
        <v>59.67</v>
      </c>
    </row>
    <row r="1977" spans="1:4">
      <c r="A1977" s="59">
        <v>11451</v>
      </c>
      <c r="B1977" s="75" t="s">
        <v>8953</v>
      </c>
      <c r="C1977" s="73" t="s">
        <v>1334</v>
      </c>
      <c r="D1977" s="83">
        <v>58.67</v>
      </c>
    </row>
    <row r="1978" spans="1:4">
      <c r="A1978" s="59">
        <v>11116</v>
      </c>
      <c r="B1978" s="70" t="s">
        <v>10519</v>
      </c>
      <c r="C1978" s="71" t="s">
        <v>1334</v>
      </c>
      <c r="D1978" s="81">
        <v>422.73</v>
      </c>
    </row>
    <row r="1979" spans="1:4">
      <c r="A1979" s="59">
        <v>38411</v>
      </c>
      <c r="B1979" s="75" t="s">
        <v>9184</v>
      </c>
      <c r="C1979" s="73" t="s">
        <v>1334</v>
      </c>
      <c r="D1979" s="83">
        <v>1068.47</v>
      </c>
    </row>
    <row r="1980" spans="1:4">
      <c r="A1980" s="59">
        <v>1370</v>
      </c>
      <c r="B1980" s="70" t="s">
        <v>10520</v>
      </c>
      <c r="C1980" s="71" t="s">
        <v>1334</v>
      </c>
      <c r="D1980" s="81">
        <v>69.760000000000005</v>
      </c>
    </row>
    <row r="1981" spans="1:4">
      <c r="A1981" s="59">
        <v>38189</v>
      </c>
      <c r="B1981" s="75" t="s">
        <v>10521</v>
      </c>
      <c r="C1981" s="73" t="s">
        <v>1334</v>
      </c>
      <c r="D1981" s="83">
        <v>178.13</v>
      </c>
    </row>
    <row r="1982" spans="1:4">
      <c r="A1982" s="59">
        <v>38190</v>
      </c>
      <c r="B1982" s="70" t="s">
        <v>10522</v>
      </c>
      <c r="C1982" s="71" t="s">
        <v>1334</v>
      </c>
      <c r="D1982" s="81">
        <v>400.58</v>
      </c>
    </row>
    <row r="1983" spans="1:4">
      <c r="A1983" s="59">
        <v>36516</v>
      </c>
      <c r="B1983" s="75" t="s">
        <v>10523</v>
      </c>
      <c r="C1983" s="73" t="s">
        <v>1334</v>
      </c>
      <c r="D1983" s="83">
        <v>63892.51</v>
      </c>
    </row>
    <row r="1984" spans="1:4">
      <c r="A1984" s="59">
        <v>34777</v>
      </c>
      <c r="B1984" s="70" t="s">
        <v>10524</v>
      </c>
      <c r="C1984" s="71" t="s">
        <v>1334</v>
      </c>
      <c r="D1984" s="81">
        <v>1.44</v>
      </c>
    </row>
    <row r="1985" spans="1:4">
      <c r="A1985" s="59">
        <v>7273</v>
      </c>
      <c r="B1985" s="75" t="s">
        <v>10525</v>
      </c>
      <c r="C1985" s="73" t="s">
        <v>1334</v>
      </c>
      <c r="D1985" s="83">
        <v>2.37</v>
      </c>
    </row>
    <row r="1986" spans="1:4">
      <c r="A1986" s="59">
        <v>7272</v>
      </c>
      <c r="B1986" s="70" t="s">
        <v>7268</v>
      </c>
      <c r="C1986" s="71" t="s">
        <v>1334</v>
      </c>
      <c r="D1986" s="82">
        <v>3.31</v>
      </c>
    </row>
    <row r="1987" spans="1:4">
      <c r="A1987" s="59">
        <v>10605</v>
      </c>
      <c r="B1987" s="75" t="s">
        <v>10526</v>
      </c>
      <c r="C1987" s="73" t="s">
        <v>1334</v>
      </c>
      <c r="D1987" s="83">
        <v>1.64</v>
      </c>
    </row>
    <row r="1988" spans="1:4">
      <c r="A1988" s="59">
        <v>10604</v>
      </c>
      <c r="B1988" s="70" t="s">
        <v>10527</v>
      </c>
      <c r="C1988" s="71" t="s">
        <v>1334</v>
      </c>
      <c r="D1988" s="81">
        <v>3.28</v>
      </c>
    </row>
    <row r="1989" spans="1:4">
      <c r="A1989" s="59">
        <v>672</v>
      </c>
      <c r="B1989" s="75" t="s">
        <v>10528</v>
      </c>
      <c r="C1989" s="73" t="s">
        <v>1334</v>
      </c>
      <c r="D1989" s="83">
        <v>3.31</v>
      </c>
    </row>
    <row r="1990" spans="1:4">
      <c r="A1990" s="59">
        <v>668</v>
      </c>
      <c r="B1990" s="70" t="s">
        <v>10529</v>
      </c>
      <c r="C1990" s="71" t="s">
        <v>1334</v>
      </c>
      <c r="D1990" s="81">
        <v>5.21</v>
      </c>
    </row>
    <row r="1991" spans="1:4">
      <c r="A1991" s="59">
        <v>10578</v>
      </c>
      <c r="B1991" s="75" t="s">
        <v>10530</v>
      </c>
      <c r="C1991" s="73" t="s">
        <v>1334</v>
      </c>
      <c r="D1991" s="83">
        <v>9.09</v>
      </c>
    </row>
    <row r="1992" spans="1:4">
      <c r="A1992" s="59">
        <v>666</v>
      </c>
      <c r="B1992" s="70" t="s">
        <v>10531</v>
      </c>
      <c r="C1992" s="71" t="s">
        <v>1334</v>
      </c>
      <c r="D1992" s="81">
        <v>9.0299999999999994</v>
      </c>
    </row>
    <row r="1993" spans="1:4">
      <c r="A1993" s="59">
        <v>665</v>
      </c>
      <c r="B1993" s="75" t="s">
        <v>7261</v>
      </c>
      <c r="C1993" s="73" t="s">
        <v>1334</v>
      </c>
      <c r="D1993" s="83">
        <v>16.91</v>
      </c>
    </row>
    <row r="1994" spans="1:4">
      <c r="A1994" s="59">
        <v>10577</v>
      </c>
      <c r="B1994" s="70" t="s">
        <v>10532</v>
      </c>
      <c r="C1994" s="71" t="s">
        <v>1334</v>
      </c>
      <c r="D1994" s="81">
        <v>13.24</v>
      </c>
    </row>
    <row r="1995" spans="1:4">
      <c r="A1995" s="59">
        <v>10583</v>
      </c>
      <c r="B1995" s="75" t="s">
        <v>10533</v>
      </c>
      <c r="C1995" s="73" t="s">
        <v>1334</v>
      </c>
      <c r="D1995" s="83">
        <v>7.42</v>
      </c>
    </row>
    <row r="1996" spans="1:4">
      <c r="A1996" s="59">
        <v>10579</v>
      </c>
      <c r="B1996" s="70" t="s">
        <v>7260</v>
      </c>
      <c r="C1996" s="71" t="s">
        <v>1334</v>
      </c>
      <c r="D1996" s="81">
        <v>12.11</v>
      </c>
    </row>
    <row r="1997" spans="1:4">
      <c r="A1997" s="59">
        <v>10582</v>
      </c>
      <c r="B1997" s="75" t="s">
        <v>10534</v>
      </c>
      <c r="C1997" s="73" t="s">
        <v>1334</v>
      </c>
      <c r="D1997" s="83">
        <v>4.2300000000000004</v>
      </c>
    </row>
    <row r="1998" spans="1:4">
      <c r="A1998" s="59">
        <v>2436</v>
      </c>
      <c r="B1998" s="70" t="s">
        <v>6905</v>
      </c>
      <c r="C1998" s="71" t="s">
        <v>1338</v>
      </c>
      <c r="D1998" s="81">
        <v>15.39</v>
      </c>
    </row>
    <row r="1999" spans="1:4">
      <c r="A1999" s="59">
        <v>40918</v>
      </c>
      <c r="B1999" s="75" t="s">
        <v>10535</v>
      </c>
      <c r="C1999" s="73" t="s">
        <v>1349</v>
      </c>
      <c r="D1999" s="83">
        <v>2735.88</v>
      </c>
    </row>
    <row r="2000" spans="1:4">
      <c r="A2000" s="59">
        <v>2439</v>
      </c>
      <c r="B2000" s="70" t="s">
        <v>6904</v>
      </c>
      <c r="C2000" s="71" t="s">
        <v>1338</v>
      </c>
      <c r="D2000" s="81">
        <v>15.39</v>
      </c>
    </row>
    <row r="2001" spans="1:4">
      <c r="A2001" s="59">
        <v>40923</v>
      </c>
      <c r="B2001" s="75" t="s">
        <v>10536</v>
      </c>
      <c r="C2001" s="73" t="s">
        <v>1349</v>
      </c>
      <c r="D2001" s="83">
        <v>2739.04</v>
      </c>
    </row>
    <row r="2002" spans="1:4">
      <c r="A2002" s="59">
        <v>10998</v>
      </c>
      <c r="B2002" s="70" t="s">
        <v>8833</v>
      </c>
      <c r="C2002" s="71" t="s">
        <v>1339</v>
      </c>
      <c r="D2002" s="82">
        <v>17.66</v>
      </c>
    </row>
    <row r="2003" spans="1:4">
      <c r="A2003" s="59">
        <v>11002</v>
      </c>
      <c r="B2003" s="75" t="s">
        <v>7537</v>
      </c>
      <c r="C2003" s="73" t="s">
        <v>1339</v>
      </c>
      <c r="D2003" s="83">
        <v>16.18</v>
      </c>
    </row>
    <row r="2004" spans="1:4">
      <c r="A2004" s="59">
        <v>10999</v>
      </c>
      <c r="B2004" s="70" t="s">
        <v>7047</v>
      </c>
      <c r="C2004" s="71" t="s">
        <v>1339</v>
      </c>
      <c r="D2004" s="82">
        <v>15.54</v>
      </c>
    </row>
    <row r="2005" spans="1:4">
      <c r="A2005" s="59">
        <v>10997</v>
      </c>
      <c r="B2005" s="75" t="s">
        <v>8903</v>
      </c>
      <c r="C2005" s="73" t="s">
        <v>1339</v>
      </c>
      <c r="D2005" s="83">
        <v>16.850000000000001</v>
      </c>
    </row>
    <row r="2006" spans="1:4">
      <c r="A2006" s="59">
        <v>2685</v>
      </c>
      <c r="B2006" s="70" t="s">
        <v>8597</v>
      </c>
      <c r="C2006" s="71" t="s">
        <v>1341</v>
      </c>
      <c r="D2006" s="81">
        <v>4.71</v>
      </c>
    </row>
    <row r="2007" spans="1:4">
      <c r="A2007" s="59">
        <v>2680</v>
      </c>
      <c r="B2007" s="75" t="s">
        <v>8806</v>
      </c>
      <c r="C2007" s="73" t="s">
        <v>1341</v>
      </c>
      <c r="D2007" s="83">
        <v>6.89</v>
      </c>
    </row>
    <row r="2008" spans="1:4">
      <c r="A2008" s="59">
        <v>2684</v>
      </c>
      <c r="B2008" s="70" t="s">
        <v>8807</v>
      </c>
      <c r="C2008" s="71" t="s">
        <v>1341</v>
      </c>
      <c r="D2008" s="81">
        <v>6.27</v>
      </c>
    </row>
    <row r="2009" spans="1:4">
      <c r="A2009" s="59">
        <v>2673</v>
      </c>
      <c r="B2009" s="75" t="s">
        <v>8611</v>
      </c>
      <c r="C2009" s="73" t="s">
        <v>1341</v>
      </c>
      <c r="D2009" s="83">
        <v>2.42</v>
      </c>
    </row>
    <row r="2010" spans="1:4">
      <c r="A2010" s="59">
        <v>2681</v>
      </c>
      <c r="B2010" s="70" t="s">
        <v>8805</v>
      </c>
      <c r="C2010" s="71" t="s">
        <v>1341</v>
      </c>
      <c r="D2010" s="81">
        <v>11.26</v>
      </c>
    </row>
    <row r="2011" spans="1:4">
      <c r="A2011" s="59">
        <v>2682</v>
      </c>
      <c r="B2011" s="75" t="s">
        <v>8804</v>
      </c>
      <c r="C2011" s="73" t="s">
        <v>1341</v>
      </c>
      <c r="D2011" s="83">
        <v>16.43</v>
      </c>
    </row>
    <row r="2012" spans="1:4">
      <c r="A2012" s="59">
        <v>2686</v>
      </c>
      <c r="B2012" s="70" t="s">
        <v>8803</v>
      </c>
      <c r="C2012" s="71" t="s">
        <v>1341</v>
      </c>
      <c r="D2012" s="81">
        <v>20.6</v>
      </c>
    </row>
    <row r="2013" spans="1:4">
      <c r="A2013" s="59">
        <v>2674</v>
      </c>
      <c r="B2013" s="75" t="s">
        <v>8808</v>
      </c>
      <c r="C2013" s="73" t="s">
        <v>1341</v>
      </c>
      <c r="D2013" s="83">
        <v>3.01</v>
      </c>
    </row>
    <row r="2014" spans="1:4">
      <c r="A2014" s="59">
        <v>2683</v>
      </c>
      <c r="B2014" s="70" t="s">
        <v>8802</v>
      </c>
      <c r="C2014" s="71" t="s">
        <v>1341</v>
      </c>
      <c r="D2014" s="81">
        <v>32.46</v>
      </c>
    </row>
    <row r="2015" spans="1:4">
      <c r="A2015" s="59">
        <v>2676</v>
      </c>
      <c r="B2015" s="75" t="s">
        <v>8801</v>
      </c>
      <c r="C2015" s="73" t="s">
        <v>1341</v>
      </c>
      <c r="D2015" s="83">
        <v>1.4</v>
      </c>
    </row>
    <row r="2016" spans="1:4">
      <c r="A2016" s="59">
        <v>2678</v>
      </c>
      <c r="B2016" s="70" t="s">
        <v>8800</v>
      </c>
      <c r="C2016" s="71" t="s">
        <v>1341</v>
      </c>
      <c r="D2016" s="81">
        <v>1.76</v>
      </c>
    </row>
    <row r="2017" spans="1:4">
      <c r="A2017" s="59">
        <v>2679</v>
      </c>
      <c r="B2017" s="75" t="s">
        <v>8799</v>
      </c>
      <c r="C2017" s="73" t="s">
        <v>1341</v>
      </c>
      <c r="D2017" s="83">
        <v>2.71</v>
      </c>
    </row>
    <row r="2018" spans="1:4">
      <c r="A2018" s="59">
        <v>12070</v>
      </c>
      <c r="B2018" s="70" t="s">
        <v>8491</v>
      </c>
      <c r="C2018" s="71" t="s">
        <v>1341</v>
      </c>
      <c r="D2018" s="81">
        <v>3.78</v>
      </c>
    </row>
    <row r="2019" spans="1:4">
      <c r="A2019" s="59">
        <v>2675</v>
      </c>
      <c r="B2019" s="75" t="s">
        <v>10537</v>
      </c>
      <c r="C2019" s="73" t="s">
        <v>1341</v>
      </c>
      <c r="D2019" s="83">
        <v>4.91</v>
      </c>
    </row>
    <row r="2020" spans="1:4">
      <c r="A2020" s="59">
        <v>12067</v>
      </c>
      <c r="B2020" s="70" t="s">
        <v>10538</v>
      </c>
      <c r="C2020" s="71" t="s">
        <v>1341</v>
      </c>
      <c r="D2020" s="81">
        <v>6.67</v>
      </c>
    </row>
    <row r="2021" spans="1:4">
      <c r="A2021" s="59">
        <v>40401</v>
      </c>
      <c r="B2021" s="75" t="s">
        <v>10539</v>
      </c>
      <c r="C2021" s="73" t="s">
        <v>1341</v>
      </c>
      <c r="D2021" s="83">
        <v>1.54</v>
      </c>
    </row>
    <row r="2022" spans="1:4">
      <c r="A2022" s="59">
        <v>40402</v>
      </c>
      <c r="B2022" s="70" t="s">
        <v>10540</v>
      </c>
      <c r="C2022" s="71" t="s">
        <v>1341</v>
      </c>
      <c r="D2022" s="81">
        <v>1.97</v>
      </c>
    </row>
    <row r="2023" spans="1:4">
      <c r="A2023" s="59">
        <v>40400</v>
      </c>
      <c r="B2023" s="75" t="s">
        <v>10541</v>
      </c>
      <c r="C2023" s="73" t="s">
        <v>1341</v>
      </c>
      <c r="D2023" s="83">
        <v>1.04</v>
      </c>
    </row>
    <row r="2024" spans="1:4" ht="30">
      <c r="A2024" s="59">
        <v>2504</v>
      </c>
      <c r="B2024" s="70" t="s">
        <v>10542</v>
      </c>
      <c r="C2024" s="71" t="s">
        <v>1341</v>
      </c>
      <c r="D2024" s="81">
        <v>12.15</v>
      </c>
    </row>
    <row r="2025" spans="1:4" ht="30">
      <c r="A2025" s="59">
        <v>2501</v>
      </c>
      <c r="B2025" s="75" t="s">
        <v>10543</v>
      </c>
      <c r="C2025" s="73" t="s">
        <v>1341</v>
      </c>
      <c r="D2025" s="83">
        <v>15.93</v>
      </c>
    </row>
    <row r="2026" spans="1:4" ht="30">
      <c r="A2026" s="59">
        <v>2502</v>
      </c>
      <c r="B2026" s="70" t="s">
        <v>10544</v>
      </c>
      <c r="C2026" s="71" t="s">
        <v>1341</v>
      </c>
      <c r="D2026" s="81">
        <v>24.04</v>
      </c>
    </row>
    <row r="2027" spans="1:4" ht="30">
      <c r="A2027" s="59">
        <v>2503</v>
      </c>
      <c r="B2027" s="75" t="s">
        <v>10545</v>
      </c>
      <c r="C2027" s="73" t="s">
        <v>1341</v>
      </c>
      <c r="D2027" s="83">
        <v>30.94</v>
      </c>
    </row>
    <row r="2028" spans="1:4" ht="30">
      <c r="A2028" s="59">
        <v>2500</v>
      </c>
      <c r="B2028" s="70" t="s">
        <v>10546</v>
      </c>
      <c r="C2028" s="71" t="s">
        <v>1341</v>
      </c>
      <c r="D2028" s="81">
        <v>41.21</v>
      </c>
    </row>
    <row r="2029" spans="1:4" ht="30">
      <c r="A2029" s="59">
        <v>2505</v>
      </c>
      <c r="B2029" s="75" t="s">
        <v>10547</v>
      </c>
      <c r="C2029" s="73" t="s">
        <v>1341</v>
      </c>
      <c r="D2029" s="83">
        <v>64.23</v>
      </c>
    </row>
    <row r="2030" spans="1:4">
      <c r="A2030" s="59">
        <v>12056</v>
      </c>
      <c r="B2030" s="70" t="s">
        <v>10548</v>
      </c>
      <c r="C2030" s="71" t="s">
        <v>1341</v>
      </c>
      <c r="D2030" s="81">
        <v>25.95</v>
      </c>
    </row>
    <row r="2031" spans="1:4">
      <c r="A2031" s="59">
        <v>12057</v>
      </c>
      <c r="B2031" s="75" t="s">
        <v>10549</v>
      </c>
      <c r="C2031" s="73" t="s">
        <v>1341</v>
      </c>
      <c r="D2031" s="83">
        <v>22.04</v>
      </c>
    </row>
    <row r="2032" spans="1:4">
      <c r="A2032" s="59">
        <v>12059</v>
      </c>
      <c r="B2032" s="70" t="s">
        <v>10550</v>
      </c>
      <c r="C2032" s="71" t="s">
        <v>1341</v>
      </c>
      <c r="D2032" s="81">
        <v>7.73</v>
      </c>
    </row>
    <row r="2033" spans="1:4">
      <c r="A2033" s="59">
        <v>12058</v>
      </c>
      <c r="B2033" s="75" t="s">
        <v>10551</v>
      </c>
      <c r="C2033" s="73" t="s">
        <v>1341</v>
      </c>
      <c r="D2033" s="83">
        <v>13.74</v>
      </c>
    </row>
    <row r="2034" spans="1:4">
      <c r="A2034" s="59">
        <v>12060</v>
      </c>
      <c r="B2034" s="70" t="s">
        <v>10552</v>
      </c>
      <c r="C2034" s="71" t="s">
        <v>1341</v>
      </c>
      <c r="D2034" s="81">
        <v>57.27</v>
      </c>
    </row>
    <row r="2035" spans="1:4">
      <c r="A2035" s="59">
        <v>12061</v>
      </c>
      <c r="B2035" s="75" t="s">
        <v>10553</v>
      </c>
      <c r="C2035" s="73" t="s">
        <v>1341</v>
      </c>
      <c r="D2035" s="83">
        <v>34.97</v>
      </c>
    </row>
    <row r="2036" spans="1:4">
      <c r="A2036" s="59">
        <v>12062</v>
      </c>
      <c r="B2036" s="70" t="s">
        <v>10554</v>
      </c>
      <c r="C2036" s="71" t="s">
        <v>1341</v>
      </c>
      <c r="D2036" s="81">
        <v>64.489999999999995</v>
      </c>
    </row>
    <row r="2037" spans="1:4">
      <c r="A2037" s="59">
        <v>21137</v>
      </c>
      <c r="B2037" s="75" t="s">
        <v>10555</v>
      </c>
      <c r="C2037" s="73" t="s">
        <v>1341</v>
      </c>
      <c r="D2037" s="83">
        <v>11.21</v>
      </c>
    </row>
    <row r="2038" spans="1:4">
      <c r="A2038" s="59">
        <v>2687</v>
      </c>
      <c r="B2038" s="70" t="s">
        <v>10556</v>
      </c>
      <c r="C2038" s="71" t="s">
        <v>1341</v>
      </c>
      <c r="D2038" s="81">
        <v>1.23</v>
      </c>
    </row>
    <row r="2039" spans="1:4">
      <c r="A2039" s="59">
        <v>2689</v>
      </c>
      <c r="B2039" s="75" t="s">
        <v>8812</v>
      </c>
      <c r="C2039" s="73" t="s">
        <v>1341</v>
      </c>
      <c r="D2039" s="83">
        <v>1.46</v>
      </c>
    </row>
    <row r="2040" spans="1:4">
      <c r="A2040" s="59">
        <v>2688</v>
      </c>
      <c r="B2040" s="70" t="s">
        <v>8811</v>
      </c>
      <c r="C2040" s="71" t="s">
        <v>1341</v>
      </c>
      <c r="D2040" s="81">
        <v>1.58</v>
      </c>
    </row>
    <row r="2041" spans="1:4">
      <c r="A2041" s="59">
        <v>2690</v>
      </c>
      <c r="B2041" s="75" t="s">
        <v>8810</v>
      </c>
      <c r="C2041" s="73" t="s">
        <v>1341</v>
      </c>
      <c r="D2041" s="83">
        <v>2.71</v>
      </c>
    </row>
    <row r="2042" spans="1:4">
      <c r="A2042" s="59">
        <v>39243</v>
      </c>
      <c r="B2042" s="70" t="s">
        <v>10557</v>
      </c>
      <c r="C2042" s="71" t="s">
        <v>1341</v>
      </c>
      <c r="D2042" s="81">
        <v>1.78</v>
      </c>
    </row>
    <row r="2043" spans="1:4">
      <c r="A2043" s="59">
        <v>39244</v>
      </c>
      <c r="B2043" s="75" t="s">
        <v>10558</v>
      </c>
      <c r="C2043" s="73" t="s">
        <v>1341</v>
      </c>
      <c r="D2043" s="83">
        <v>2.41</v>
      </c>
    </row>
    <row r="2044" spans="1:4">
      <c r="A2044" s="59">
        <v>39245</v>
      </c>
      <c r="B2044" s="70" t="s">
        <v>10559</v>
      </c>
      <c r="C2044" s="71" t="s">
        <v>1341</v>
      </c>
      <c r="D2044" s="81">
        <v>4.6399999999999997</v>
      </c>
    </row>
    <row r="2045" spans="1:4">
      <c r="A2045" s="59">
        <v>39254</v>
      </c>
      <c r="B2045" s="75" t="s">
        <v>10560</v>
      </c>
      <c r="C2045" s="73" t="s">
        <v>1341</v>
      </c>
      <c r="D2045" s="83">
        <v>6.95</v>
      </c>
    </row>
    <row r="2046" spans="1:4">
      <c r="A2046" s="59">
        <v>39255</v>
      </c>
      <c r="B2046" s="70" t="s">
        <v>10561</v>
      </c>
      <c r="C2046" s="71" t="s">
        <v>1341</v>
      </c>
      <c r="D2046" s="81">
        <v>12.86</v>
      </c>
    </row>
    <row r="2047" spans="1:4">
      <c r="A2047" s="59">
        <v>39253</v>
      </c>
      <c r="B2047" s="75" t="s">
        <v>10562</v>
      </c>
      <c r="C2047" s="73" t="s">
        <v>1341</v>
      </c>
      <c r="D2047" s="83">
        <v>8.85</v>
      </c>
    </row>
    <row r="2048" spans="1:4" ht="30">
      <c r="A2048" s="59">
        <v>2446</v>
      </c>
      <c r="B2048" s="70" t="s">
        <v>8814</v>
      </c>
      <c r="C2048" s="71" t="s">
        <v>1341</v>
      </c>
      <c r="D2048" s="81">
        <v>3.84</v>
      </c>
    </row>
    <row r="2049" spans="1:4" ht="30">
      <c r="A2049" s="59">
        <v>2442</v>
      </c>
      <c r="B2049" s="75" t="s">
        <v>8813</v>
      </c>
      <c r="C2049" s="73" t="s">
        <v>1341</v>
      </c>
      <c r="D2049" s="83">
        <v>5.38</v>
      </c>
    </row>
    <row r="2050" spans="1:4" ht="30">
      <c r="A2050" s="59">
        <v>39246</v>
      </c>
      <c r="B2050" s="70" t="s">
        <v>10563</v>
      </c>
      <c r="C2050" s="71" t="s">
        <v>1341</v>
      </c>
      <c r="D2050" s="81">
        <v>2.67</v>
      </c>
    </row>
    <row r="2051" spans="1:4" ht="30">
      <c r="A2051" s="59">
        <v>39247</v>
      </c>
      <c r="B2051" s="75" t="s">
        <v>10564</v>
      </c>
      <c r="C2051" s="73" t="s">
        <v>1341</v>
      </c>
      <c r="D2051" s="83">
        <v>2.33</v>
      </c>
    </row>
    <row r="2052" spans="1:4" ht="30">
      <c r="A2052" s="59">
        <v>39248</v>
      </c>
      <c r="B2052" s="70" t="s">
        <v>10565</v>
      </c>
      <c r="C2052" s="71" t="s">
        <v>1341</v>
      </c>
      <c r="D2052" s="81">
        <v>7.49</v>
      </c>
    </row>
    <row r="2053" spans="1:4">
      <c r="A2053" s="59">
        <v>2438</v>
      </c>
      <c r="B2053" s="75" t="s">
        <v>6903</v>
      </c>
      <c r="C2053" s="73" t="s">
        <v>1338</v>
      </c>
      <c r="D2053" s="83">
        <v>22.7</v>
      </c>
    </row>
    <row r="2054" spans="1:4">
      <c r="A2054" s="59">
        <v>40922</v>
      </c>
      <c r="B2054" s="70" t="s">
        <v>10566</v>
      </c>
      <c r="C2054" s="71" t="s">
        <v>1349</v>
      </c>
      <c r="D2054" s="81">
        <v>4035.6</v>
      </c>
    </row>
    <row r="2055" spans="1:4" ht="30">
      <c r="A2055" s="59">
        <v>36486</v>
      </c>
      <c r="B2055" s="75" t="s">
        <v>10567</v>
      </c>
      <c r="C2055" s="73" t="s">
        <v>1334</v>
      </c>
      <c r="D2055" s="83">
        <v>33148.75</v>
      </c>
    </row>
    <row r="2056" spans="1:4" ht="30">
      <c r="A2056" s="59">
        <v>37777</v>
      </c>
      <c r="B2056" s="70" t="s">
        <v>10568</v>
      </c>
      <c r="C2056" s="71" t="s">
        <v>1334</v>
      </c>
      <c r="D2056" s="81">
        <v>156063.70000000001</v>
      </c>
    </row>
    <row r="2057" spans="1:4">
      <c r="A2057" s="59">
        <v>12624</v>
      </c>
      <c r="B2057" s="75" t="s">
        <v>9092</v>
      </c>
      <c r="C2057" s="73" t="s">
        <v>1334</v>
      </c>
      <c r="D2057" s="84">
        <v>10.98</v>
      </c>
    </row>
    <row r="2058" spans="1:4" ht="30">
      <c r="A2058" s="59">
        <v>10638</v>
      </c>
      <c r="B2058" s="70" t="s">
        <v>10569</v>
      </c>
      <c r="C2058" s="71" t="s">
        <v>1334</v>
      </c>
      <c r="D2058" s="82">
        <v>317585.71000000002</v>
      </c>
    </row>
    <row r="2059" spans="1:4" ht="30">
      <c r="A2059" s="59">
        <v>10635</v>
      </c>
      <c r="B2059" s="75" t="s">
        <v>10570</v>
      </c>
      <c r="C2059" s="73" t="s">
        <v>1334</v>
      </c>
      <c r="D2059" s="84">
        <v>109773.77</v>
      </c>
    </row>
    <row r="2060" spans="1:4" ht="30">
      <c r="A2060" s="59">
        <v>10634</v>
      </c>
      <c r="B2060" s="70" t="s">
        <v>10571</v>
      </c>
      <c r="C2060" s="71" t="s">
        <v>1334</v>
      </c>
      <c r="D2060" s="81">
        <v>94000</v>
      </c>
    </row>
    <row r="2061" spans="1:4" ht="30">
      <c r="A2061" s="59">
        <v>10636</v>
      </c>
      <c r="B2061" s="75" t="s">
        <v>10572</v>
      </c>
      <c r="C2061" s="73" t="s">
        <v>1334</v>
      </c>
      <c r="D2061" s="84">
        <v>207011.02</v>
      </c>
    </row>
    <row r="2062" spans="1:4" ht="30">
      <c r="A2062" s="59">
        <v>10637</v>
      </c>
      <c r="B2062" s="70" t="s">
        <v>10573</v>
      </c>
      <c r="C2062" s="71" t="s">
        <v>1334</v>
      </c>
      <c r="D2062" s="82">
        <v>216535.71</v>
      </c>
    </row>
    <row r="2063" spans="1:4">
      <c r="A2063" s="59">
        <v>517</v>
      </c>
      <c r="B2063" s="75" t="s">
        <v>10574</v>
      </c>
      <c r="C2063" s="73" t="s">
        <v>1340</v>
      </c>
      <c r="D2063" s="84">
        <v>6.72</v>
      </c>
    </row>
    <row r="2064" spans="1:4">
      <c r="A2064" s="59">
        <v>41904</v>
      </c>
      <c r="B2064" s="70" t="s">
        <v>10575</v>
      </c>
      <c r="C2064" s="71" t="s">
        <v>1337</v>
      </c>
      <c r="D2064" s="82">
        <v>1688.17</v>
      </c>
    </row>
    <row r="2065" spans="1:4">
      <c r="A2065" s="59">
        <v>41905</v>
      </c>
      <c r="B2065" s="75" t="s">
        <v>7223</v>
      </c>
      <c r="C2065" s="73" t="s">
        <v>1339</v>
      </c>
      <c r="D2065" s="84">
        <v>1.54</v>
      </c>
    </row>
    <row r="2066" spans="1:4">
      <c r="A2066" s="59">
        <v>41903</v>
      </c>
      <c r="B2066" s="70" t="s">
        <v>7207</v>
      </c>
      <c r="C2066" s="71" t="s">
        <v>1339</v>
      </c>
      <c r="D2066" s="81">
        <v>1.84</v>
      </c>
    </row>
    <row r="2067" spans="1:4">
      <c r="A2067" s="59">
        <v>37534</v>
      </c>
      <c r="B2067" s="75" t="s">
        <v>10576</v>
      </c>
      <c r="C2067" s="73" t="s">
        <v>1339</v>
      </c>
      <c r="D2067" s="84">
        <v>12.25</v>
      </c>
    </row>
    <row r="2068" spans="1:4">
      <c r="A2068" s="59">
        <v>37535</v>
      </c>
      <c r="B2068" s="70" t="s">
        <v>10577</v>
      </c>
      <c r="C2068" s="71" t="s">
        <v>1339</v>
      </c>
      <c r="D2068" s="81">
        <v>12.25</v>
      </c>
    </row>
    <row r="2069" spans="1:4">
      <c r="A2069" s="59">
        <v>37533</v>
      </c>
      <c r="B2069" s="75" t="s">
        <v>10578</v>
      </c>
      <c r="C2069" s="73" t="s">
        <v>1339</v>
      </c>
      <c r="D2069" s="83">
        <v>12.25</v>
      </c>
    </row>
    <row r="2070" spans="1:4">
      <c r="A2070" s="59">
        <v>37537</v>
      </c>
      <c r="B2070" s="70" t="s">
        <v>10579</v>
      </c>
      <c r="C2070" s="71" t="s">
        <v>1339</v>
      </c>
      <c r="D2070" s="81">
        <v>9.27</v>
      </c>
    </row>
    <row r="2071" spans="1:4">
      <c r="A2071" s="59">
        <v>37536</v>
      </c>
      <c r="B2071" s="75" t="s">
        <v>10580</v>
      </c>
      <c r="C2071" s="73" t="s">
        <v>1339</v>
      </c>
      <c r="D2071" s="83">
        <v>9.27</v>
      </c>
    </row>
    <row r="2072" spans="1:4">
      <c r="A2072" s="59">
        <v>37532</v>
      </c>
      <c r="B2072" s="70" t="s">
        <v>10581</v>
      </c>
      <c r="C2072" s="71" t="s">
        <v>1339</v>
      </c>
      <c r="D2072" s="81">
        <v>9.27</v>
      </c>
    </row>
    <row r="2073" spans="1:4">
      <c r="A2073" s="59">
        <v>2696</v>
      </c>
      <c r="B2073" s="75" t="s">
        <v>6902</v>
      </c>
      <c r="C2073" s="73" t="s">
        <v>1338</v>
      </c>
      <c r="D2073" s="83">
        <v>15.39</v>
      </c>
    </row>
    <row r="2074" spans="1:4">
      <c r="A2074" s="59">
        <v>40928</v>
      </c>
      <c r="B2074" s="70" t="s">
        <v>10582</v>
      </c>
      <c r="C2074" s="71" t="s">
        <v>1349</v>
      </c>
      <c r="D2074" s="81">
        <v>2735.88</v>
      </c>
    </row>
    <row r="2075" spans="1:4">
      <c r="A2075" s="59">
        <v>4083</v>
      </c>
      <c r="B2075" s="75" t="s">
        <v>6838</v>
      </c>
      <c r="C2075" s="73" t="s">
        <v>1338</v>
      </c>
      <c r="D2075" s="83">
        <v>15.39</v>
      </c>
    </row>
    <row r="2076" spans="1:4">
      <c r="A2076" s="59">
        <v>40818</v>
      </c>
      <c r="B2076" s="70" t="s">
        <v>6817</v>
      </c>
      <c r="C2076" s="71" t="s">
        <v>1349</v>
      </c>
      <c r="D2076" s="81">
        <v>2735.88</v>
      </c>
    </row>
    <row r="2077" spans="1:4">
      <c r="A2077" s="59">
        <v>2705</v>
      </c>
      <c r="B2077" s="75" t="s">
        <v>7015</v>
      </c>
      <c r="C2077" s="73" t="s">
        <v>1356</v>
      </c>
      <c r="D2077" s="84">
        <v>0.51</v>
      </c>
    </row>
    <row r="2078" spans="1:4">
      <c r="A2078" s="59">
        <v>14250</v>
      </c>
      <c r="B2078" s="70" t="s">
        <v>9215</v>
      </c>
      <c r="C2078" s="71" t="s">
        <v>1356</v>
      </c>
      <c r="D2078" s="81">
        <v>0.52</v>
      </c>
    </row>
    <row r="2079" spans="1:4">
      <c r="A2079" s="59">
        <v>11683</v>
      </c>
      <c r="B2079" s="75" t="s">
        <v>7490</v>
      </c>
      <c r="C2079" s="73" t="s">
        <v>1334</v>
      </c>
      <c r="D2079" s="84">
        <v>21.41</v>
      </c>
    </row>
    <row r="2080" spans="1:4">
      <c r="A2080" s="59">
        <v>11684</v>
      </c>
      <c r="B2080" s="70" t="s">
        <v>7489</v>
      </c>
      <c r="C2080" s="71" t="s">
        <v>1334</v>
      </c>
      <c r="D2080" s="81">
        <v>23.44</v>
      </c>
    </row>
    <row r="2081" spans="1:4">
      <c r="A2081" s="59">
        <v>6141</v>
      </c>
      <c r="B2081" s="75" t="s">
        <v>7492</v>
      </c>
      <c r="C2081" s="73" t="s">
        <v>1334</v>
      </c>
      <c r="D2081" s="83">
        <v>3.11</v>
      </c>
    </row>
    <row r="2082" spans="1:4">
      <c r="A2082" s="59">
        <v>11681</v>
      </c>
      <c r="B2082" s="70" t="s">
        <v>7491</v>
      </c>
      <c r="C2082" s="71" t="s">
        <v>1334</v>
      </c>
      <c r="D2082" s="81">
        <v>3.95</v>
      </c>
    </row>
    <row r="2083" spans="1:4">
      <c r="A2083" s="59">
        <v>2706</v>
      </c>
      <c r="B2083" s="75" t="s">
        <v>6837</v>
      </c>
      <c r="C2083" s="73" t="s">
        <v>1338</v>
      </c>
      <c r="D2083" s="83">
        <v>80.72</v>
      </c>
    </row>
    <row r="2084" spans="1:4">
      <c r="A2084" s="59">
        <v>40811</v>
      </c>
      <c r="B2084" s="70" t="s">
        <v>6824</v>
      </c>
      <c r="C2084" s="71" t="s">
        <v>1349</v>
      </c>
      <c r="D2084" s="81">
        <v>14344.39</v>
      </c>
    </row>
    <row r="2085" spans="1:4">
      <c r="A2085" s="59">
        <v>2707</v>
      </c>
      <c r="B2085" s="75" t="s">
        <v>6836</v>
      </c>
      <c r="C2085" s="73" t="s">
        <v>1338</v>
      </c>
      <c r="D2085" s="83">
        <v>91.86</v>
      </c>
    </row>
    <row r="2086" spans="1:4">
      <c r="A2086" s="59">
        <v>40813</v>
      </c>
      <c r="B2086" s="70" t="s">
        <v>6822</v>
      </c>
      <c r="C2086" s="71" t="s">
        <v>1349</v>
      </c>
      <c r="D2086" s="81">
        <v>16326.87</v>
      </c>
    </row>
    <row r="2087" spans="1:4">
      <c r="A2087" s="59">
        <v>2708</v>
      </c>
      <c r="B2087" s="75" t="s">
        <v>6835</v>
      </c>
      <c r="C2087" s="73" t="s">
        <v>1338</v>
      </c>
      <c r="D2087" s="84">
        <v>125.58</v>
      </c>
    </row>
    <row r="2088" spans="1:4">
      <c r="A2088" s="59">
        <v>40814</v>
      </c>
      <c r="B2088" s="70" t="s">
        <v>6821</v>
      </c>
      <c r="C2088" s="71" t="s">
        <v>1349</v>
      </c>
      <c r="D2088" s="81">
        <v>22318.39</v>
      </c>
    </row>
    <row r="2089" spans="1:4">
      <c r="A2089" s="59">
        <v>34779</v>
      </c>
      <c r="B2089" s="75" t="s">
        <v>10583</v>
      </c>
      <c r="C2089" s="73" t="s">
        <v>1338</v>
      </c>
      <c r="D2089" s="84">
        <v>81.89</v>
      </c>
    </row>
    <row r="2090" spans="1:4">
      <c r="A2090" s="59">
        <v>40936</v>
      </c>
      <c r="B2090" s="70" t="s">
        <v>10584</v>
      </c>
      <c r="C2090" s="71" t="s">
        <v>1349</v>
      </c>
      <c r="D2090" s="81">
        <v>14553.64</v>
      </c>
    </row>
    <row r="2091" spans="1:4">
      <c r="A2091" s="59">
        <v>34780</v>
      </c>
      <c r="B2091" s="75" t="s">
        <v>10585</v>
      </c>
      <c r="C2091" s="73" t="s">
        <v>1338</v>
      </c>
      <c r="D2091" s="84">
        <v>92.39</v>
      </c>
    </row>
    <row r="2092" spans="1:4">
      <c r="A2092" s="59">
        <v>40937</v>
      </c>
      <c r="B2092" s="70" t="s">
        <v>10586</v>
      </c>
      <c r="C2092" s="71" t="s">
        <v>1349</v>
      </c>
      <c r="D2092" s="81">
        <v>16419.38</v>
      </c>
    </row>
    <row r="2093" spans="1:4">
      <c r="A2093" s="59">
        <v>34782</v>
      </c>
      <c r="B2093" s="75" t="s">
        <v>10587</v>
      </c>
      <c r="C2093" s="73" t="s">
        <v>1338</v>
      </c>
      <c r="D2093" s="84">
        <v>126.6</v>
      </c>
    </row>
    <row r="2094" spans="1:4">
      <c r="A2094" s="59">
        <v>40938</v>
      </c>
      <c r="B2094" s="70" t="s">
        <v>10588</v>
      </c>
      <c r="C2094" s="71" t="s">
        <v>1349</v>
      </c>
      <c r="D2094" s="81">
        <v>22501.21</v>
      </c>
    </row>
    <row r="2095" spans="1:4">
      <c r="A2095" s="59">
        <v>34783</v>
      </c>
      <c r="B2095" s="75" t="s">
        <v>6832</v>
      </c>
      <c r="C2095" s="73" t="s">
        <v>1338</v>
      </c>
      <c r="D2095" s="84">
        <v>94.72</v>
      </c>
    </row>
    <row r="2096" spans="1:4">
      <c r="A2096" s="59">
        <v>40939</v>
      </c>
      <c r="B2096" s="70" t="s">
        <v>10589</v>
      </c>
      <c r="C2096" s="71" t="s">
        <v>1349</v>
      </c>
      <c r="D2096" s="81">
        <v>16833.39</v>
      </c>
    </row>
    <row r="2097" spans="1:4">
      <c r="A2097" s="59">
        <v>34785</v>
      </c>
      <c r="B2097" s="75" t="s">
        <v>6956</v>
      </c>
      <c r="C2097" s="73" t="s">
        <v>1338</v>
      </c>
      <c r="D2097" s="84">
        <v>89.44</v>
      </c>
    </row>
    <row r="2098" spans="1:4">
      <c r="A2098" s="59">
        <v>40940</v>
      </c>
      <c r="B2098" s="70" t="s">
        <v>10590</v>
      </c>
      <c r="C2098" s="71" t="s">
        <v>1349</v>
      </c>
      <c r="D2098" s="81">
        <v>15895.4</v>
      </c>
    </row>
    <row r="2099" spans="1:4">
      <c r="A2099" s="59">
        <v>38403</v>
      </c>
      <c r="B2099" s="75" t="s">
        <v>10591</v>
      </c>
      <c r="C2099" s="73" t="s">
        <v>1334</v>
      </c>
      <c r="D2099" s="84">
        <v>26.9</v>
      </c>
    </row>
    <row r="2100" spans="1:4" ht="30">
      <c r="A2100" s="59">
        <v>37774</v>
      </c>
      <c r="B2100" s="70" t="s">
        <v>10592</v>
      </c>
      <c r="C2100" s="71" t="s">
        <v>1334</v>
      </c>
      <c r="D2100" s="81">
        <v>134097.39000000001</v>
      </c>
    </row>
    <row r="2101" spans="1:4" ht="30">
      <c r="A2101" s="59">
        <v>38630</v>
      </c>
      <c r="B2101" s="75" t="s">
        <v>10593</v>
      </c>
      <c r="C2101" s="73" t="s">
        <v>1334</v>
      </c>
      <c r="D2101" s="84">
        <v>921093.75</v>
      </c>
    </row>
    <row r="2102" spans="1:4" ht="45">
      <c r="A2102" s="59">
        <v>38629</v>
      </c>
      <c r="B2102" s="70" t="s">
        <v>10594</v>
      </c>
      <c r="C2102" s="71" t="s">
        <v>1334</v>
      </c>
      <c r="D2102" s="81">
        <v>1371093.75</v>
      </c>
    </row>
    <row r="2103" spans="1:4">
      <c r="A2103" s="59">
        <v>38476</v>
      </c>
      <c r="B2103" s="75" t="s">
        <v>6942</v>
      </c>
      <c r="C2103" s="73" t="s">
        <v>1334</v>
      </c>
      <c r="D2103" s="84">
        <v>202.19</v>
      </c>
    </row>
    <row r="2104" spans="1:4">
      <c r="A2104" s="59">
        <v>38477</v>
      </c>
      <c r="B2104" s="70" t="s">
        <v>6941</v>
      </c>
      <c r="C2104" s="71" t="s">
        <v>1334</v>
      </c>
      <c r="D2104" s="82">
        <v>572.62</v>
      </c>
    </row>
    <row r="2105" spans="1:4" ht="30">
      <c r="A2105" s="59">
        <v>40635</v>
      </c>
      <c r="B2105" s="75" t="s">
        <v>9142</v>
      </c>
      <c r="C2105" s="73" t="s">
        <v>1334</v>
      </c>
      <c r="D2105" s="84">
        <v>469012</v>
      </c>
    </row>
    <row r="2106" spans="1:4">
      <c r="A2106" s="59">
        <v>36483</v>
      </c>
      <c r="B2106" s="70" t="s">
        <v>10595</v>
      </c>
      <c r="C2106" s="71" t="s">
        <v>1334</v>
      </c>
      <c r="D2106" s="81">
        <v>425000</v>
      </c>
    </row>
    <row r="2107" spans="1:4">
      <c r="A2107" s="59">
        <v>14525</v>
      </c>
      <c r="B2107" s="75" t="s">
        <v>9248</v>
      </c>
      <c r="C2107" s="73" t="s">
        <v>1334</v>
      </c>
      <c r="D2107" s="83">
        <v>445000</v>
      </c>
    </row>
    <row r="2108" spans="1:4">
      <c r="A2108" s="59">
        <v>36482</v>
      </c>
      <c r="B2108" s="70" t="s">
        <v>9254</v>
      </c>
      <c r="C2108" s="71" t="s">
        <v>1334</v>
      </c>
      <c r="D2108" s="82">
        <v>381649.48</v>
      </c>
    </row>
    <row r="2109" spans="1:4">
      <c r="A2109" s="59">
        <v>36408</v>
      </c>
      <c r="B2109" s="75" t="s">
        <v>10596</v>
      </c>
      <c r="C2109" s="73" t="s">
        <v>1334</v>
      </c>
      <c r="D2109" s="84">
        <v>456000</v>
      </c>
    </row>
    <row r="2110" spans="1:4">
      <c r="A2110" s="59">
        <v>2723</v>
      </c>
      <c r="B2110" s="70" t="s">
        <v>10597</v>
      </c>
      <c r="C2110" s="71" t="s">
        <v>1334</v>
      </c>
      <c r="D2110" s="82">
        <v>350000</v>
      </c>
    </row>
    <row r="2111" spans="1:4">
      <c r="A2111" s="59">
        <v>36481</v>
      </c>
      <c r="B2111" s="75" t="s">
        <v>10598</v>
      </c>
      <c r="C2111" s="73" t="s">
        <v>1334</v>
      </c>
      <c r="D2111" s="84">
        <v>417500</v>
      </c>
    </row>
    <row r="2112" spans="1:4">
      <c r="A2112" s="59">
        <v>10685</v>
      </c>
      <c r="B2112" s="70" t="s">
        <v>9269</v>
      </c>
      <c r="C2112" s="71" t="s">
        <v>1334</v>
      </c>
      <c r="D2112" s="82">
        <v>400000</v>
      </c>
    </row>
    <row r="2113" spans="1:4" ht="30">
      <c r="A2113" s="59">
        <v>40636</v>
      </c>
      <c r="B2113" s="75" t="s">
        <v>9141</v>
      </c>
      <c r="C2113" s="73" t="s">
        <v>1334</v>
      </c>
      <c r="D2113" s="84">
        <v>451512</v>
      </c>
    </row>
    <row r="2114" spans="1:4">
      <c r="A2114" s="59">
        <v>4111</v>
      </c>
      <c r="B2114" s="70" t="s">
        <v>6988</v>
      </c>
      <c r="C2114" s="71" t="s">
        <v>1334</v>
      </c>
      <c r="D2114" s="82">
        <v>31.99</v>
      </c>
    </row>
    <row r="2115" spans="1:4">
      <c r="A2115" s="59">
        <v>26021</v>
      </c>
      <c r="B2115" s="75" t="s">
        <v>10599</v>
      </c>
      <c r="C2115" s="73" t="s">
        <v>1334</v>
      </c>
      <c r="D2115" s="84">
        <v>67.16</v>
      </c>
    </row>
    <row r="2116" spans="1:4">
      <c r="A2116" s="59">
        <v>12</v>
      </c>
      <c r="B2116" s="70" t="s">
        <v>7059</v>
      </c>
      <c r="C2116" s="71" t="s">
        <v>1334</v>
      </c>
      <c r="D2116" s="82">
        <v>6.53</v>
      </c>
    </row>
    <row r="2117" spans="1:4">
      <c r="A2117" s="59">
        <v>37554</v>
      </c>
      <c r="B2117" s="75" t="s">
        <v>10600</v>
      </c>
      <c r="C2117" s="73" t="s">
        <v>1334</v>
      </c>
      <c r="D2117" s="83">
        <v>130.96</v>
      </c>
    </row>
    <row r="2118" spans="1:4">
      <c r="A2118" s="59">
        <v>37555</v>
      </c>
      <c r="B2118" s="70" t="s">
        <v>8455</v>
      </c>
      <c r="C2118" s="71" t="s">
        <v>1334</v>
      </c>
      <c r="D2118" s="81">
        <v>159.31</v>
      </c>
    </row>
    <row r="2119" spans="1:4" ht="30">
      <c r="A2119" s="59">
        <v>10902</v>
      </c>
      <c r="B2119" s="75" t="s">
        <v>8469</v>
      </c>
      <c r="C2119" s="73" t="s">
        <v>1334</v>
      </c>
      <c r="D2119" s="83">
        <v>39.97</v>
      </c>
    </row>
    <row r="2120" spans="1:4" ht="30">
      <c r="A2120" s="59">
        <v>20965</v>
      </c>
      <c r="B2120" s="70" t="s">
        <v>10601</v>
      </c>
      <c r="C2120" s="71" t="s">
        <v>1334</v>
      </c>
      <c r="D2120" s="81">
        <v>40.340000000000003</v>
      </c>
    </row>
    <row r="2121" spans="1:4" ht="30">
      <c r="A2121" s="59">
        <v>20966</v>
      </c>
      <c r="B2121" s="75" t="s">
        <v>10602</v>
      </c>
      <c r="C2121" s="73" t="s">
        <v>1334</v>
      </c>
      <c r="D2121" s="83">
        <v>43.44</v>
      </c>
    </row>
    <row r="2122" spans="1:4" ht="30">
      <c r="A2122" s="59">
        <v>10903</v>
      </c>
      <c r="B2122" s="70" t="s">
        <v>10603</v>
      </c>
      <c r="C2122" s="71" t="s">
        <v>1334</v>
      </c>
      <c r="D2122" s="81">
        <v>65.84</v>
      </c>
    </row>
    <row r="2123" spans="1:4" ht="30">
      <c r="A2123" s="59">
        <v>20967</v>
      </c>
      <c r="B2123" s="75" t="s">
        <v>10604</v>
      </c>
      <c r="C2123" s="73" t="s">
        <v>1334</v>
      </c>
      <c r="D2123" s="83">
        <v>65.84</v>
      </c>
    </row>
    <row r="2124" spans="1:4" ht="30">
      <c r="A2124" s="59">
        <v>20968</v>
      </c>
      <c r="B2124" s="70" t="s">
        <v>10605</v>
      </c>
      <c r="C2124" s="71" t="s">
        <v>1334</v>
      </c>
      <c r="D2124" s="81">
        <v>72.22</v>
      </c>
    </row>
    <row r="2125" spans="1:4">
      <c r="A2125" s="59">
        <v>11359</v>
      </c>
      <c r="B2125" s="75" t="s">
        <v>6951</v>
      </c>
      <c r="C2125" s="73" t="s">
        <v>1334</v>
      </c>
      <c r="D2125" s="83">
        <v>579.66999999999996</v>
      </c>
    </row>
    <row r="2126" spans="1:4" ht="30">
      <c r="A2126" s="59">
        <v>39017</v>
      </c>
      <c r="B2126" s="70" t="s">
        <v>8852</v>
      </c>
      <c r="C2126" s="71" t="s">
        <v>1334</v>
      </c>
      <c r="D2126" s="81">
        <v>0.11</v>
      </c>
    </row>
    <row r="2127" spans="1:4" ht="30">
      <c r="A2127" s="59">
        <v>39315</v>
      </c>
      <c r="B2127" s="75" t="s">
        <v>10606</v>
      </c>
      <c r="C2127" s="73" t="s">
        <v>1334</v>
      </c>
      <c r="D2127" s="83">
        <v>0.18</v>
      </c>
    </row>
    <row r="2128" spans="1:4">
      <c r="A2128" s="59">
        <v>39016</v>
      </c>
      <c r="B2128" s="70" t="s">
        <v>10607</v>
      </c>
      <c r="C2128" s="71" t="s">
        <v>1334</v>
      </c>
      <c r="D2128" s="81">
        <v>0.18</v>
      </c>
    </row>
    <row r="2129" spans="1:4">
      <c r="A2129" s="59">
        <v>40432</v>
      </c>
      <c r="B2129" s="75" t="s">
        <v>10608</v>
      </c>
      <c r="C2129" s="73" t="s">
        <v>1334</v>
      </c>
      <c r="D2129" s="83">
        <v>1.45</v>
      </c>
    </row>
    <row r="2130" spans="1:4" ht="30">
      <c r="A2130" s="59">
        <v>39481</v>
      </c>
      <c r="B2130" s="70" t="s">
        <v>10609</v>
      </c>
      <c r="C2130" s="71" t="s">
        <v>1334</v>
      </c>
      <c r="D2130" s="81">
        <v>0.91</v>
      </c>
    </row>
    <row r="2131" spans="1:4">
      <c r="A2131" s="59">
        <v>40433</v>
      </c>
      <c r="B2131" s="75" t="s">
        <v>10610</v>
      </c>
      <c r="C2131" s="73" t="s">
        <v>1334</v>
      </c>
      <c r="D2131" s="83">
        <v>0.8</v>
      </c>
    </row>
    <row r="2132" spans="1:4">
      <c r="A2132" s="59">
        <v>20219</v>
      </c>
      <c r="B2132" s="70" t="s">
        <v>9256</v>
      </c>
      <c r="C2132" s="71" t="s">
        <v>1334</v>
      </c>
      <c r="D2132" s="81">
        <v>68500</v>
      </c>
    </row>
    <row r="2133" spans="1:4" ht="30">
      <c r="A2133" s="59">
        <v>36484</v>
      </c>
      <c r="B2133" s="75" t="s">
        <v>9193</v>
      </c>
      <c r="C2133" s="73" t="s">
        <v>1334</v>
      </c>
      <c r="D2133" s="83">
        <v>145413.01999999999</v>
      </c>
    </row>
    <row r="2134" spans="1:4">
      <c r="A2134" s="59">
        <v>38367</v>
      </c>
      <c r="B2134" s="70" t="s">
        <v>10611</v>
      </c>
      <c r="C2134" s="71" t="s">
        <v>1334</v>
      </c>
      <c r="D2134" s="81">
        <v>10.86</v>
      </c>
    </row>
    <row r="2135" spans="1:4">
      <c r="A2135" s="59">
        <v>38368</v>
      </c>
      <c r="B2135" s="75" t="s">
        <v>10612</v>
      </c>
      <c r="C2135" s="73" t="s">
        <v>1334</v>
      </c>
      <c r="D2135" s="84">
        <v>6.06</v>
      </c>
    </row>
    <row r="2136" spans="1:4">
      <c r="A2136" s="59">
        <v>38091</v>
      </c>
      <c r="B2136" s="70" t="s">
        <v>10613</v>
      </c>
      <c r="C2136" s="71" t="s">
        <v>1334</v>
      </c>
      <c r="D2136" s="82">
        <v>2.37</v>
      </c>
    </row>
    <row r="2137" spans="1:4">
      <c r="A2137" s="59">
        <v>38095</v>
      </c>
      <c r="B2137" s="75" t="s">
        <v>10614</v>
      </c>
      <c r="C2137" s="73" t="s">
        <v>1334</v>
      </c>
      <c r="D2137" s="83">
        <v>5.0199999999999996</v>
      </c>
    </row>
    <row r="2138" spans="1:4">
      <c r="A2138" s="59">
        <v>38092</v>
      </c>
      <c r="B2138" s="70" t="s">
        <v>10615</v>
      </c>
      <c r="C2138" s="71" t="s">
        <v>1334</v>
      </c>
      <c r="D2138" s="81">
        <v>2.25</v>
      </c>
    </row>
    <row r="2139" spans="1:4">
      <c r="A2139" s="59">
        <v>38093</v>
      </c>
      <c r="B2139" s="75" t="s">
        <v>10616</v>
      </c>
      <c r="C2139" s="73" t="s">
        <v>1334</v>
      </c>
      <c r="D2139" s="83">
        <v>2.3199999999999998</v>
      </c>
    </row>
    <row r="2140" spans="1:4">
      <c r="A2140" s="59">
        <v>38096</v>
      </c>
      <c r="B2140" s="70" t="s">
        <v>10617</v>
      </c>
      <c r="C2140" s="71" t="s">
        <v>1334</v>
      </c>
      <c r="D2140" s="81">
        <v>5.4</v>
      </c>
    </row>
    <row r="2141" spans="1:4">
      <c r="A2141" s="59">
        <v>38094</v>
      </c>
      <c r="B2141" s="75" t="s">
        <v>8658</v>
      </c>
      <c r="C2141" s="73" t="s">
        <v>1334</v>
      </c>
      <c r="D2141" s="83">
        <v>2.85</v>
      </c>
    </row>
    <row r="2142" spans="1:4">
      <c r="A2142" s="59">
        <v>38097</v>
      </c>
      <c r="B2142" s="70" t="s">
        <v>10618</v>
      </c>
      <c r="C2142" s="71" t="s">
        <v>1334</v>
      </c>
      <c r="D2142" s="81">
        <v>5.78</v>
      </c>
    </row>
    <row r="2143" spans="1:4">
      <c r="A2143" s="59">
        <v>38098</v>
      </c>
      <c r="B2143" s="75" t="s">
        <v>8656</v>
      </c>
      <c r="C2143" s="73" t="s">
        <v>1334</v>
      </c>
      <c r="D2143" s="83">
        <v>5.78</v>
      </c>
    </row>
    <row r="2144" spans="1:4">
      <c r="A2144" s="59">
        <v>11186</v>
      </c>
      <c r="B2144" s="70" t="s">
        <v>8924</v>
      </c>
      <c r="C2144" s="71" t="s">
        <v>1336</v>
      </c>
      <c r="D2144" s="81">
        <v>223.59</v>
      </c>
    </row>
    <row r="2145" spans="1:4" ht="30">
      <c r="A2145" s="59">
        <v>11558</v>
      </c>
      <c r="B2145" s="75" t="s">
        <v>10619</v>
      </c>
      <c r="C2145" s="73" t="s">
        <v>1351</v>
      </c>
      <c r="D2145" s="83">
        <v>10.46</v>
      </c>
    </row>
    <row r="2146" spans="1:4" ht="30">
      <c r="A2146" s="59">
        <v>11557</v>
      </c>
      <c r="B2146" s="70" t="s">
        <v>10620</v>
      </c>
      <c r="C2146" s="71" t="s">
        <v>1351</v>
      </c>
      <c r="D2146" s="81">
        <v>26.49</v>
      </c>
    </row>
    <row r="2147" spans="1:4">
      <c r="A2147" s="59">
        <v>2759</v>
      </c>
      <c r="B2147" s="75" t="s">
        <v>10621</v>
      </c>
      <c r="C2147" s="73" t="s">
        <v>1334</v>
      </c>
      <c r="D2147" s="83">
        <v>4.43</v>
      </c>
    </row>
    <row r="2148" spans="1:4">
      <c r="A2148" s="59">
        <v>38124</v>
      </c>
      <c r="B2148" s="70" t="s">
        <v>8853</v>
      </c>
      <c r="C2148" s="71" t="s">
        <v>1334</v>
      </c>
      <c r="D2148" s="81">
        <v>24.04</v>
      </c>
    </row>
    <row r="2149" spans="1:4">
      <c r="A2149" s="59">
        <v>38380</v>
      </c>
      <c r="B2149" s="75" t="s">
        <v>10622</v>
      </c>
      <c r="C2149" s="73" t="s">
        <v>1334</v>
      </c>
      <c r="D2149" s="83">
        <v>17.260000000000002</v>
      </c>
    </row>
    <row r="2150" spans="1:4">
      <c r="A2150" s="59">
        <v>20059</v>
      </c>
      <c r="B2150" s="70" t="s">
        <v>10623</v>
      </c>
      <c r="C2150" s="71" t="s">
        <v>1334</v>
      </c>
      <c r="D2150" s="81">
        <v>15.57</v>
      </c>
    </row>
    <row r="2151" spans="1:4" ht="30">
      <c r="A2151" s="59">
        <v>42458</v>
      </c>
      <c r="B2151" s="75" t="s">
        <v>10624</v>
      </c>
      <c r="C2151" s="73" t="s">
        <v>1334</v>
      </c>
      <c r="D2151" s="83">
        <v>5016.01</v>
      </c>
    </row>
    <row r="2152" spans="1:4" ht="30">
      <c r="A2152" s="59">
        <v>38538</v>
      </c>
      <c r="B2152" s="70" t="s">
        <v>8905</v>
      </c>
      <c r="C2152" s="71" t="s">
        <v>1341</v>
      </c>
      <c r="D2152" s="81">
        <v>40</v>
      </c>
    </row>
    <row r="2153" spans="1:4" ht="30">
      <c r="A2153" s="59">
        <v>38539</v>
      </c>
      <c r="B2153" s="75" t="s">
        <v>8904</v>
      </c>
      <c r="C2153" s="73" t="s">
        <v>1341</v>
      </c>
      <c r="D2153" s="83">
        <v>54.39</v>
      </c>
    </row>
    <row r="2154" spans="1:4" ht="30">
      <c r="A2154" s="59">
        <v>38540</v>
      </c>
      <c r="B2154" s="70" t="s">
        <v>8902</v>
      </c>
      <c r="C2154" s="71" t="s">
        <v>1341</v>
      </c>
      <c r="D2154" s="82">
        <v>139.4</v>
      </c>
    </row>
    <row r="2155" spans="1:4">
      <c r="A2155" s="59">
        <v>38384</v>
      </c>
      <c r="B2155" s="75" t="s">
        <v>10625</v>
      </c>
      <c r="C2155" s="73" t="s">
        <v>1334</v>
      </c>
      <c r="D2155" s="83">
        <v>15.7</v>
      </c>
    </row>
    <row r="2156" spans="1:4">
      <c r="A2156" s="59">
        <v>13</v>
      </c>
      <c r="B2156" s="70" t="s">
        <v>7057</v>
      </c>
      <c r="C2156" s="71" t="s">
        <v>1339</v>
      </c>
      <c r="D2156" s="81">
        <v>10.050000000000001</v>
      </c>
    </row>
    <row r="2157" spans="1:4">
      <c r="A2157" s="59">
        <v>2762</v>
      </c>
      <c r="B2157" s="75" t="s">
        <v>10626</v>
      </c>
      <c r="C2157" s="73" t="s">
        <v>1341</v>
      </c>
      <c r="D2157" s="83">
        <v>5.53</v>
      </c>
    </row>
    <row r="2158" spans="1:4">
      <c r="A2158" s="59">
        <v>21142</v>
      </c>
      <c r="B2158" s="70" t="s">
        <v>9121</v>
      </c>
      <c r="C2158" s="71" t="s">
        <v>1334</v>
      </c>
      <c r="D2158" s="81">
        <v>21.21</v>
      </c>
    </row>
    <row r="2159" spans="1:4">
      <c r="A2159" s="59">
        <v>12865</v>
      </c>
      <c r="B2159" s="75" t="s">
        <v>6901</v>
      </c>
      <c r="C2159" s="73" t="s">
        <v>1338</v>
      </c>
      <c r="D2159" s="83">
        <v>16.14</v>
      </c>
    </row>
    <row r="2160" spans="1:4">
      <c r="A2160" s="59">
        <v>41074</v>
      </c>
      <c r="B2160" s="70" t="s">
        <v>10627</v>
      </c>
      <c r="C2160" s="71" t="s">
        <v>1349</v>
      </c>
      <c r="D2160" s="81">
        <v>2870.52</v>
      </c>
    </row>
    <row r="2161" spans="1:4">
      <c r="A2161" s="59">
        <v>4223</v>
      </c>
      <c r="B2161" s="75" t="s">
        <v>10628</v>
      </c>
      <c r="C2161" s="73" t="s">
        <v>1340</v>
      </c>
      <c r="D2161" s="83">
        <v>3.4</v>
      </c>
    </row>
    <row r="2162" spans="1:4">
      <c r="A2162" s="59">
        <v>37372</v>
      </c>
      <c r="B2162" s="70" t="s">
        <v>6955</v>
      </c>
      <c r="C2162" s="71" t="s">
        <v>1338</v>
      </c>
      <c r="D2162" s="81">
        <v>0.37</v>
      </c>
    </row>
    <row r="2163" spans="1:4">
      <c r="A2163" s="59">
        <v>40863</v>
      </c>
      <c r="B2163" s="75" t="s">
        <v>6931</v>
      </c>
      <c r="C2163" s="73" t="s">
        <v>1349</v>
      </c>
      <c r="D2163" s="84">
        <v>69.239999999999995</v>
      </c>
    </row>
    <row r="2164" spans="1:4">
      <c r="A2164" s="59">
        <v>38475</v>
      </c>
      <c r="B2164" s="70" t="s">
        <v>10629</v>
      </c>
      <c r="C2164" s="71" t="s">
        <v>1334</v>
      </c>
      <c r="D2164" s="81">
        <v>26.35</v>
      </c>
    </row>
    <row r="2165" spans="1:4">
      <c r="A2165" s="59">
        <v>38474</v>
      </c>
      <c r="B2165" s="75" t="s">
        <v>10630</v>
      </c>
      <c r="C2165" s="73" t="s">
        <v>1334</v>
      </c>
      <c r="D2165" s="83">
        <v>32.58</v>
      </c>
    </row>
    <row r="2166" spans="1:4">
      <c r="A2166" s="59">
        <v>10886</v>
      </c>
      <c r="B2166" s="70" t="s">
        <v>8463</v>
      </c>
      <c r="C2166" s="71" t="s">
        <v>1334</v>
      </c>
      <c r="D2166" s="81">
        <v>157.5</v>
      </c>
    </row>
    <row r="2167" spans="1:4">
      <c r="A2167" s="59">
        <v>10888</v>
      </c>
      <c r="B2167" s="75" t="s">
        <v>8461</v>
      </c>
      <c r="C2167" s="73" t="s">
        <v>1334</v>
      </c>
      <c r="D2167" s="83">
        <v>498.46</v>
      </c>
    </row>
    <row r="2168" spans="1:4">
      <c r="A2168" s="59">
        <v>10889</v>
      </c>
      <c r="B2168" s="70" t="s">
        <v>8465</v>
      </c>
      <c r="C2168" s="71" t="s">
        <v>1334</v>
      </c>
      <c r="D2168" s="81">
        <v>540</v>
      </c>
    </row>
    <row r="2169" spans="1:4">
      <c r="A2169" s="59">
        <v>10890</v>
      </c>
      <c r="B2169" s="75" t="s">
        <v>10631</v>
      </c>
      <c r="C2169" s="73" t="s">
        <v>1334</v>
      </c>
      <c r="D2169" s="83">
        <v>249.23</v>
      </c>
    </row>
    <row r="2170" spans="1:4">
      <c r="A2170" s="59">
        <v>10891</v>
      </c>
      <c r="B2170" s="70" t="s">
        <v>8464</v>
      </c>
      <c r="C2170" s="71" t="s">
        <v>1334</v>
      </c>
      <c r="D2170" s="81">
        <v>152.30000000000001</v>
      </c>
    </row>
    <row r="2171" spans="1:4">
      <c r="A2171" s="59">
        <v>10892</v>
      </c>
      <c r="B2171" s="75" t="s">
        <v>8460</v>
      </c>
      <c r="C2171" s="73" t="s">
        <v>1334</v>
      </c>
      <c r="D2171" s="83">
        <v>180</v>
      </c>
    </row>
    <row r="2172" spans="1:4">
      <c r="A2172" s="59">
        <v>20977</v>
      </c>
      <c r="B2172" s="70" t="s">
        <v>10632</v>
      </c>
      <c r="C2172" s="71" t="s">
        <v>1334</v>
      </c>
      <c r="D2172" s="81">
        <v>214.61</v>
      </c>
    </row>
    <row r="2173" spans="1:4">
      <c r="A2173" s="59">
        <v>3073</v>
      </c>
      <c r="B2173" s="75" t="s">
        <v>10633</v>
      </c>
      <c r="C2173" s="73" t="s">
        <v>1334</v>
      </c>
      <c r="D2173" s="83">
        <v>102.02</v>
      </c>
    </row>
    <row r="2174" spans="1:4">
      <c r="A2174" s="59">
        <v>3068</v>
      </c>
      <c r="B2174" s="70" t="s">
        <v>10634</v>
      </c>
      <c r="C2174" s="71" t="s">
        <v>1334</v>
      </c>
      <c r="D2174" s="81">
        <v>48.03</v>
      </c>
    </row>
    <row r="2175" spans="1:4">
      <c r="A2175" s="59">
        <v>3074</v>
      </c>
      <c r="B2175" s="75" t="s">
        <v>10635</v>
      </c>
      <c r="C2175" s="73" t="s">
        <v>1334</v>
      </c>
      <c r="D2175" s="83">
        <v>81.209999999999994</v>
      </c>
    </row>
    <row r="2176" spans="1:4">
      <c r="A2176" s="59">
        <v>3076</v>
      </c>
      <c r="B2176" s="70" t="s">
        <v>10636</v>
      </c>
      <c r="C2176" s="71" t="s">
        <v>1334</v>
      </c>
      <c r="D2176" s="81">
        <v>91.45</v>
      </c>
    </row>
    <row r="2177" spans="1:4">
      <c r="A2177" s="59">
        <v>3072</v>
      </c>
      <c r="B2177" s="75" t="s">
        <v>10637</v>
      </c>
      <c r="C2177" s="73" t="s">
        <v>1334</v>
      </c>
      <c r="D2177" s="83">
        <v>40.58</v>
      </c>
    </row>
    <row r="2178" spans="1:4">
      <c r="A2178" s="59">
        <v>3075</v>
      </c>
      <c r="B2178" s="70" t="s">
        <v>10638</v>
      </c>
      <c r="C2178" s="71" t="s">
        <v>1334</v>
      </c>
      <c r="D2178" s="81">
        <v>73.2</v>
      </c>
    </row>
    <row r="2179" spans="1:4">
      <c r="A2179" s="59">
        <v>10780</v>
      </c>
      <c r="B2179" s="75" t="s">
        <v>10639</v>
      </c>
      <c r="C2179" s="73" t="s">
        <v>1334</v>
      </c>
      <c r="D2179" s="83">
        <v>4.41</v>
      </c>
    </row>
    <row r="2180" spans="1:4">
      <c r="A2180" s="59">
        <v>10781</v>
      </c>
      <c r="B2180" s="70" t="s">
        <v>10640</v>
      </c>
      <c r="C2180" s="71" t="s">
        <v>1334</v>
      </c>
      <c r="D2180" s="81">
        <v>5.48</v>
      </c>
    </row>
    <row r="2181" spans="1:4">
      <c r="A2181" s="59">
        <v>20106</v>
      </c>
      <c r="B2181" s="75" t="s">
        <v>10641</v>
      </c>
      <c r="C2181" s="73" t="s">
        <v>1334</v>
      </c>
      <c r="D2181" s="83">
        <v>2.59</v>
      </c>
    </row>
    <row r="2182" spans="1:4">
      <c r="A2182" s="59">
        <v>20107</v>
      </c>
      <c r="B2182" s="70" t="s">
        <v>10642</v>
      </c>
      <c r="C2182" s="71" t="s">
        <v>1334</v>
      </c>
      <c r="D2182" s="81">
        <v>2.78</v>
      </c>
    </row>
    <row r="2183" spans="1:4">
      <c r="A2183" s="59">
        <v>20108</v>
      </c>
      <c r="B2183" s="75" t="s">
        <v>10643</v>
      </c>
      <c r="C2183" s="73" t="s">
        <v>1334</v>
      </c>
      <c r="D2183" s="83">
        <v>2.4900000000000002</v>
      </c>
    </row>
    <row r="2184" spans="1:4">
      <c r="A2184" s="59">
        <v>20109</v>
      </c>
      <c r="B2184" s="70" t="s">
        <v>10644</v>
      </c>
      <c r="C2184" s="71" t="s">
        <v>1334</v>
      </c>
      <c r="D2184" s="81">
        <v>3.92</v>
      </c>
    </row>
    <row r="2185" spans="1:4">
      <c r="A2185" s="59">
        <v>34795</v>
      </c>
      <c r="B2185" s="75" t="s">
        <v>10645</v>
      </c>
      <c r="C2185" s="73" t="s">
        <v>1336</v>
      </c>
      <c r="D2185" s="83">
        <v>171.2</v>
      </c>
    </row>
    <row r="2186" spans="1:4">
      <c r="A2186" s="59">
        <v>34796</v>
      </c>
      <c r="B2186" s="70" t="s">
        <v>10646</v>
      </c>
      <c r="C2186" s="71" t="s">
        <v>1341</v>
      </c>
      <c r="D2186" s="81">
        <v>7.51</v>
      </c>
    </row>
    <row r="2187" spans="1:4" ht="30">
      <c r="A2187" s="59">
        <v>11474</v>
      </c>
      <c r="B2187" s="75" t="s">
        <v>10647</v>
      </c>
      <c r="C2187" s="73" t="s">
        <v>1334</v>
      </c>
      <c r="D2187" s="83">
        <v>33.97</v>
      </c>
    </row>
    <row r="2188" spans="1:4" ht="30">
      <c r="A2188" s="59">
        <v>11470</v>
      </c>
      <c r="B2188" s="70" t="s">
        <v>10648</v>
      </c>
      <c r="C2188" s="71" t="s">
        <v>1334</v>
      </c>
      <c r="D2188" s="81">
        <v>22.26</v>
      </c>
    </row>
    <row r="2189" spans="1:4" ht="30">
      <c r="A2189" s="59">
        <v>11480</v>
      </c>
      <c r="B2189" s="75" t="s">
        <v>10649</v>
      </c>
      <c r="C2189" s="73" t="s">
        <v>1342</v>
      </c>
      <c r="D2189" s="83">
        <v>55.57</v>
      </c>
    </row>
    <row r="2190" spans="1:4" ht="30">
      <c r="A2190" s="59">
        <v>38154</v>
      </c>
      <c r="B2190" s="70" t="s">
        <v>10650</v>
      </c>
      <c r="C2190" s="71" t="s">
        <v>1342</v>
      </c>
      <c r="D2190" s="81">
        <v>34.79</v>
      </c>
    </row>
    <row r="2191" spans="1:4" ht="30">
      <c r="A2191" s="59">
        <v>11482</v>
      </c>
      <c r="B2191" s="75" t="s">
        <v>10651</v>
      </c>
      <c r="C2191" s="73" t="s">
        <v>1342</v>
      </c>
      <c r="D2191" s="83">
        <v>50.47</v>
      </c>
    </row>
    <row r="2192" spans="1:4">
      <c r="A2192" s="59">
        <v>3084</v>
      </c>
      <c r="B2192" s="70" t="s">
        <v>10652</v>
      </c>
      <c r="C2192" s="71" t="s">
        <v>1342</v>
      </c>
      <c r="D2192" s="81">
        <v>64.89</v>
      </c>
    </row>
    <row r="2193" spans="1:4">
      <c r="A2193" s="59">
        <v>3103</v>
      </c>
      <c r="B2193" s="75" t="s">
        <v>10653</v>
      </c>
      <c r="C2193" s="73" t="s">
        <v>1334</v>
      </c>
      <c r="D2193" s="83">
        <v>58</v>
      </c>
    </row>
    <row r="2194" spans="1:4" ht="30">
      <c r="A2194" s="59">
        <v>11481</v>
      </c>
      <c r="B2194" s="70" t="s">
        <v>10654</v>
      </c>
      <c r="C2194" s="71" t="s">
        <v>1334</v>
      </c>
      <c r="D2194" s="81">
        <v>17.5</v>
      </c>
    </row>
    <row r="2195" spans="1:4" ht="30">
      <c r="A2195" s="59">
        <v>3097</v>
      </c>
      <c r="B2195" s="75" t="s">
        <v>8993</v>
      </c>
      <c r="C2195" s="73" t="s">
        <v>1342</v>
      </c>
      <c r="D2195" s="83">
        <v>35.94</v>
      </c>
    </row>
    <row r="2196" spans="1:4" ht="30">
      <c r="A2196" s="59">
        <v>38153</v>
      </c>
      <c r="B2196" s="70" t="s">
        <v>10655</v>
      </c>
      <c r="C2196" s="71" t="s">
        <v>1342</v>
      </c>
      <c r="D2196" s="81">
        <v>32.97</v>
      </c>
    </row>
    <row r="2197" spans="1:4" ht="30">
      <c r="A2197" s="59">
        <v>3099</v>
      </c>
      <c r="B2197" s="75" t="s">
        <v>9007</v>
      </c>
      <c r="C2197" s="73" t="s">
        <v>1342</v>
      </c>
      <c r="D2197" s="83">
        <v>57.5</v>
      </c>
    </row>
    <row r="2198" spans="1:4" ht="30">
      <c r="A2198" s="59">
        <v>3080</v>
      </c>
      <c r="B2198" s="70" t="s">
        <v>8994</v>
      </c>
      <c r="C2198" s="71" t="s">
        <v>1342</v>
      </c>
      <c r="D2198" s="81">
        <v>48.04</v>
      </c>
    </row>
    <row r="2199" spans="1:4" ht="30">
      <c r="A2199" s="59">
        <v>3081</v>
      </c>
      <c r="B2199" s="75" t="s">
        <v>9008</v>
      </c>
      <c r="C2199" s="73" t="s">
        <v>1342</v>
      </c>
      <c r="D2199" s="83">
        <v>72.709999999999994</v>
      </c>
    </row>
    <row r="2200" spans="1:4" ht="30">
      <c r="A2200" s="59">
        <v>38151</v>
      </c>
      <c r="B2200" s="70" t="s">
        <v>10656</v>
      </c>
      <c r="C2200" s="71" t="s">
        <v>1342</v>
      </c>
      <c r="D2200" s="81">
        <v>45.52</v>
      </c>
    </row>
    <row r="2201" spans="1:4" ht="30">
      <c r="A2201" s="59">
        <v>11479</v>
      </c>
      <c r="B2201" s="75" t="s">
        <v>10657</v>
      </c>
      <c r="C2201" s="73" t="s">
        <v>1334</v>
      </c>
      <c r="D2201" s="83">
        <v>26.46</v>
      </c>
    </row>
    <row r="2202" spans="1:4" ht="30">
      <c r="A2202" s="59">
        <v>38152</v>
      </c>
      <c r="B2202" s="70" t="s">
        <v>10658</v>
      </c>
      <c r="C2202" s="71" t="s">
        <v>1342</v>
      </c>
      <c r="D2202" s="81">
        <v>65.87</v>
      </c>
    </row>
    <row r="2203" spans="1:4" ht="30">
      <c r="A2203" s="59">
        <v>11478</v>
      </c>
      <c r="B2203" s="75" t="s">
        <v>10659</v>
      </c>
      <c r="C2203" s="73" t="s">
        <v>1334</v>
      </c>
      <c r="D2203" s="83">
        <v>46.43</v>
      </c>
    </row>
    <row r="2204" spans="1:4" ht="30">
      <c r="A2204" s="59">
        <v>3090</v>
      </c>
      <c r="B2204" s="70" t="s">
        <v>8991</v>
      </c>
      <c r="C2204" s="71" t="s">
        <v>1342</v>
      </c>
      <c r="D2204" s="81">
        <v>38.840000000000003</v>
      </c>
    </row>
    <row r="2205" spans="1:4" ht="30">
      <c r="A2205" s="59">
        <v>3093</v>
      </c>
      <c r="B2205" s="75" t="s">
        <v>8992</v>
      </c>
      <c r="C2205" s="73" t="s">
        <v>1342</v>
      </c>
      <c r="D2205" s="83">
        <v>64.55</v>
      </c>
    </row>
    <row r="2206" spans="1:4" ht="30">
      <c r="A2206" s="59">
        <v>11476</v>
      </c>
      <c r="B2206" s="70" t="s">
        <v>10660</v>
      </c>
      <c r="C2206" s="71" t="s">
        <v>1334</v>
      </c>
      <c r="D2206" s="81">
        <v>27.82</v>
      </c>
    </row>
    <row r="2207" spans="1:4">
      <c r="A2207" s="59">
        <v>3082</v>
      </c>
      <c r="B2207" s="75" t="s">
        <v>10661</v>
      </c>
      <c r="C2207" s="73" t="s">
        <v>1342</v>
      </c>
      <c r="D2207" s="83">
        <v>44.94</v>
      </c>
    </row>
    <row r="2208" spans="1:4" ht="30">
      <c r="A2208" s="59">
        <v>11484</v>
      </c>
      <c r="B2208" s="70" t="s">
        <v>10662</v>
      </c>
      <c r="C2208" s="71" t="s">
        <v>1334</v>
      </c>
      <c r="D2208" s="81">
        <v>32.049999999999997</v>
      </c>
    </row>
    <row r="2209" spans="1:4" ht="30">
      <c r="A2209" s="59">
        <v>38155</v>
      </c>
      <c r="B2209" s="75" t="s">
        <v>10663</v>
      </c>
      <c r="C2209" s="73" t="s">
        <v>1334</v>
      </c>
      <c r="D2209" s="83">
        <v>43.7</v>
      </c>
    </row>
    <row r="2210" spans="1:4" ht="30">
      <c r="A2210" s="59">
        <v>11468</v>
      </c>
      <c r="B2210" s="70" t="s">
        <v>10664</v>
      </c>
      <c r="C2210" s="71" t="s">
        <v>1334</v>
      </c>
      <c r="D2210" s="81">
        <v>9.81</v>
      </c>
    </row>
    <row r="2211" spans="1:4" ht="30">
      <c r="A2211" s="59">
        <v>11469</v>
      </c>
      <c r="B2211" s="75" t="s">
        <v>10665</v>
      </c>
      <c r="C2211" s="73" t="s">
        <v>1334</v>
      </c>
      <c r="D2211" s="83">
        <v>11.71</v>
      </c>
    </row>
    <row r="2212" spans="1:4" ht="30">
      <c r="A2212" s="59">
        <v>11477</v>
      </c>
      <c r="B2212" s="70" t="s">
        <v>10666</v>
      </c>
      <c r="C2212" s="71" t="s">
        <v>1342</v>
      </c>
      <c r="D2212" s="81">
        <v>53.23</v>
      </c>
    </row>
    <row r="2213" spans="1:4" ht="30">
      <c r="A2213" s="59">
        <v>40311</v>
      </c>
      <c r="B2213" s="75" t="s">
        <v>10667</v>
      </c>
      <c r="C2213" s="73" t="s">
        <v>1342</v>
      </c>
      <c r="D2213" s="83">
        <v>51.41</v>
      </c>
    </row>
    <row r="2214" spans="1:4" ht="30">
      <c r="A2214" s="59">
        <v>38165</v>
      </c>
      <c r="B2214" s="70" t="s">
        <v>10668</v>
      </c>
      <c r="C2214" s="71" t="s">
        <v>1342</v>
      </c>
      <c r="D2214" s="81">
        <v>50.35</v>
      </c>
    </row>
    <row r="2215" spans="1:4" ht="30">
      <c r="A2215" s="59">
        <v>3096</v>
      </c>
      <c r="B2215" s="75" t="s">
        <v>10669</v>
      </c>
      <c r="C2215" s="73" t="s">
        <v>1342</v>
      </c>
      <c r="D2215" s="83">
        <v>29.55</v>
      </c>
    </row>
    <row r="2216" spans="1:4">
      <c r="A2216" s="59">
        <v>11456</v>
      </c>
      <c r="B2216" s="70" t="s">
        <v>10670</v>
      </c>
      <c r="C2216" s="71" t="s">
        <v>1334</v>
      </c>
      <c r="D2216" s="81">
        <v>11.15</v>
      </c>
    </row>
    <row r="2217" spans="1:4">
      <c r="A2217" s="59">
        <v>3119</v>
      </c>
      <c r="B2217" s="75" t="s">
        <v>9019</v>
      </c>
      <c r="C2217" s="73" t="s">
        <v>1334</v>
      </c>
      <c r="D2217" s="83">
        <v>1.65</v>
      </c>
    </row>
    <row r="2218" spans="1:4">
      <c r="A2218" s="59">
        <v>3122</v>
      </c>
      <c r="B2218" s="70" t="s">
        <v>10671</v>
      </c>
      <c r="C2218" s="71" t="s">
        <v>1334</v>
      </c>
      <c r="D2218" s="81">
        <v>2.33</v>
      </c>
    </row>
    <row r="2219" spans="1:4">
      <c r="A2219" s="59">
        <v>3121</v>
      </c>
      <c r="B2219" s="75" t="s">
        <v>10672</v>
      </c>
      <c r="C2219" s="73" t="s">
        <v>1334</v>
      </c>
      <c r="D2219" s="83">
        <v>3.61</v>
      </c>
    </row>
    <row r="2220" spans="1:4">
      <c r="A2220" s="59">
        <v>3120</v>
      </c>
      <c r="B2220" s="70" t="s">
        <v>10673</v>
      </c>
      <c r="C2220" s="71" t="s">
        <v>1334</v>
      </c>
      <c r="D2220" s="81">
        <v>5.7</v>
      </c>
    </row>
    <row r="2221" spans="1:4">
      <c r="A2221" s="59">
        <v>11455</v>
      </c>
      <c r="B2221" s="75" t="s">
        <v>9272</v>
      </c>
      <c r="C2221" s="73" t="s">
        <v>1334</v>
      </c>
      <c r="D2221" s="83">
        <v>7.99</v>
      </c>
    </row>
    <row r="2222" spans="1:4" ht="30">
      <c r="A2222" s="59">
        <v>3111</v>
      </c>
      <c r="B2222" s="70" t="s">
        <v>10674</v>
      </c>
      <c r="C2222" s="71" t="s">
        <v>1334</v>
      </c>
      <c r="D2222" s="81">
        <v>19.13</v>
      </c>
    </row>
    <row r="2223" spans="1:4" ht="30">
      <c r="A2223" s="59">
        <v>3108</v>
      </c>
      <c r="B2223" s="75" t="s">
        <v>8946</v>
      </c>
      <c r="C2223" s="73" t="s">
        <v>1334</v>
      </c>
      <c r="D2223" s="83">
        <v>20.079999999999998</v>
      </c>
    </row>
    <row r="2224" spans="1:4" ht="30">
      <c r="A2224" s="59">
        <v>3105</v>
      </c>
      <c r="B2224" s="70" t="s">
        <v>8947</v>
      </c>
      <c r="C2224" s="71" t="s">
        <v>1334</v>
      </c>
      <c r="D2224" s="81">
        <v>31.19</v>
      </c>
    </row>
    <row r="2225" spans="1:4">
      <c r="A2225" s="59">
        <v>38178</v>
      </c>
      <c r="B2225" s="75" t="s">
        <v>10675</v>
      </c>
      <c r="C2225" s="73" t="s">
        <v>1334</v>
      </c>
      <c r="D2225" s="83">
        <v>20.39</v>
      </c>
    </row>
    <row r="2226" spans="1:4">
      <c r="A2226" s="59">
        <v>11458</v>
      </c>
      <c r="B2226" s="70" t="s">
        <v>10676</v>
      </c>
      <c r="C2226" s="71" t="s">
        <v>1334</v>
      </c>
      <c r="D2226" s="81">
        <v>17.86</v>
      </c>
    </row>
    <row r="2227" spans="1:4" ht="30">
      <c r="A2227" s="59">
        <v>42481</v>
      </c>
      <c r="B2227" s="75" t="s">
        <v>7231</v>
      </c>
      <c r="C2227" s="73" t="s">
        <v>1336</v>
      </c>
      <c r="D2227" s="83">
        <v>24.73</v>
      </c>
    </row>
    <row r="2228" spans="1:4" ht="30">
      <c r="A2228" s="59">
        <v>11461</v>
      </c>
      <c r="B2228" s="70" t="s">
        <v>10677</v>
      </c>
      <c r="C2228" s="71" t="s">
        <v>1334</v>
      </c>
      <c r="D2228" s="81">
        <v>4.53</v>
      </c>
    </row>
    <row r="2229" spans="1:4" ht="30">
      <c r="A2229" s="59">
        <v>3106</v>
      </c>
      <c r="B2229" s="75" t="s">
        <v>10678</v>
      </c>
      <c r="C2229" s="73" t="s">
        <v>1334</v>
      </c>
      <c r="D2229" s="83">
        <v>3.44</v>
      </c>
    </row>
    <row r="2230" spans="1:4" ht="30">
      <c r="A2230" s="59">
        <v>3107</v>
      </c>
      <c r="B2230" s="70" t="s">
        <v>10679</v>
      </c>
      <c r="C2230" s="71" t="s">
        <v>1334</v>
      </c>
      <c r="D2230" s="81">
        <v>2.9</v>
      </c>
    </row>
    <row r="2231" spans="1:4">
      <c r="A2231" s="59">
        <v>25951</v>
      </c>
      <c r="B2231" s="75" t="s">
        <v>6965</v>
      </c>
      <c r="C2231" s="73" t="s">
        <v>1339</v>
      </c>
      <c r="D2231" s="83">
        <v>2.12</v>
      </c>
    </row>
    <row r="2232" spans="1:4">
      <c r="A2232" s="59">
        <v>3123</v>
      </c>
      <c r="B2232" s="70" t="s">
        <v>6971</v>
      </c>
      <c r="C2232" s="71" t="s">
        <v>1339</v>
      </c>
      <c r="D2232" s="81">
        <v>1.98</v>
      </c>
    </row>
    <row r="2233" spans="1:4">
      <c r="A2233" s="59">
        <v>38125</v>
      </c>
      <c r="B2233" s="75" t="s">
        <v>6963</v>
      </c>
      <c r="C2233" s="73" t="s">
        <v>1339</v>
      </c>
      <c r="D2233" s="83">
        <v>0.85</v>
      </c>
    </row>
    <row r="2234" spans="1:4" ht="30">
      <c r="A2234" s="59">
        <v>39014</v>
      </c>
      <c r="B2234" s="70" t="s">
        <v>8841</v>
      </c>
      <c r="C2234" s="71" t="s">
        <v>1339</v>
      </c>
      <c r="D2234" s="81">
        <v>11.53</v>
      </c>
    </row>
    <row r="2235" spans="1:4">
      <c r="A2235" s="59">
        <v>11894</v>
      </c>
      <c r="B2235" s="75" t="s">
        <v>10680</v>
      </c>
      <c r="C2235" s="73" t="s">
        <v>1334</v>
      </c>
      <c r="D2235" s="83">
        <v>594.89</v>
      </c>
    </row>
    <row r="2236" spans="1:4">
      <c r="A2236" s="59">
        <v>39365</v>
      </c>
      <c r="B2236" s="70" t="s">
        <v>10681</v>
      </c>
      <c r="C2236" s="71" t="s">
        <v>1334</v>
      </c>
      <c r="D2236" s="81">
        <v>832.08</v>
      </c>
    </row>
    <row r="2237" spans="1:4">
      <c r="A2237" s="59">
        <v>39366</v>
      </c>
      <c r="B2237" s="75" t="s">
        <v>10682</v>
      </c>
      <c r="C2237" s="73" t="s">
        <v>1334</v>
      </c>
      <c r="D2237" s="83">
        <v>2130.4699999999998</v>
      </c>
    </row>
    <row r="2238" spans="1:4">
      <c r="A2238" s="59">
        <v>39367</v>
      </c>
      <c r="B2238" s="70" t="s">
        <v>10683</v>
      </c>
      <c r="C2238" s="71" t="s">
        <v>1334</v>
      </c>
      <c r="D2238" s="81">
        <v>2911.97</v>
      </c>
    </row>
    <row r="2239" spans="1:4">
      <c r="A2239" s="59">
        <v>37394</v>
      </c>
      <c r="B2239" s="75" t="s">
        <v>10684</v>
      </c>
      <c r="C2239" s="73" t="s">
        <v>1357</v>
      </c>
      <c r="D2239" s="83">
        <v>41.85</v>
      </c>
    </row>
    <row r="2240" spans="1:4">
      <c r="A2240" s="59">
        <v>14146</v>
      </c>
      <c r="B2240" s="70" t="s">
        <v>10685</v>
      </c>
      <c r="C2240" s="71" t="s">
        <v>1357</v>
      </c>
      <c r="D2240" s="82">
        <v>67.3</v>
      </c>
    </row>
    <row r="2241" spans="1:4">
      <c r="A2241" s="59">
        <v>38134</v>
      </c>
      <c r="B2241" s="75" t="s">
        <v>10686</v>
      </c>
      <c r="C2241" s="73" t="s">
        <v>1339</v>
      </c>
      <c r="D2241" s="84">
        <v>52.83</v>
      </c>
    </row>
    <row r="2242" spans="1:4">
      <c r="A2242" s="59">
        <v>38132</v>
      </c>
      <c r="B2242" s="70" t="s">
        <v>10687</v>
      </c>
      <c r="C2242" s="71" t="s">
        <v>1339</v>
      </c>
      <c r="D2242" s="81">
        <v>53.89</v>
      </c>
    </row>
    <row r="2243" spans="1:4">
      <c r="A2243" s="59">
        <v>38133</v>
      </c>
      <c r="B2243" s="75" t="s">
        <v>10688</v>
      </c>
      <c r="C2243" s="73" t="s">
        <v>1339</v>
      </c>
      <c r="D2243" s="83">
        <v>52.12</v>
      </c>
    </row>
    <row r="2244" spans="1:4">
      <c r="A2244" s="59">
        <v>938</v>
      </c>
      <c r="B2244" s="70" t="s">
        <v>10689</v>
      </c>
      <c r="C2244" s="71" t="s">
        <v>1341</v>
      </c>
      <c r="D2244" s="81">
        <v>0.85</v>
      </c>
    </row>
    <row r="2245" spans="1:4">
      <c r="A2245" s="59">
        <v>937</v>
      </c>
      <c r="B2245" s="75" t="s">
        <v>8602</v>
      </c>
      <c r="C2245" s="73" t="s">
        <v>1341</v>
      </c>
      <c r="D2245" s="83">
        <v>5.31</v>
      </c>
    </row>
    <row r="2246" spans="1:4">
      <c r="A2246" s="59">
        <v>939</v>
      </c>
      <c r="B2246" s="70" t="s">
        <v>7016</v>
      </c>
      <c r="C2246" s="71" t="s">
        <v>1341</v>
      </c>
      <c r="D2246" s="81">
        <v>1.37</v>
      </c>
    </row>
    <row r="2247" spans="1:4">
      <c r="A2247" s="59">
        <v>944</v>
      </c>
      <c r="B2247" s="75" t="s">
        <v>8413</v>
      </c>
      <c r="C2247" s="73" t="s">
        <v>1341</v>
      </c>
      <c r="D2247" s="83">
        <v>2.35</v>
      </c>
    </row>
    <row r="2248" spans="1:4">
      <c r="A2248" s="59">
        <v>940</v>
      </c>
      <c r="B2248" s="70" t="s">
        <v>10690</v>
      </c>
      <c r="C2248" s="71" t="s">
        <v>1341</v>
      </c>
      <c r="D2248" s="81">
        <v>3.24</v>
      </c>
    </row>
    <row r="2249" spans="1:4">
      <c r="A2249" s="59">
        <v>936</v>
      </c>
      <c r="B2249" s="75" t="s">
        <v>10691</v>
      </c>
      <c r="C2249" s="73" t="s">
        <v>1341</v>
      </c>
      <c r="D2249" s="83">
        <v>1.22</v>
      </c>
    </row>
    <row r="2250" spans="1:4">
      <c r="A2250" s="59">
        <v>935</v>
      </c>
      <c r="B2250" s="70" t="s">
        <v>8452</v>
      </c>
      <c r="C2250" s="71" t="s">
        <v>1341</v>
      </c>
      <c r="D2250" s="81">
        <v>0.93</v>
      </c>
    </row>
    <row r="2251" spans="1:4">
      <c r="A2251" s="59">
        <v>406</v>
      </c>
      <c r="B2251" s="75" t="s">
        <v>8604</v>
      </c>
      <c r="C2251" s="73" t="s">
        <v>1334</v>
      </c>
      <c r="D2251" s="83">
        <v>58.25</v>
      </c>
    </row>
    <row r="2252" spans="1:4">
      <c r="A2252" s="59">
        <v>42529</v>
      </c>
      <c r="B2252" s="70" t="s">
        <v>9114</v>
      </c>
      <c r="C2252" s="71" t="s">
        <v>1341</v>
      </c>
      <c r="D2252" s="81">
        <v>1.05</v>
      </c>
    </row>
    <row r="2253" spans="1:4">
      <c r="A2253" s="59">
        <v>39634</v>
      </c>
      <c r="B2253" s="75" t="s">
        <v>10692</v>
      </c>
      <c r="C2253" s="73" t="s">
        <v>1341</v>
      </c>
      <c r="D2253" s="83">
        <v>5.84</v>
      </c>
    </row>
    <row r="2254" spans="1:4">
      <c r="A2254" s="59">
        <v>39701</v>
      </c>
      <c r="B2254" s="70" t="s">
        <v>10693</v>
      </c>
      <c r="C2254" s="71" t="s">
        <v>1334</v>
      </c>
      <c r="D2254" s="81">
        <v>54.89</v>
      </c>
    </row>
    <row r="2255" spans="1:4">
      <c r="A2255" s="59">
        <v>12815</v>
      </c>
      <c r="B2255" s="75" t="s">
        <v>6950</v>
      </c>
      <c r="C2255" s="73" t="s">
        <v>1334</v>
      </c>
      <c r="D2255" s="83">
        <v>6.91</v>
      </c>
    </row>
    <row r="2256" spans="1:4">
      <c r="A2256" s="59">
        <v>407</v>
      </c>
      <c r="B2256" s="70" t="s">
        <v>10694</v>
      </c>
      <c r="C2256" s="71" t="s">
        <v>1339</v>
      </c>
      <c r="D2256" s="81">
        <v>32</v>
      </c>
    </row>
    <row r="2257" spans="1:4">
      <c r="A2257" s="59">
        <v>39431</v>
      </c>
      <c r="B2257" s="75" t="s">
        <v>7232</v>
      </c>
      <c r="C2257" s="73" t="s">
        <v>1341</v>
      </c>
      <c r="D2257" s="83">
        <v>0.22</v>
      </c>
    </row>
    <row r="2258" spans="1:4">
      <c r="A2258" s="59">
        <v>39432</v>
      </c>
      <c r="B2258" s="70" t="s">
        <v>7097</v>
      </c>
      <c r="C2258" s="71" t="s">
        <v>1341</v>
      </c>
      <c r="D2258" s="81">
        <v>2.83</v>
      </c>
    </row>
    <row r="2259" spans="1:4">
      <c r="A2259" s="59">
        <v>20111</v>
      </c>
      <c r="B2259" s="75" t="s">
        <v>10695</v>
      </c>
      <c r="C2259" s="73" t="s">
        <v>1334</v>
      </c>
      <c r="D2259" s="83">
        <v>9.32</v>
      </c>
    </row>
    <row r="2260" spans="1:4">
      <c r="A2260" s="59">
        <v>21127</v>
      </c>
      <c r="B2260" s="70" t="s">
        <v>8409</v>
      </c>
      <c r="C2260" s="71" t="s">
        <v>1334</v>
      </c>
      <c r="D2260" s="81">
        <v>3.52</v>
      </c>
    </row>
    <row r="2261" spans="1:4">
      <c r="A2261" s="59">
        <v>404</v>
      </c>
      <c r="B2261" s="75" t="s">
        <v>10696</v>
      </c>
      <c r="C2261" s="73" t="s">
        <v>1341</v>
      </c>
      <c r="D2261" s="83">
        <v>1.27</v>
      </c>
    </row>
    <row r="2262" spans="1:4">
      <c r="A2262" s="59">
        <v>14151</v>
      </c>
      <c r="B2262" s="70" t="s">
        <v>10697</v>
      </c>
      <c r="C2262" s="71" t="s">
        <v>1334</v>
      </c>
      <c r="D2262" s="81">
        <v>48.37</v>
      </c>
    </row>
    <row r="2263" spans="1:4">
      <c r="A2263" s="59">
        <v>14153</v>
      </c>
      <c r="B2263" s="75" t="s">
        <v>7364</v>
      </c>
      <c r="C2263" s="73" t="s">
        <v>1334</v>
      </c>
      <c r="D2263" s="83">
        <v>54.68</v>
      </c>
    </row>
    <row r="2264" spans="1:4">
      <c r="A2264" s="59">
        <v>14152</v>
      </c>
      <c r="B2264" s="70" t="s">
        <v>10698</v>
      </c>
      <c r="C2264" s="71" t="s">
        <v>1334</v>
      </c>
      <c r="D2264" s="81">
        <v>41.97</v>
      </c>
    </row>
    <row r="2265" spans="1:4">
      <c r="A2265" s="59">
        <v>14154</v>
      </c>
      <c r="B2265" s="75" t="s">
        <v>10699</v>
      </c>
      <c r="C2265" s="73" t="s">
        <v>1334</v>
      </c>
      <c r="D2265" s="83">
        <v>146.91999999999999</v>
      </c>
    </row>
    <row r="2266" spans="1:4">
      <c r="A2266" s="59">
        <v>42015</v>
      </c>
      <c r="B2266" s="70" t="s">
        <v>7028</v>
      </c>
      <c r="C2266" s="71" t="s">
        <v>1341</v>
      </c>
      <c r="D2266" s="81">
        <v>0.1</v>
      </c>
    </row>
    <row r="2267" spans="1:4">
      <c r="A2267" s="59">
        <v>3146</v>
      </c>
      <c r="B2267" s="75" t="s">
        <v>7303</v>
      </c>
      <c r="C2267" s="73" t="s">
        <v>1334</v>
      </c>
      <c r="D2267" s="83">
        <v>3</v>
      </c>
    </row>
    <row r="2268" spans="1:4">
      <c r="A2268" s="59">
        <v>3143</v>
      </c>
      <c r="B2268" s="70" t="s">
        <v>8240</v>
      </c>
      <c r="C2268" s="71" t="s">
        <v>1334</v>
      </c>
      <c r="D2268" s="81">
        <v>6.82</v>
      </c>
    </row>
    <row r="2269" spans="1:4">
      <c r="A2269" s="59">
        <v>3148</v>
      </c>
      <c r="B2269" s="75" t="s">
        <v>7299</v>
      </c>
      <c r="C2269" s="73" t="s">
        <v>1334</v>
      </c>
      <c r="D2269" s="83">
        <v>11.06</v>
      </c>
    </row>
    <row r="2270" spans="1:4">
      <c r="A2270" s="59">
        <v>4310</v>
      </c>
      <c r="B2270" s="70" t="s">
        <v>10700</v>
      </c>
      <c r="C2270" s="71" t="s">
        <v>1334</v>
      </c>
      <c r="D2270" s="81">
        <v>2.02</v>
      </c>
    </row>
    <row r="2271" spans="1:4">
      <c r="A2271" s="59">
        <v>4311</v>
      </c>
      <c r="B2271" s="75" t="s">
        <v>10701</v>
      </c>
      <c r="C2271" s="73" t="s">
        <v>1334</v>
      </c>
      <c r="D2271" s="83">
        <v>1.42</v>
      </c>
    </row>
    <row r="2272" spans="1:4">
      <c r="A2272" s="59">
        <v>4312</v>
      </c>
      <c r="B2272" s="70" t="s">
        <v>9108</v>
      </c>
      <c r="C2272" s="71" t="s">
        <v>1334</v>
      </c>
      <c r="D2272" s="81">
        <v>1.99</v>
      </c>
    </row>
    <row r="2273" spans="1:4">
      <c r="A2273" s="59">
        <v>11162</v>
      </c>
      <c r="B2273" s="75" t="s">
        <v>7192</v>
      </c>
      <c r="C2273" s="73" t="s">
        <v>1334</v>
      </c>
      <c r="D2273" s="83">
        <v>1.42</v>
      </c>
    </row>
    <row r="2274" spans="1:4">
      <c r="A2274" s="59">
        <v>13261</v>
      </c>
      <c r="B2274" s="70" t="s">
        <v>10702</v>
      </c>
      <c r="C2274" s="71" t="s">
        <v>1334</v>
      </c>
      <c r="D2274" s="81">
        <v>1.54</v>
      </c>
    </row>
    <row r="2275" spans="1:4">
      <c r="A2275" s="59">
        <v>3255</v>
      </c>
      <c r="B2275" s="75" t="s">
        <v>10703</v>
      </c>
      <c r="C2275" s="73" t="s">
        <v>1334</v>
      </c>
      <c r="D2275" s="83">
        <v>4.53</v>
      </c>
    </row>
    <row r="2276" spans="1:4">
      <c r="A2276" s="59">
        <v>3254</v>
      </c>
      <c r="B2276" s="70" t="s">
        <v>10704</v>
      </c>
      <c r="C2276" s="71" t="s">
        <v>1334</v>
      </c>
      <c r="D2276" s="81">
        <v>80.959999999999994</v>
      </c>
    </row>
    <row r="2277" spans="1:4">
      <c r="A2277" s="59">
        <v>3259</v>
      </c>
      <c r="B2277" s="75" t="s">
        <v>10705</v>
      </c>
      <c r="C2277" s="73" t="s">
        <v>1334</v>
      </c>
      <c r="D2277" s="83">
        <v>8.44</v>
      </c>
    </row>
    <row r="2278" spans="1:4">
      <c r="A2278" s="59">
        <v>3258</v>
      </c>
      <c r="B2278" s="70" t="s">
        <v>10706</v>
      </c>
      <c r="C2278" s="71" t="s">
        <v>1334</v>
      </c>
      <c r="D2278" s="81">
        <v>6.41</v>
      </c>
    </row>
    <row r="2279" spans="1:4">
      <c r="A2279" s="59">
        <v>3251</v>
      </c>
      <c r="B2279" s="75" t="s">
        <v>10707</v>
      </c>
      <c r="C2279" s="73" t="s">
        <v>1334</v>
      </c>
      <c r="D2279" s="83">
        <v>3.41</v>
      </c>
    </row>
    <row r="2280" spans="1:4">
      <c r="A2280" s="59">
        <v>3256</v>
      </c>
      <c r="B2280" s="70" t="s">
        <v>10708</v>
      </c>
      <c r="C2280" s="71" t="s">
        <v>1334</v>
      </c>
      <c r="D2280" s="81">
        <v>5.86</v>
      </c>
    </row>
    <row r="2281" spans="1:4">
      <c r="A2281" s="59">
        <v>3261</v>
      </c>
      <c r="B2281" s="75" t="s">
        <v>10709</v>
      </c>
      <c r="C2281" s="73" t="s">
        <v>1334</v>
      </c>
      <c r="D2281" s="83">
        <v>69.89</v>
      </c>
    </row>
    <row r="2282" spans="1:4">
      <c r="A2282" s="59">
        <v>3260</v>
      </c>
      <c r="B2282" s="70" t="s">
        <v>10710</v>
      </c>
      <c r="C2282" s="71" t="s">
        <v>1334</v>
      </c>
      <c r="D2282" s="81">
        <v>11.28</v>
      </c>
    </row>
    <row r="2283" spans="1:4">
      <c r="A2283" s="59">
        <v>3272</v>
      </c>
      <c r="B2283" s="75" t="s">
        <v>7588</v>
      </c>
      <c r="C2283" s="73" t="s">
        <v>1334</v>
      </c>
      <c r="D2283" s="83">
        <v>29.49</v>
      </c>
    </row>
    <row r="2284" spans="1:4">
      <c r="A2284" s="59">
        <v>3265</v>
      </c>
      <c r="B2284" s="70" t="s">
        <v>7589</v>
      </c>
      <c r="C2284" s="71" t="s">
        <v>1334</v>
      </c>
      <c r="D2284" s="81">
        <v>23.43</v>
      </c>
    </row>
    <row r="2285" spans="1:4">
      <c r="A2285" s="59">
        <v>3262</v>
      </c>
      <c r="B2285" s="75" t="s">
        <v>7592</v>
      </c>
      <c r="C2285" s="73" t="s">
        <v>1334</v>
      </c>
      <c r="D2285" s="83">
        <v>10.25</v>
      </c>
    </row>
    <row r="2286" spans="1:4">
      <c r="A2286" s="59">
        <v>3264</v>
      </c>
      <c r="B2286" s="70" t="s">
        <v>7590</v>
      </c>
      <c r="C2286" s="71" t="s">
        <v>1334</v>
      </c>
      <c r="D2286" s="81">
        <v>16.84</v>
      </c>
    </row>
    <row r="2287" spans="1:4">
      <c r="A2287" s="59">
        <v>3267</v>
      </c>
      <c r="B2287" s="75" t="s">
        <v>10711</v>
      </c>
      <c r="C2287" s="73" t="s">
        <v>1334</v>
      </c>
      <c r="D2287" s="83">
        <v>55.01</v>
      </c>
    </row>
    <row r="2288" spans="1:4">
      <c r="A2288" s="59">
        <v>3266</v>
      </c>
      <c r="B2288" s="70" t="s">
        <v>10712</v>
      </c>
      <c r="C2288" s="71" t="s">
        <v>1334</v>
      </c>
      <c r="D2288" s="81">
        <v>35</v>
      </c>
    </row>
    <row r="2289" spans="1:4">
      <c r="A2289" s="59">
        <v>3263</v>
      </c>
      <c r="B2289" s="75" t="s">
        <v>7591</v>
      </c>
      <c r="C2289" s="73" t="s">
        <v>1334</v>
      </c>
      <c r="D2289" s="83">
        <v>14.01</v>
      </c>
    </row>
    <row r="2290" spans="1:4">
      <c r="A2290" s="59">
        <v>3268</v>
      </c>
      <c r="B2290" s="70" t="s">
        <v>10713</v>
      </c>
      <c r="C2290" s="71" t="s">
        <v>1334</v>
      </c>
      <c r="D2290" s="81">
        <v>74.38</v>
      </c>
    </row>
    <row r="2291" spans="1:4">
      <c r="A2291" s="59">
        <v>3271</v>
      </c>
      <c r="B2291" s="75" t="s">
        <v>10714</v>
      </c>
      <c r="C2291" s="73" t="s">
        <v>1334</v>
      </c>
      <c r="D2291" s="83">
        <v>109.97</v>
      </c>
    </row>
    <row r="2292" spans="1:4">
      <c r="A2292" s="59">
        <v>3270</v>
      </c>
      <c r="B2292" s="70" t="s">
        <v>10715</v>
      </c>
      <c r="C2292" s="71" t="s">
        <v>1334</v>
      </c>
      <c r="D2292" s="81">
        <v>184.76</v>
      </c>
    </row>
    <row r="2293" spans="1:4" ht="30">
      <c r="A2293" s="59">
        <v>3275</v>
      </c>
      <c r="B2293" s="75" t="s">
        <v>10716</v>
      </c>
      <c r="C2293" s="73" t="s">
        <v>1336</v>
      </c>
      <c r="D2293" s="83">
        <v>72.8</v>
      </c>
    </row>
    <row r="2294" spans="1:4" ht="30">
      <c r="A2294" s="59">
        <v>39512</v>
      </c>
      <c r="B2294" s="70" t="s">
        <v>10717</v>
      </c>
      <c r="C2294" s="71" t="s">
        <v>1336</v>
      </c>
      <c r="D2294" s="81">
        <v>67.290000000000006</v>
      </c>
    </row>
    <row r="2295" spans="1:4" ht="30">
      <c r="A2295" s="59">
        <v>39511</v>
      </c>
      <c r="B2295" s="75" t="s">
        <v>10718</v>
      </c>
      <c r="C2295" s="73" t="s">
        <v>1336</v>
      </c>
      <c r="D2295" s="83">
        <v>73.400000000000006</v>
      </c>
    </row>
    <row r="2296" spans="1:4" ht="30">
      <c r="A2296" s="59">
        <v>39513</v>
      </c>
      <c r="B2296" s="70" t="s">
        <v>10719</v>
      </c>
      <c r="C2296" s="71" t="s">
        <v>1336</v>
      </c>
      <c r="D2296" s="81">
        <v>78.72</v>
      </c>
    </row>
    <row r="2297" spans="1:4">
      <c r="A2297" s="59">
        <v>3286</v>
      </c>
      <c r="B2297" s="75" t="s">
        <v>10720</v>
      </c>
      <c r="C2297" s="73" t="s">
        <v>1336</v>
      </c>
      <c r="D2297" s="83">
        <v>50.29</v>
      </c>
    </row>
    <row r="2298" spans="1:4" ht="30">
      <c r="A2298" s="59">
        <v>3287</v>
      </c>
      <c r="B2298" s="70" t="s">
        <v>10721</v>
      </c>
      <c r="C2298" s="71" t="s">
        <v>1336</v>
      </c>
      <c r="D2298" s="81">
        <v>76</v>
      </c>
    </row>
    <row r="2299" spans="1:4">
      <c r="A2299" s="59">
        <v>3283</v>
      </c>
      <c r="B2299" s="75" t="s">
        <v>7104</v>
      </c>
      <c r="C2299" s="73" t="s">
        <v>1336</v>
      </c>
      <c r="D2299" s="83">
        <v>15.96</v>
      </c>
    </row>
    <row r="2300" spans="1:4">
      <c r="A2300" s="59">
        <v>11587</v>
      </c>
      <c r="B2300" s="70" t="s">
        <v>9277</v>
      </c>
      <c r="C2300" s="71" t="s">
        <v>1336</v>
      </c>
      <c r="D2300" s="81">
        <v>49.92</v>
      </c>
    </row>
    <row r="2301" spans="1:4">
      <c r="A2301" s="59">
        <v>36225</v>
      </c>
      <c r="B2301" s="75" t="s">
        <v>7084</v>
      </c>
      <c r="C2301" s="73" t="s">
        <v>1336</v>
      </c>
      <c r="D2301" s="83">
        <v>20.28</v>
      </c>
    </row>
    <row r="2302" spans="1:4">
      <c r="A2302" s="59">
        <v>36230</v>
      </c>
      <c r="B2302" s="70" t="s">
        <v>10722</v>
      </c>
      <c r="C2302" s="71" t="s">
        <v>1336</v>
      </c>
      <c r="D2302" s="81">
        <v>14.9</v>
      </c>
    </row>
    <row r="2303" spans="1:4">
      <c r="A2303" s="59">
        <v>36238</v>
      </c>
      <c r="B2303" s="75" t="s">
        <v>7086</v>
      </c>
      <c r="C2303" s="73" t="s">
        <v>1336</v>
      </c>
      <c r="D2303" s="83">
        <v>14.56</v>
      </c>
    </row>
    <row r="2304" spans="1:4">
      <c r="A2304" s="59">
        <v>11887</v>
      </c>
      <c r="B2304" s="70" t="s">
        <v>10723</v>
      </c>
      <c r="C2304" s="71" t="s">
        <v>1334</v>
      </c>
      <c r="D2304" s="81">
        <v>2802.41</v>
      </c>
    </row>
    <row r="2305" spans="1:4">
      <c r="A2305" s="59">
        <v>11883</v>
      </c>
      <c r="B2305" s="75" t="s">
        <v>10724</v>
      </c>
      <c r="C2305" s="73" t="s">
        <v>1334</v>
      </c>
      <c r="D2305" s="83">
        <v>4120.03</v>
      </c>
    </row>
    <row r="2306" spans="1:4">
      <c r="A2306" s="59">
        <v>11884</v>
      </c>
      <c r="B2306" s="70" t="s">
        <v>10725</v>
      </c>
      <c r="C2306" s="71" t="s">
        <v>1334</v>
      </c>
      <c r="D2306" s="81">
        <v>4420.43</v>
      </c>
    </row>
    <row r="2307" spans="1:4">
      <c r="A2307" s="59">
        <v>11885</v>
      </c>
      <c r="B2307" s="75" t="s">
        <v>10726</v>
      </c>
      <c r="C2307" s="73" t="s">
        <v>1334</v>
      </c>
      <c r="D2307" s="84">
        <v>4930.28</v>
      </c>
    </row>
    <row r="2308" spans="1:4">
      <c r="A2308" s="59">
        <v>11886</v>
      </c>
      <c r="B2308" s="70" t="s">
        <v>10727</v>
      </c>
      <c r="C2308" s="71" t="s">
        <v>1334</v>
      </c>
      <c r="D2308" s="82">
        <v>1589.01</v>
      </c>
    </row>
    <row r="2309" spans="1:4">
      <c r="A2309" s="59">
        <v>11888</v>
      </c>
      <c r="B2309" s="75" t="s">
        <v>10728</v>
      </c>
      <c r="C2309" s="73" t="s">
        <v>1334</v>
      </c>
      <c r="D2309" s="84">
        <v>3731.63</v>
      </c>
    </row>
    <row r="2310" spans="1:4">
      <c r="A2310" s="59">
        <v>3277</v>
      </c>
      <c r="B2310" s="70" t="s">
        <v>10729</v>
      </c>
      <c r="C2310" s="71" t="s">
        <v>1334</v>
      </c>
      <c r="D2310" s="82">
        <v>629.30999999999995</v>
      </c>
    </row>
    <row r="2311" spans="1:4">
      <c r="A2311" s="59">
        <v>3281</v>
      </c>
      <c r="B2311" s="75" t="s">
        <v>10730</v>
      </c>
      <c r="C2311" s="73" t="s">
        <v>1334</v>
      </c>
      <c r="D2311" s="84">
        <v>521.15</v>
      </c>
    </row>
    <row r="2312" spans="1:4" ht="30">
      <c r="A2312" s="59">
        <v>39363</v>
      </c>
      <c r="B2312" s="70" t="s">
        <v>10731</v>
      </c>
      <c r="C2312" s="71" t="s">
        <v>1334</v>
      </c>
      <c r="D2312" s="82">
        <v>3389.39</v>
      </c>
    </row>
    <row r="2313" spans="1:4" ht="30">
      <c r="A2313" s="59">
        <v>39361</v>
      </c>
      <c r="B2313" s="75" t="s">
        <v>10732</v>
      </c>
      <c r="C2313" s="73" t="s">
        <v>1334</v>
      </c>
      <c r="D2313" s="83">
        <v>871.55</v>
      </c>
    </row>
    <row r="2314" spans="1:4" ht="30">
      <c r="A2314" s="59">
        <v>39362</v>
      </c>
      <c r="B2314" s="70" t="s">
        <v>10733</v>
      </c>
      <c r="C2314" s="71" t="s">
        <v>1334</v>
      </c>
      <c r="D2314" s="81">
        <v>2682.01</v>
      </c>
    </row>
    <row r="2315" spans="1:4" ht="30">
      <c r="A2315" s="59">
        <v>39364</v>
      </c>
      <c r="B2315" s="75" t="s">
        <v>10734</v>
      </c>
      <c r="C2315" s="73" t="s">
        <v>1334</v>
      </c>
      <c r="D2315" s="84">
        <v>7747.19</v>
      </c>
    </row>
    <row r="2316" spans="1:4">
      <c r="A2316" s="59">
        <v>14576</v>
      </c>
      <c r="B2316" s="70" t="s">
        <v>9234</v>
      </c>
      <c r="C2316" s="71" t="s">
        <v>1334</v>
      </c>
      <c r="D2316" s="81">
        <v>3385451.34</v>
      </c>
    </row>
    <row r="2317" spans="1:4">
      <c r="A2317" s="59">
        <v>13877</v>
      </c>
      <c r="B2317" s="75" t="s">
        <v>9235</v>
      </c>
      <c r="C2317" s="73" t="s">
        <v>1334</v>
      </c>
      <c r="D2317" s="84">
        <v>1449261.22</v>
      </c>
    </row>
    <row r="2318" spans="1:4">
      <c r="A2318" s="59">
        <v>7307</v>
      </c>
      <c r="B2318" s="70" t="s">
        <v>7167</v>
      </c>
      <c r="C2318" s="71" t="s">
        <v>1340</v>
      </c>
      <c r="D2318" s="82">
        <v>23.1</v>
      </c>
    </row>
    <row r="2319" spans="1:4">
      <c r="A2319" s="59">
        <v>38122</v>
      </c>
      <c r="B2319" s="75" t="s">
        <v>10735</v>
      </c>
      <c r="C2319" s="73" t="s">
        <v>1340</v>
      </c>
      <c r="D2319" s="84">
        <v>11.4</v>
      </c>
    </row>
    <row r="2320" spans="1:4">
      <c r="A2320" s="59">
        <v>6086</v>
      </c>
      <c r="B2320" s="70" t="s">
        <v>7178</v>
      </c>
      <c r="C2320" s="71" t="s">
        <v>1358</v>
      </c>
      <c r="D2320" s="82">
        <v>74.13</v>
      </c>
    </row>
    <row r="2321" spans="1:4">
      <c r="A2321" s="59">
        <v>38633</v>
      </c>
      <c r="B2321" s="75" t="s">
        <v>10736</v>
      </c>
      <c r="C2321" s="73" t="s">
        <v>1334</v>
      </c>
      <c r="D2321" s="83">
        <v>8.52</v>
      </c>
    </row>
    <row r="2322" spans="1:4">
      <c r="A2322" s="59">
        <v>12344</v>
      </c>
      <c r="B2322" s="70" t="s">
        <v>8479</v>
      </c>
      <c r="C2322" s="71" t="s">
        <v>1334</v>
      </c>
      <c r="D2322" s="81">
        <v>2.48</v>
      </c>
    </row>
    <row r="2323" spans="1:4">
      <c r="A2323" s="59">
        <v>12343</v>
      </c>
      <c r="B2323" s="75" t="s">
        <v>8478</v>
      </c>
      <c r="C2323" s="73" t="s">
        <v>1334</v>
      </c>
      <c r="D2323" s="83">
        <v>3.84</v>
      </c>
    </row>
    <row r="2324" spans="1:4">
      <c r="A2324" s="59">
        <v>3295</v>
      </c>
      <c r="B2324" s="70" t="s">
        <v>10737</v>
      </c>
      <c r="C2324" s="71" t="s">
        <v>1334</v>
      </c>
      <c r="D2324" s="81">
        <v>13.42</v>
      </c>
    </row>
    <row r="2325" spans="1:4">
      <c r="A2325" s="59">
        <v>3302</v>
      </c>
      <c r="B2325" s="75" t="s">
        <v>8482</v>
      </c>
      <c r="C2325" s="73" t="s">
        <v>1334</v>
      </c>
      <c r="D2325" s="83">
        <v>14.03</v>
      </c>
    </row>
    <row r="2326" spans="1:4">
      <c r="A2326" s="59">
        <v>3297</v>
      </c>
      <c r="B2326" s="70" t="s">
        <v>10738</v>
      </c>
      <c r="C2326" s="71" t="s">
        <v>1334</v>
      </c>
      <c r="D2326" s="81">
        <v>14.98</v>
      </c>
    </row>
    <row r="2327" spans="1:4">
      <c r="A2327" s="59">
        <v>3294</v>
      </c>
      <c r="B2327" s="75" t="s">
        <v>10739</v>
      </c>
      <c r="C2327" s="73" t="s">
        <v>1334</v>
      </c>
      <c r="D2327" s="83">
        <v>15.21</v>
      </c>
    </row>
    <row r="2328" spans="1:4">
      <c r="A2328" s="59">
        <v>3292</v>
      </c>
      <c r="B2328" s="70" t="s">
        <v>10740</v>
      </c>
      <c r="C2328" s="71" t="s">
        <v>1334</v>
      </c>
      <c r="D2328" s="81">
        <v>14.29</v>
      </c>
    </row>
    <row r="2329" spans="1:4">
      <c r="A2329" s="59">
        <v>3298</v>
      </c>
      <c r="B2329" s="75" t="s">
        <v>8470</v>
      </c>
      <c r="C2329" s="73" t="s">
        <v>1334</v>
      </c>
      <c r="D2329" s="83">
        <v>33.49</v>
      </c>
    </row>
    <row r="2330" spans="1:4">
      <c r="A2330" s="59">
        <v>11596</v>
      </c>
      <c r="B2330" s="70" t="s">
        <v>10741</v>
      </c>
      <c r="C2330" s="71" t="s">
        <v>1334</v>
      </c>
      <c r="D2330" s="81">
        <v>347.53</v>
      </c>
    </row>
    <row r="2331" spans="1:4">
      <c r="A2331" s="59">
        <v>34802</v>
      </c>
      <c r="B2331" s="75" t="s">
        <v>10742</v>
      </c>
      <c r="C2331" s="73" t="s">
        <v>1334</v>
      </c>
      <c r="D2331" s="83">
        <v>954.43</v>
      </c>
    </row>
    <row r="2332" spans="1:4" ht="30">
      <c r="A2332" s="59">
        <v>11588</v>
      </c>
      <c r="B2332" s="70" t="s">
        <v>10743</v>
      </c>
      <c r="C2332" s="71" t="s">
        <v>1334</v>
      </c>
      <c r="D2332" s="81">
        <v>1029.67</v>
      </c>
    </row>
    <row r="2333" spans="1:4" ht="30">
      <c r="A2333" s="59">
        <v>34383</v>
      </c>
      <c r="B2333" s="75" t="s">
        <v>10744</v>
      </c>
      <c r="C2333" s="73" t="s">
        <v>1334</v>
      </c>
      <c r="D2333" s="83">
        <v>1132.71</v>
      </c>
    </row>
    <row r="2334" spans="1:4">
      <c r="A2334" s="59">
        <v>40451</v>
      </c>
      <c r="B2334" s="70" t="s">
        <v>9039</v>
      </c>
      <c r="C2334" s="71" t="s">
        <v>1336</v>
      </c>
      <c r="D2334" s="81">
        <v>91.56</v>
      </c>
    </row>
    <row r="2335" spans="1:4">
      <c r="A2335" s="59">
        <v>40453</v>
      </c>
      <c r="B2335" s="75" t="s">
        <v>9038</v>
      </c>
      <c r="C2335" s="73" t="s">
        <v>1336</v>
      </c>
      <c r="D2335" s="84">
        <v>99.07</v>
      </c>
    </row>
    <row r="2336" spans="1:4">
      <c r="A2336" s="59">
        <v>40452</v>
      </c>
      <c r="B2336" s="70" t="s">
        <v>9036</v>
      </c>
      <c r="C2336" s="71" t="s">
        <v>1336</v>
      </c>
      <c r="D2336" s="82">
        <v>108.66</v>
      </c>
    </row>
    <row r="2337" spans="1:4">
      <c r="A2337" s="59">
        <v>11594</v>
      </c>
      <c r="B2337" s="75" t="s">
        <v>10745</v>
      </c>
      <c r="C2337" s="73" t="s">
        <v>1334</v>
      </c>
      <c r="D2337" s="83">
        <v>328.18</v>
      </c>
    </row>
    <row r="2338" spans="1:4">
      <c r="A2338" s="59">
        <v>3311</v>
      </c>
      <c r="B2338" s="70" t="s">
        <v>9035</v>
      </c>
      <c r="C2338" s="71" t="s">
        <v>1335</v>
      </c>
      <c r="D2338" s="81">
        <v>328.18</v>
      </c>
    </row>
    <row r="2339" spans="1:4">
      <c r="A2339" s="59">
        <v>11599</v>
      </c>
      <c r="B2339" s="75" t="s">
        <v>10746</v>
      </c>
      <c r="C2339" s="73" t="s">
        <v>1334</v>
      </c>
      <c r="D2339" s="83">
        <v>436.45</v>
      </c>
    </row>
    <row r="2340" spans="1:4">
      <c r="A2340" s="59">
        <v>11593</v>
      </c>
      <c r="B2340" s="70" t="s">
        <v>10747</v>
      </c>
      <c r="C2340" s="71" t="s">
        <v>1334</v>
      </c>
      <c r="D2340" s="81">
        <v>611.87</v>
      </c>
    </row>
    <row r="2341" spans="1:4">
      <c r="A2341" s="59">
        <v>3314</v>
      </c>
      <c r="B2341" s="75" t="s">
        <v>10748</v>
      </c>
      <c r="C2341" s="73" t="s">
        <v>1335</v>
      </c>
      <c r="D2341" s="83">
        <v>437.61</v>
      </c>
    </row>
    <row r="2342" spans="1:4">
      <c r="A2342" s="59">
        <v>11597</v>
      </c>
      <c r="B2342" s="70" t="s">
        <v>10749</v>
      </c>
      <c r="C2342" s="71" t="s">
        <v>1334</v>
      </c>
      <c r="D2342" s="81">
        <v>508.89</v>
      </c>
    </row>
    <row r="2343" spans="1:4">
      <c r="A2343" s="59">
        <v>3309</v>
      </c>
      <c r="B2343" s="75" t="s">
        <v>9048</v>
      </c>
      <c r="C2343" s="73" t="s">
        <v>1335</v>
      </c>
      <c r="D2343" s="83">
        <v>347.53</v>
      </c>
    </row>
    <row r="2344" spans="1:4" ht="30">
      <c r="A2344" s="59">
        <v>34612</v>
      </c>
      <c r="B2344" s="70" t="s">
        <v>10750</v>
      </c>
      <c r="C2344" s="71" t="s">
        <v>1334</v>
      </c>
      <c r="D2344" s="81">
        <v>629.41</v>
      </c>
    </row>
    <row r="2345" spans="1:4" ht="30">
      <c r="A2345" s="59">
        <v>34635</v>
      </c>
      <c r="B2345" s="75" t="s">
        <v>10751</v>
      </c>
      <c r="C2345" s="73" t="s">
        <v>1334</v>
      </c>
      <c r="D2345" s="83">
        <v>809.39</v>
      </c>
    </row>
    <row r="2346" spans="1:4" ht="30">
      <c r="A2346" s="59">
        <v>34633</v>
      </c>
      <c r="B2346" s="70" t="s">
        <v>10752</v>
      </c>
      <c r="C2346" s="71" t="s">
        <v>1334</v>
      </c>
      <c r="D2346" s="81">
        <v>892.16</v>
      </c>
    </row>
    <row r="2347" spans="1:4" ht="30">
      <c r="A2347" s="59">
        <v>40440</v>
      </c>
      <c r="B2347" s="75" t="s">
        <v>9044</v>
      </c>
      <c r="C2347" s="73" t="s">
        <v>1335</v>
      </c>
      <c r="D2347" s="83">
        <v>455.82</v>
      </c>
    </row>
    <row r="2348" spans="1:4" ht="30">
      <c r="A2348" s="59">
        <v>40441</v>
      </c>
      <c r="B2348" s="70" t="s">
        <v>9046</v>
      </c>
      <c r="C2348" s="71" t="s">
        <v>1335</v>
      </c>
      <c r="D2348" s="81">
        <v>291.01</v>
      </c>
    </row>
    <row r="2349" spans="1:4" ht="30">
      <c r="A2349" s="59">
        <v>40449</v>
      </c>
      <c r="B2349" s="75" t="s">
        <v>9041</v>
      </c>
      <c r="C2349" s="73" t="s">
        <v>1335</v>
      </c>
      <c r="D2349" s="83">
        <v>244.65</v>
      </c>
    </row>
    <row r="2350" spans="1:4">
      <c r="A2350" s="59">
        <v>34800</v>
      </c>
      <c r="B2350" s="70" t="s">
        <v>10753</v>
      </c>
      <c r="C2350" s="71" t="s">
        <v>1335</v>
      </c>
      <c r="D2350" s="81">
        <v>305.93</v>
      </c>
    </row>
    <row r="2351" spans="1:4">
      <c r="A2351" s="59">
        <v>11592</v>
      </c>
      <c r="B2351" s="75" t="s">
        <v>10754</v>
      </c>
      <c r="C2351" s="73" t="s">
        <v>1334</v>
      </c>
      <c r="D2351" s="83">
        <v>437.61</v>
      </c>
    </row>
    <row r="2352" spans="1:4">
      <c r="A2352" s="59">
        <v>40438</v>
      </c>
      <c r="B2352" s="70" t="s">
        <v>9042</v>
      </c>
      <c r="C2352" s="71" t="s">
        <v>1335</v>
      </c>
      <c r="D2352" s="81">
        <v>203.82</v>
      </c>
    </row>
    <row r="2353" spans="1:4">
      <c r="A2353" s="59">
        <v>40436</v>
      </c>
      <c r="B2353" s="75" t="s">
        <v>9047</v>
      </c>
      <c r="C2353" s="73" t="s">
        <v>1335</v>
      </c>
      <c r="D2353" s="83">
        <v>254.14</v>
      </c>
    </row>
    <row r="2354" spans="1:4" ht="30">
      <c r="A2354" s="59">
        <v>4315</v>
      </c>
      <c r="B2354" s="70" t="s">
        <v>10755</v>
      </c>
      <c r="C2354" s="71" t="s">
        <v>1334</v>
      </c>
      <c r="D2354" s="81">
        <v>1.47</v>
      </c>
    </row>
    <row r="2355" spans="1:4">
      <c r="A2355" s="59">
        <v>42482</v>
      </c>
      <c r="B2355" s="75" t="s">
        <v>9106</v>
      </c>
      <c r="C2355" s="73" t="s">
        <v>1334</v>
      </c>
      <c r="D2355" s="83">
        <v>1.96</v>
      </c>
    </row>
    <row r="2356" spans="1:4">
      <c r="A2356" s="59">
        <v>402</v>
      </c>
      <c r="B2356" s="70" t="s">
        <v>10756</v>
      </c>
      <c r="C2356" s="71" t="s">
        <v>1334</v>
      </c>
      <c r="D2356" s="81">
        <v>8.64</v>
      </c>
    </row>
    <row r="2357" spans="1:4">
      <c r="A2357" s="59">
        <v>4226</v>
      </c>
      <c r="B2357" s="75" t="s">
        <v>8823</v>
      </c>
      <c r="C2357" s="73" t="s">
        <v>1339</v>
      </c>
      <c r="D2357" s="83">
        <v>5.61</v>
      </c>
    </row>
    <row r="2358" spans="1:4">
      <c r="A2358" s="59">
        <v>4222</v>
      </c>
      <c r="B2358" s="70" t="s">
        <v>9147</v>
      </c>
      <c r="C2358" s="71" t="s">
        <v>1340</v>
      </c>
      <c r="D2358" s="81">
        <v>4.58</v>
      </c>
    </row>
    <row r="2359" spans="1:4" ht="30">
      <c r="A2359" s="59">
        <v>34804</v>
      </c>
      <c r="B2359" s="75" t="s">
        <v>9045</v>
      </c>
      <c r="C2359" s="73" t="s">
        <v>1336</v>
      </c>
      <c r="D2359" s="83">
        <v>36.94</v>
      </c>
    </row>
    <row r="2360" spans="1:4">
      <c r="A2360" s="59">
        <v>4013</v>
      </c>
      <c r="B2360" s="70" t="s">
        <v>10757</v>
      </c>
      <c r="C2360" s="71" t="s">
        <v>1336</v>
      </c>
      <c r="D2360" s="81">
        <v>3.87</v>
      </c>
    </row>
    <row r="2361" spans="1:4">
      <c r="A2361" s="59">
        <v>4011</v>
      </c>
      <c r="B2361" s="75" t="s">
        <v>9037</v>
      </c>
      <c r="C2361" s="73" t="s">
        <v>1336</v>
      </c>
      <c r="D2361" s="83">
        <v>4.32</v>
      </c>
    </row>
    <row r="2362" spans="1:4">
      <c r="A2362" s="59">
        <v>4021</v>
      </c>
      <c r="B2362" s="70" t="s">
        <v>9056</v>
      </c>
      <c r="C2362" s="71" t="s">
        <v>1336</v>
      </c>
      <c r="D2362" s="81">
        <v>5.39</v>
      </c>
    </row>
    <row r="2363" spans="1:4">
      <c r="A2363" s="59">
        <v>4019</v>
      </c>
      <c r="B2363" s="75" t="s">
        <v>9055</v>
      </c>
      <c r="C2363" s="73" t="s">
        <v>1336</v>
      </c>
      <c r="D2363" s="83">
        <v>6.47</v>
      </c>
    </row>
    <row r="2364" spans="1:4">
      <c r="A2364" s="59">
        <v>4012</v>
      </c>
      <c r="B2364" s="70" t="s">
        <v>9063</v>
      </c>
      <c r="C2364" s="71" t="s">
        <v>1336</v>
      </c>
      <c r="D2364" s="81">
        <v>8.67</v>
      </c>
    </row>
    <row r="2365" spans="1:4">
      <c r="A2365" s="59">
        <v>4020</v>
      </c>
      <c r="B2365" s="75" t="s">
        <v>9058</v>
      </c>
      <c r="C2365" s="73" t="s">
        <v>1336</v>
      </c>
      <c r="D2365" s="83">
        <v>10.86</v>
      </c>
    </row>
    <row r="2366" spans="1:4">
      <c r="A2366" s="59">
        <v>4018</v>
      </c>
      <c r="B2366" s="70" t="s">
        <v>9050</v>
      </c>
      <c r="C2366" s="71" t="s">
        <v>1336</v>
      </c>
      <c r="D2366" s="81">
        <v>13.01</v>
      </c>
    </row>
    <row r="2367" spans="1:4">
      <c r="A2367" s="59">
        <v>36498</v>
      </c>
      <c r="B2367" s="75" t="s">
        <v>9164</v>
      </c>
      <c r="C2367" s="73" t="s">
        <v>1334</v>
      </c>
      <c r="D2367" s="83">
        <v>3755.65</v>
      </c>
    </row>
    <row r="2368" spans="1:4">
      <c r="A2368" s="59">
        <v>12872</v>
      </c>
      <c r="B2368" s="70" t="s">
        <v>6900</v>
      </c>
      <c r="C2368" s="71" t="s">
        <v>1338</v>
      </c>
      <c r="D2368" s="81">
        <v>15.39</v>
      </c>
    </row>
    <row r="2369" spans="1:4">
      <c r="A2369" s="59">
        <v>41075</v>
      </c>
      <c r="B2369" s="75" t="s">
        <v>10758</v>
      </c>
      <c r="C2369" s="73" t="s">
        <v>1349</v>
      </c>
      <c r="D2369" s="83">
        <v>2735.88</v>
      </c>
    </row>
    <row r="2370" spans="1:4">
      <c r="A2370" s="59">
        <v>3315</v>
      </c>
      <c r="B2370" s="70" t="s">
        <v>7094</v>
      </c>
      <c r="C2370" s="71" t="s">
        <v>1339</v>
      </c>
      <c r="D2370" s="82">
        <v>0.55000000000000004</v>
      </c>
    </row>
    <row r="2371" spans="1:4">
      <c r="A2371" s="59">
        <v>36870</v>
      </c>
      <c r="B2371" s="75" t="s">
        <v>7064</v>
      </c>
      <c r="C2371" s="73" t="s">
        <v>1339</v>
      </c>
      <c r="D2371" s="83">
        <v>0.55000000000000004</v>
      </c>
    </row>
    <row r="2372" spans="1:4">
      <c r="A2372" s="59">
        <v>5092</v>
      </c>
      <c r="B2372" s="70" t="s">
        <v>10759</v>
      </c>
      <c r="C2372" s="71" t="s">
        <v>1351</v>
      </c>
      <c r="D2372" s="82">
        <v>12.81</v>
      </c>
    </row>
    <row r="2373" spans="1:4">
      <c r="A2373" s="59">
        <v>11462</v>
      </c>
      <c r="B2373" s="75" t="s">
        <v>10760</v>
      </c>
      <c r="C2373" s="73" t="s">
        <v>1351</v>
      </c>
      <c r="D2373" s="83">
        <v>13.1</v>
      </c>
    </row>
    <row r="2374" spans="1:4">
      <c r="A2374" s="59">
        <v>36529</v>
      </c>
      <c r="B2374" s="70" t="s">
        <v>9138</v>
      </c>
      <c r="C2374" s="71" t="s">
        <v>1334</v>
      </c>
      <c r="D2374" s="81">
        <v>29445.57</v>
      </c>
    </row>
    <row r="2375" spans="1:4">
      <c r="A2375" s="59">
        <v>3318</v>
      </c>
      <c r="B2375" s="75" t="s">
        <v>9263</v>
      </c>
      <c r="C2375" s="73" t="s">
        <v>1334</v>
      </c>
      <c r="D2375" s="83">
        <v>23085.33</v>
      </c>
    </row>
    <row r="2376" spans="1:4" ht="30">
      <c r="A2376" s="59">
        <v>38968</v>
      </c>
      <c r="B2376" s="70" t="s">
        <v>10761</v>
      </c>
      <c r="C2376" s="71" t="s">
        <v>1336</v>
      </c>
      <c r="D2376" s="81">
        <v>217.37</v>
      </c>
    </row>
    <row r="2377" spans="1:4">
      <c r="A2377" s="59">
        <v>3324</v>
      </c>
      <c r="B2377" s="75" t="s">
        <v>6960</v>
      </c>
      <c r="C2377" s="73" t="s">
        <v>1336</v>
      </c>
      <c r="D2377" s="84">
        <v>4.6399999999999997</v>
      </c>
    </row>
    <row r="2378" spans="1:4">
      <c r="A2378" s="59">
        <v>3322</v>
      </c>
      <c r="B2378" s="70" t="s">
        <v>6962</v>
      </c>
      <c r="C2378" s="71" t="s">
        <v>1336</v>
      </c>
      <c r="D2378" s="82">
        <v>6.5</v>
      </c>
    </row>
    <row r="2379" spans="1:4">
      <c r="A2379" s="59">
        <v>5076</v>
      </c>
      <c r="B2379" s="75" t="s">
        <v>6993</v>
      </c>
      <c r="C2379" s="73" t="s">
        <v>1339</v>
      </c>
      <c r="D2379" s="83">
        <v>9.75</v>
      </c>
    </row>
    <row r="2380" spans="1:4">
      <c r="A2380" s="59">
        <v>5077</v>
      </c>
      <c r="B2380" s="70" t="s">
        <v>10762</v>
      </c>
      <c r="C2380" s="71" t="s">
        <v>1339</v>
      </c>
      <c r="D2380" s="81">
        <v>10.77</v>
      </c>
    </row>
    <row r="2381" spans="1:4" ht="30">
      <c r="A2381" s="59">
        <v>11837</v>
      </c>
      <c r="B2381" s="75" t="s">
        <v>10763</v>
      </c>
      <c r="C2381" s="73" t="s">
        <v>1334</v>
      </c>
      <c r="D2381" s="83">
        <v>36.76</v>
      </c>
    </row>
    <row r="2382" spans="1:4">
      <c r="A2382" s="59">
        <v>38055</v>
      </c>
      <c r="B2382" s="70" t="s">
        <v>10764</v>
      </c>
      <c r="C2382" s="71" t="s">
        <v>1334</v>
      </c>
      <c r="D2382" s="81">
        <v>3.33</v>
      </c>
    </row>
    <row r="2383" spans="1:4">
      <c r="A2383" s="59">
        <v>415</v>
      </c>
      <c r="B2383" s="75" t="s">
        <v>10765</v>
      </c>
      <c r="C2383" s="73" t="s">
        <v>1334</v>
      </c>
      <c r="D2383" s="83">
        <v>15.07</v>
      </c>
    </row>
    <row r="2384" spans="1:4">
      <c r="A2384" s="59">
        <v>416</v>
      </c>
      <c r="B2384" s="70" t="s">
        <v>10766</v>
      </c>
      <c r="C2384" s="71" t="s">
        <v>1334</v>
      </c>
      <c r="D2384" s="81">
        <v>5.51</v>
      </c>
    </row>
    <row r="2385" spans="1:4">
      <c r="A2385" s="59">
        <v>425</v>
      </c>
      <c r="B2385" s="75" t="s">
        <v>8516</v>
      </c>
      <c r="C2385" s="73" t="s">
        <v>1334</v>
      </c>
      <c r="D2385" s="83">
        <v>3.42</v>
      </c>
    </row>
    <row r="2386" spans="1:4">
      <c r="A2386" s="59">
        <v>426</v>
      </c>
      <c r="B2386" s="70" t="s">
        <v>10767</v>
      </c>
      <c r="C2386" s="71" t="s">
        <v>1334</v>
      </c>
      <c r="D2386" s="81">
        <v>18.84</v>
      </c>
    </row>
    <row r="2387" spans="1:4">
      <c r="A2387" s="59">
        <v>38056</v>
      </c>
      <c r="B2387" s="75" t="s">
        <v>10768</v>
      </c>
      <c r="C2387" s="73" t="s">
        <v>1334</v>
      </c>
      <c r="D2387" s="83">
        <v>18.39</v>
      </c>
    </row>
    <row r="2388" spans="1:4">
      <c r="A2388" s="59">
        <v>1564</v>
      </c>
      <c r="B2388" s="70" t="s">
        <v>8513</v>
      </c>
      <c r="C2388" s="71" t="s">
        <v>1334</v>
      </c>
      <c r="D2388" s="81">
        <v>7.02</v>
      </c>
    </row>
    <row r="2389" spans="1:4">
      <c r="A2389" s="59">
        <v>11032</v>
      </c>
      <c r="B2389" s="75" t="s">
        <v>10769</v>
      </c>
      <c r="C2389" s="73" t="s">
        <v>1334</v>
      </c>
      <c r="D2389" s="83">
        <v>8.2799999999999994</v>
      </c>
    </row>
    <row r="2390" spans="1:4">
      <c r="A2390" s="59">
        <v>36786</v>
      </c>
      <c r="B2390" s="70" t="s">
        <v>10770</v>
      </c>
      <c r="C2390" s="71" t="s">
        <v>1318</v>
      </c>
      <c r="D2390" s="81">
        <v>97.73</v>
      </c>
    </row>
    <row r="2391" spans="1:4">
      <c r="A2391" s="59">
        <v>36785</v>
      </c>
      <c r="B2391" s="75" t="s">
        <v>10771</v>
      </c>
      <c r="C2391" s="73" t="s">
        <v>1318</v>
      </c>
      <c r="D2391" s="83">
        <v>84.92</v>
      </c>
    </row>
    <row r="2392" spans="1:4">
      <c r="A2392" s="59">
        <v>36782</v>
      </c>
      <c r="B2392" s="70" t="s">
        <v>10772</v>
      </c>
      <c r="C2392" s="71" t="s">
        <v>1318</v>
      </c>
      <c r="D2392" s="81">
        <v>101.37</v>
      </c>
    </row>
    <row r="2393" spans="1:4">
      <c r="A2393" s="59">
        <v>25930</v>
      </c>
      <c r="B2393" s="75" t="s">
        <v>10773</v>
      </c>
      <c r="C2393" s="73" t="s">
        <v>1318</v>
      </c>
      <c r="D2393" s="83">
        <v>114.18</v>
      </c>
    </row>
    <row r="2394" spans="1:4">
      <c r="A2394" s="59">
        <v>4824</v>
      </c>
      <c r="B2394" s="70" t="s">
        <v>7087</v>
      </c>
      <c r="C2394" s="71" t="s">
        <v>1339</v>
      </c>
      <c r="D2394" s="81">
        <v>0.22</v>
      </c>
    </row>
    <row r="2395" spans="1:4" ht="30">
      <c r="A2395" s="59">
        <v>11795</v>
      </c>
      <c r="B2395" s="75" t="s">
        <v>7486</v>
      </c>
      <c r="C2395" s="73" t="s">
        <v>1336</v>
      </c>
      <c r="D2395" s="83">
        <v>299.62</v>
      </c>
    </row>
    <row r="2396" spans="1:4">
      <c r="A2396" s="59">
        <v>134</v>
      </c>
      <c r="B2396" s="70" t="s">
        <v>8844</v>
      </c>
      <c r="C2396" s="71" t="s">
        <v>1339</v>
      </c>
      <c r="D2396" s="81">
        <v>1.46</v>
      </c>
    </row>
    <row r="2397" spans="1:4">
      <c r="A2397" s="59">
        <v>4229</v>
      </c>
      <c r="B2397" s="75" t="s">
        <v>7209</v>
      </c>
      <c r="C2397" s="73" t="s">
        <v>1339</v>
      </c>
      <c r="D2397" s="83">
        <v>29.34</v>
      </c>
    </row>
    <row r="2398" spans="1:4">
      <c r="A2398" s="59">
        <v>37402</v>
      </c>
      <c r="B2398" s="70" t="s">
        <v>10774</v>
      </c>
      <c r="C2398" s="71" t="s">
        <v>1334</v>
      </c>
      <c r="D2398" s="81">
        <v>39.29</v>
      </c>
    </row>
    <row r="2399" spans="1:4">
      <c r="A2399" s="59">
        <v>11244</v>
      </c>
      <c r="B2399" s="75" t="s">
        <v>10775</v>
      </c>
      <c r="C2399" s="73" t="s">
        <v>1334</v>
      </c>
      <c r="D2399" s="83">
        <v>176.23</v>
      </c>
    </row>
    <row r="2400" spans="1:4" ht="30">
      <c r="A2400" s="59">
        <v>11245</v>
      </c>
      <c r="B2400" s="70" t="s">
        <v>7038</v>
      </c>
      <c r="C2400" s="71" t="s">
        <v>1334</v>
      </c>
      <c r="D2400" s="81">
        <v>243.75</v>
      </c>
    </row>
    <row r="2401" spans="1:4">
      <c r="A2401" s="59">
        <v>11235</v>
      </c>
      <c r="B2401" s="75" t="s">
        <v>9287</v>
      </c>
      <c r="C2401" s="73" t="s">
        <v>1334</v>
      </c>
      <c r="D2401" s="83">
        <v>134.47999999999999</v>
      </c>
    </row>
    <row r="2402" spans="1:4">
      <c r="A2402" s="59">
        <v>11236</v>
      </c>
      <c r="B2402" s="70" t="s">
        <v>9288</v>
      </c>
      <c r="C2402" s="71" t="s">
        <v>1334</v>
      </c>
      <c r="D2402" s="81">
        <v>170.9</v>
      </c>
    </row>
    <row r="2403" spans="1:4">
      <c r="A2403" s="59">
        <v>11731</v>
      </c>
      <c r="B2403" s="75" t="s">
        <v>10776</v>
      </c>
      <c r="C2403" s="73" t="s">
        <v>1334</v>
      </c>
      <c r="D2403" s="83">
        <v>4.7699999999999996</v>
      </c>
    </row>
    <row r="2404" spans="1:4">
      <c r="A2404" s="59">
        <v>11732</v>
      </c>
      <c r="B2404" s="70" t="s">
        <v>10777</v>
      </c>
      <c r="C2404" s="71" t="s">
        <v>1334</v>
      </c>
      <c r="D2404" s="81">
        <v>24.24</v>
      </c>
    </row>
    <row r="2405" spans="1:4">
      <c r="A2405" s="59">
        <v>36494</v>
      </c>
      <c r="B2405" s="75" t="s">
        <v>9171</v>
      </c>
      <c r="C2405" s="73" t="s">
        <v>1334</v>
      </c>
      <c r="D2405" s="83">
        <v>340106.25</v>
      </c>
    </row>
    <row r="2406" spans="1:4">
      <c r="A2406" s="59">
        <v>36493</v>
      </c>
      <c r="B2406" s="70" t="s">
        <v>9154</v>
      </c>
      <c r="C2406" s="71" t="s">
        <v>1334</v>
      </c>
      <c r="D2406" s="81">
        <v>385326.56</v>
      </c>
    </row>
    <row r="2407" spans="1:4">
      <c r="A2407" s="59">
        <v>36492</v>
      </c>
      <c r="B2407" s="75" t="s">
        <v>10778</v>
      </c>
      <c r="C2407" s="73" t="s">
        <v>1334</v>
      </c>
      <c r="D2407" s="83">
        <v>715790.62</v>
      </c>
    </row>
    <row r="2408" spans="1:4">
      <c r="A2408" s="59">
        <v>13333</v>
      </c>
      <c r="B2408" s="70" t="s">
        <v>9264</v>
      </c>
      <c r="C2408" s="71" t="s">
        <v>1334</v>
      </c>
      <c r="D2408" s="82">
        <v>104002.68</v>
      </c>
    </row>
    <row r="2409" spans="1:4">
      <c r="A2409" s="59">
        <v>13533</v>
      </c>
      <c r="B2409" s="75" t="s">
        <v>10779</v>
      </c>
      <c r="C2409" s="73" t="s">
        <v>1334</v>
      </c>
      <c r="D2409" s="84">
        <v>92966.84</v>
      </c>
    </row>
    <row r="2410" spans="1:4">
      <c r="A2410" s="59">
        <v>36499</v>
      </c>
      <c r="B2410" s="70" t="s">
        <v>10780</v>
      </c>
      <c r="C2410" s="71" t="s">
        <v>1334</v>
      </c>
      <c r="D2410" s="82">
        <v>2028.05</v>
      </c>
    </row>
    <row r="2411" spans="1:4" ht="30">
      <c r="A2411" s="59">
        <v>39585</v>
      </c>
      <c r="B2411" s="75" t="s">
        <v>10781</v>
      </c>
      <c r="C2411" s="73" t="s">
        <v>1334</v>
      </c>
      <c r="D2411" s="84">
        <v>67154.53</v>
      </c>
    </row>
    <row r="2412" spans="1:4" ht="30">
      <c r="A2412" s="59">
        <v>39586</v>
      </c>
      <c r="B2412" s="70" t="s">
        <v>10782</v>
      </c>
      <c r="C2412" s="71" t="s">
        <v>1334</v>
      </c>
      <c r="D2412" s="82">
        <v>78767.710000000006</v>
      </c>
    </row>
    <row r="2413" spans="1:4" ht="30">
      <c r="A2413" s="59">
        <v>39587</v>
      </c>
      <c r="B2413" s="75" t="s">
        <v>10783</v>
      </c>
      <c r="C2413" s="73" t="s">
        <v>1334</v>
      </c>
      <c r="D2413" s="84">
        <v>95935.039999999994</v>
      </c>
    </row>
    <row r="2414" spans="1:4" ht="30">
      <c r="A2414" s="59">
        <v>39588</v>
      </c>
      <c r="B2414" s="70" t="s">
        <v>9140</v>
      </c>
      <c r="C2414" s="71" t="s">
        <v>1334</v>
      </c>
      <c r="D2414" s="82">
        <v>111082.68</v>
      </c>
    </row>
    <row r="2415" spans="1:4" ht="30">
      <c r="A2415" s="59">
        <v>39584</v>
      </c>
      <c r="B2415" s="75" t="s">
        <v>10784</v>
      </c>
      <c r="C2415" s="73" t="s">
        <v>1334</v>
      </c>
      <c r="D2415" s="84">
        <v>59802.879999999997</v>
      </c>
    </row>
    <row r="2416" spans="1:4" ht="30">
      <c r="A2416" s="59">
        <v>39590</v>
      </c>
      <c r="B2416" s="70" t="s">
        <v>10785</v>
      </c>
      <c r="C2416" s="71" t="s">
        <v>1334</v>
      </c>
      <c r="D2416" s="82">
        <v>58368.9</v>
      </c>
    </row>
    <row r="2417" spans="1:4" ht="30">
      <c r="A2417" s="59">
        <v>39592</v>
      </c>
      <c r="B2417" s="75" t="s">
        <v>10786</v>
      </c>
      <c r="C2417" s="73" t="s">
        <v>1334</v>
      </c>
      <c r="D2417" s="84">
        <v>83877.52</v>
      </c>
    </row>
    <row r="2418" spans="1:4" ht="30">
      <c r="A2418" s="59">
        <v>39593</v>
      </c>
      <c r="B2418" s="70" t="s">
        <v>10787</v>
      </c>
      <c r="C2418" s="71" t="s">
        <v>1334</v>
      </c>
      <c r="D2418" s="82">
        <v>95935.039999999994</v>
      </c>
    </row>
    <row r="2419" spans="1:4" ht="30">
      <c r="A2419" s="59">
        <v>14254</v>
      </c>
      <c r="B2419" s="75" t="s">
        <v>10788</v>
      </c>
      <c r="C2419" s="73" t="s">
        <v>1334</v>
      </c>
      <c r="D2419" s="84">
        <v>54531.5</v>
      </c>
    </row>
    <row r="2420" spans="1:4">
      <c r="A2420" s="59">
        <v>25987</v>
      </c>
      <c r="B2420" s="70" t="s">
        <v>10789</v>
      </c>
      <c r="C2420" s="71" t="s">
        <v>1334</v>
      </c>
      <c r="D2420" s="82">
        <v>45538.15</v>
      </c>
    </row>
    <row r="2421" spans="1:4">
      <c r="A2421" s="59">
        <v>25019</v>
      </c>
      <c r="B2421" s="75" t="s">
        <v>9174</v>
      </c>
      <c r="C2421" s="73" t="s">
        <v>1334</v>
      </c>
      <c r="D2421" s="84">
        <v>78057.48</v>
      </c>
    </row>
    <row r="2422" spans="1:4">
      <c r="A2422" s="59">
        <v>36501</v>
      </c>
      <c r="B2422" s="70" t="s">
        <v>9162</v>
      </c>
      <c r="C2422" s="71" t="s">
        <v>1334</v>
      </c>
      <c r="D2422" s="82">
        <v>69498.06</v>
      </c>
    </row>
    <row r="2423" spans="1:4">
      <c r="A2423" s="59">
        <v>25986</v>
      </c>
      <c r="B2423" s="75" t="s">
        <v>10790</v>
      </c>
      <c r="C2423" s="73" t="s">
        <v>1334</v>
      </c>
      <c r="D2423" s="84">
        <v>83549.98</v>
      </c>
    </row>
    <row r="2424" spans="1:4">
      <c r="A2424" s="59">
        <v>36500</v>
      </c>
      <c r="B2424" s="70" t="s">
        <v>9163</v>
      </c>
      <c r="C2424" s="71" t="s">
        <v>1334</v>
      </c>
      <c r="D2424" s="82">
        <v>49112.38</v>
      </c>
    </row>
    <row r="2425" spans="1:4" ht="30">
      <c r="A2425" s="59">
        <v>20017</v>
      </c>
      <c r="B2425" s="75" t="s">
        <v>8934</v>
      </c>
      <c r="C2425" s="73" t="s">
        <v>1341</v>
      </c>
      <c r="D2425" s="84">
        <v>4.34</v>
      </c>
    </row>
    <row r="2426" spans="1:4">
      <c r="A2426" s="59">
        <v>20007</v>
      </c>
      <c r="B2426" s="70" t="s">
        <v>8995</v>
      </c>
      <c r="C2426" s="71" t="s">
        <v>1341</v>
      </c>
      <c r="D2426" s="82">
        <v>3.33</v>
      </c>
    </row>
    <row r="2427" spans="1:4" ht="30">
      <c r="A2427" s="59">
        <v>39836</v>
      </c>
      <c r="B2427" s="75" t="s">
        <v>10791</v>
      </c>
      <c r="C2427" s="73" t="s">
        <v>1352</v>
      </c>
      <c r="D2427" s="84">
        <v>74.260000000000005</v>
      </c>
    </row>
    <row r="2428" spans="1:4">
      <c r="A2428" s="59">
        <v>39830</v>
      </c>
      <c r="B2428" s="70" t="s">
        <v>10792</v>
      </c>
      <c r="C2428" s="71" t="s">
        <v>1352</v>
      </c>
      <c r="D2428" s="81">
        <v>84.69</v>
      </c>
    </row>
    <row r="2429" spans="1:4">
      <c r="A2429" s="59">
        <v>39831</v>
      </c>
      <c r="B2429" s="75" t="s">
        <v>10793</v>
      </c>
      <c r="C2429" s="73" t="s">
        <v>1352</v>
      </c>
      <c r="D2429" s="83">
        <v>84.51</v>
      </c>
    </row>
    <row r="2430" spans="1:4">
      <c r="A2430" s="59">
        <v>36888</v>
      </c>
      <c r="B2430" s="70" t="s">
        <v>8959</v>
      </c>
      <c r="C2430" s="71" t="s">
        <v>1341</v>
      </c>
      <c r="D2430" s="81">
        <v>12.67</v>
      </c>
    </row>
    <row r="2431" spans="1:4">
      <c r="A2431" s="59">
        <v>40527</v>
      </c>
      <c r="B2431" s="75" t="s">
        <v>10794</v>
      </c>
      <c r="C2431" s="73" t="s">
        <v>1334</v>
      </c>
      <c r="D2431" s="83">
        <v>2153</v>
      </c>
    </row>
    <row r="2432" spans="1:4">
      <c r="A2432" s="59">
        <v>36497</v>
      </c>
      <c r="B2432" s="70" t="s">
        <v>10795</v>
      </c>
      <c r="C2432" s="71" t="s">
        <v>1334</v>
      </c>
      <c r="D2432" s="81">
        <v>2457.89</v>
      </c>
    </row>
    <row r="2433" spans="1:4">
      <c r="A2433" s="59">
        <v>36487</v>
      </c>
      <c r="B2433" s="75" t="s">
        <v>9170</v>
      </c>
      <c r="C2433" s="73" t="s">
        <v>1334</v>
      </c>
      <c r="D2433" s="83">
        <v>4279.5600000000004</v>
      </c>
    </row>
    <row r="2434" spans="1:4" ht="30">
      <c r="A2434" s="59">
        <v>25952</v>
      </c>
      <c r="B2434" s="70" t="s">
        <v>9229</v>
      </c>
      <c r="C2434" s="71" t="s">
        <v>1334</v>
      </c>
      <c r="D2434" s="82">
        <v>594728.06000000006</v>
      </c>
    </row>
    <row r="2435" spans="1:4" ht="30">
      <c r="A2435" s="59">
        <v>25954</v>
      </c>
      <c r="B2435" s="75" t="s">
        <v>9169</v>
      </c>
      <c r="C2435" s="73" t="s">
        <v>1334</v>
      </c>
      <c r="D2435" s="84">
        <v>1143707.81</v>
      </c>
    </row>
    <row r="2436" spans="1:4" ht="30">
      <c r="A2436" s="59">
        <v>25953</v>
      </c>
      <c r="B2436" s="70" t="s">
        <v>10796</v>
      </c>
      <c r="C2436" s="71" t="s">
        <v>1334</v>
      </c>
      <c r="D2436" s="82">
        <v>1944303.27</v>
      </c>
    </row>
    <row r="2437" spans="1:4" ht="45">
      <c r="A2437" s="59">
        <v>37776</v>
      </c>
      <c r="B2437" s="75" t="s">
        <v>10797</v>
      </c>
      <c r="C2437" s="73" t="s">
        <v>1334</v>
      </c>
      <c r="D2437" s="84">
        <v>119160.94</v>
      </c>
    </row>
    <row r="2438" spans="1:4" ht="45">
      <c r="A2438" s="59">
        <v>37775</v>
      </c>
      <c r="B2438" s="70" t="s">
        <v>10798</v>
      </c>
      <c r="C2438" s="71" t="s">
        <v>1334</v>
      </c>
      <c r="D2438" s="82">
        <v>187687.5</v>
      </c>
    </row>
    <row r="2439" spans="1:4" ht="45">
      <c r="A2439" s="59">
        <v>36491</v>
      </c>
      <c r="B2439" s="75" t="s">
        <v>10799</v>
      </c>
      <c r="C2439" s="73" t="s">
        <v>1334</v>
      </c>
      <c r="D2439" s="84">
        <v>695062.5</v>
      </c>
    </row>
    <row r="2440" spans="1:4" ht="45">
      <c r="A2440" s="59">
        <v>10712</v>
      </c>
      <c r="B2440" s="70" t="s">
        <v>9168</v>
      </c>
      <c r="C2440" s="71" t="s">
        <v>1334</v>
      </c>
      <c r="D2440" s="82">
        <v>46921.87</v>
      </c>
    </row>
    <row r="2441" spans="1:4" ht="45">
      <c r="A2441" s="59">
        <v>3363</v>
      </c>
      <c r="B2441" s="75" t="s">
        <v>9194</v>
      </c>
      <c r="C2441" s="73" t="s">
        <v>1334</v>
      </c>
      <c r="D2441" s="84">
        <v>66000</v>
      </c>
    </row>
    <row r="2442" spans="1:4" ht="45">
      <c r="A2442" s="59">
        <v>3365</v>
      </c>
      <c r="B2442" s="70" t="s">
        <v>10800</v>
      </c>
      <c r="C2442" s="71" t="s">
        <v>1334</v>
      </c>
      <c r="D2442" s="82">
        <v>154275</v>
      </c>
    </row>
    <row r="2443" spans="1:4">
      <c r="A2443" s="59">
        <v>7569</v>
      </c>
      <c r="B2443" s="75" t="s">
        <v>10801</v>
      </c>
      <c r="C2443" s="73" t="s">
        <v>1334</v>
      </c>
      <c r="D2443" s="84">
        <v>40.36</v>
      </c>
    </row>
    <row r="2444" spans="1:4">
      <c r="A2444" s="59">
        <v>34349</v>
      </c>
      <c r="B2444" s="70" t="s">
        <v>10802</v>
      </c>
      <c r="C2444" s="71" t="s">
        <v>1334</v>
      </c>
      <c r="D2444" s="82">
        <v>10.67</v>
      </c>
    </row>
    <row r="2445" spans="1:4">
      <c r="A2445" s="59">
        <v>11991</v>
      </c>
      <c r="B2445" s="75" t="s">
        <v>10803</v>
      </c>
      <c r="C2445" s="73" t="s">
        <v>1334</v>
      </c>
      <c r="D2445" s="84">
        <v>41.87</v>
      </c>
    </row>
    <row r="2446" spans="1:4">
      <c r="A2446" s="59">
        <v>20062</v>
      </c>
      <c r="B2446" s="70" t="s">
        <v>10804</v>
      </c>
      <c r="C2446" s="71" t="s">
        <v>1334</v>
      </c>
      <c r="D2446" s="81">
        <v>13.63</v>
      </c>
    </row>
    <row r="2447" spans="1:4" ht="30">
      <c r="A2447" s="59">
        <v>11029</v>
      </c>
      <c r="B2447" s="75" t="s">
        <v>9103</v>
      </c>
      <c r="C2447" s="73" t="s">
        <v>1342</v>
      </c>
      <c r="D2447" s="83">
        <v>1.27</v>
      </c>
    </row>
    <row r="2448" spans="1:4" ht="30">
      <c r="A2448" s="59">
        <v>4316</v>
      </c>
      <c r="B2448" s="70" t="s">
        <v>10805</v>
      </c>
      <c r="C2448" s="71" t="s">
        <v>1334</v>
      </c>
      <c r="D2448" s="81">
        <v>1.28</v>
      </c>
    </row>
    <row r="2449" spans="1:4" ht="30">
      <c r="A2449" s="59">
        <v>4313</v>
      </c>
      <c r="B2449" s="75" t="s">
        <v>10806</v>
      </c>
      <c r="C2449" s="73" t="s">
        <v>1342</v>
      </c>
      <c r="D2449" s="83">
        <v>1.84</v>
      </c>
    </row>
    <row r="2450" spans="1:4" ht="30">
      <c r="A2450" s="59">
        <v>4317</v>
      </c>
      <c r="B2450" s="70" t="s">
        <v>10807</v>
      </c>
      <c r="C2450" s="71" t="s">
        <v>1334</v>
      </c>
      <c r="D2450" s="81">
        <v>2.09</v>
      </c>
    </row>
    <row r="2451" spans="1:4" ht="30">
      <c r="A2451" s="59">
        <v>4314</v>
      </c>
      <c r="B2451" s="75" t="s">
        <v>10808</v>
      </c>
      <c r="C2451" s="73" t="s">
        <v>1342</v>
      </c>
      <c r="D2451" s="83">
        <v>2.4500000000000002</v>
      </c>
    </row>
    <row r="2452" spans="1:4">
      <c r="A2452" s="59">
        <v>10561</v>
      </c>
      <c r="B2452" s="70" t="s">
        <v>10809</v>
      </c>
      <c r="C2452" s="71" t="s">
        <v>1339</v>
      </c>
      <c r="D2452" s="81">
        <v>0.54</v>
      </c>
    </row>
    <row r="2453" spans="1:4" ht="30">
      <c r="A2453" s="59">
        <v>10921</v>
      </c>
      <c r="B2453" s="75" t="s">
        <v>10810</v>
      </c>
      <c r="C2453" s="73" t="s">
        <v>1334</v>
      </c>
      <c r="D2453" s="83">
        <v>2820</v>
      </c>
    </row>
    <row r="2454" spans="1:4" ht="30">
      <c r="A2454" s="59">
        <v>10922</v>
      </c>
      <c r="B2454" s="70" t="s">
        <v>10811</v>
      </c>
      <c r="C2454" s="71" t="s">
        <v>1334</v>
      </c>
      <c r="D2454" s="81">
        <v>2554.2800000000002</v>
      </c>
    </row>
    <row r="2455" spans="1:4">
      <c r="A2455" s="59">
        <v>10923</v>
      </c>
      <c r="B2455" s="75" t="s">
        <v>10812</v>
      </c>
      <c r="C2455" s="73" t="s">
        <v>1334</v>
      </c>
      <c r="D2455" s="83">
        <v>1509.69</v>
      </c>
    </row>
    <row r="2456" spans="1:4">
      <c r="A2456" s="59">
        <v>10924</v>
      </c>
      <c r="B2456" s="70" t="s">
        <v>8462</v>
      </c>
      <c r="C2456" s="71" t="s">
        <v>1334</v>
      </c>
      <c r="D2456" s="82">
        <v>1589.99</v>
      </c>
    </row>
    <row r="2457" spans="1:4" ht="30">
      <c r="A2457" s="59">
        <v>37772</v>
      </c>
      <c r="B2457" s="75" t="s">
        <v>10813</v>
      </c>
      <c r="C2457" s="73" t="s">
        <v>1334</v>
      </c>
      <c r="D2457" s="84">
        <v>81389.539999999994</v>
      </c>
    </row>
    <row r="2458" spans="1:4" ht="30">
      <c r="A2458" s="59">
        <v>37771</v>
      </c>
      <c r="B2458" s="70" t="s">
        <v>10814</v>
      </c>
      <c r="C2458" s="71" t="s">
        <v>1334</v>
      </c>
      <c r="D2458" s="82">
        <v>86585.51</v>
      </c>
    </row>
    <row r="2459" spans="1:4">
      <c r="A2459" s="59">
        <v>12770</v>
      </c>
      <c r="B2459" s="75" t="s">
        <v>10815</v>
      </c>
      <c r="C2459" s="73" t="s">
        <v>1334</v>
      </c>
      <c r="D2459" s="84">
        <v>397.28</v>
      </c>
    </row>
    <row r="2460" spans="1:4">
      <c r="A2460" s="59">
        <v>12772</v>
      </c>
      <c r="B2460" s="70" t="s">
        <v>10816</v>
      </c>
      <c r="C2460" s="71" t="s">
        <v>1334</v>
      </c>
      <c r="D2460" s="82">
        <v>660.27</v>
      </c>
    </row>
    <row r="2461" spans="1:4">
      <c r="A2461" s="59">
        <v>12768</v>
      </c>
      <c r="B2461" s="75" t="s">
        <v>10817</v>
      </c>
      <c r="C2461" s="73" t="s">
        <v>1334</v>
      </c>
      <c r="D2461" s="84">
        <v>928.86</v>
      </c>
    </row>
    <row r="2462" spans="1:4">
      <c r="A2462" s="59">
        <v>12775</v>
      </c>
      <c r="B2462" s="70" t="s">
        <v>10818</v>
      </c>
      <c r="C2462" s="71" t="s">
        <v>1334</v>
      </c>
      <c r="D2462" s="81">
        <v>290.97000000000003</v>
      </c>
    </row>
    <row r="2463" spans="1:4">
      <c r="A2463" s="59">
        <v>12769</v>
      </c>
      <c r="B2463" s="75" t="s">
        <v>7387</v>
      </c>
      <c r="C2463" s="73" t="s">
        <v>1334</v>
      </c>
      <c r="D2463" s="83">
        <v>76.099999999999994</v>
      </c>
    </row>
    <row r="2464" spans="1:4">
      <c r="A2464" s="59">
        <v>12773</v>
      </c>
      <c r="B2464" s="70" t="s">
        <v>7386</v>
      </c>
      <c r="C2464" s="71" t="s">
        <v>1334</v>
      </c>
      <c r="D2464" s="81">
        <v>81.69</v>
      </c>
    </row>
    <row r="2465" spans="1:4">
      <c r="A2465" s="59">
        <v>12774</v>
      </c>
      <c r="B2465" s="75" t="s">
        <v>7385</v>
      </c>
      <c r="C2465" s="73" t="s">
        <v>1334</v>
      </c>
      <c r="D2465" s="83">
        <v>100.72</v>
      </c>
    </row>
    <row r="2466" spans="1:4">
      <c r="A2466" s="59">
        <v>12776</v>
      </c>
      <c r="B2466" s="70" t="s">
        <v>10819</v>
      </c>
      <c r="C2466" s="71" t="s">
        <v>1334</v>
      </c>
      <c r="D2466" s="81">
        <v>1499.61</v>
      </c>
    </row>
    <row r="2467" spans="1:4">
      <c r="A2467" s="59">
        <v>12777</v>
      </c>
      <c r="B2467" s="75" t="s">
        <v>10820</v>
      </c>
      <c r="C2467" s="73" t="s">
        <v>1334</v>
      </c>
      <c r="D2467" s="83">
        <v>1958.45</v>
      </c>
    </row>
    <row r="2468" spans="1:4">
      <c r="A2468" s="59">
        <v>3391</v>
      </c>
      <c r="B2468" s="70" t="s">
        <v>10821</v>
      </c>
      <c r="C2468" s="71" t="s">
        <v>1334</v>
      </c>
      <c r="D2468" s="81">
        <v>67.040000000000006</v>
      </c>
    </row>
    <row r="2469" spans="1:4">
      <c r="A2469" s="59">
        <v>3389</v>
      </c>
      <c r="B2469" s="75" t="s">
        <v>8644</v>
      </c>
      <c r="C2469" s="73" t="s">
        <v>1334</v>
      </c>
      <c r="D2469" s="84">
        <v>34.78</v>
      </c>
    </row>
    <row r="2470" spans="1:4">
      <c r="A2470" s="59">
        <v>3390</v>
      </c>
      <c r="B2470" s="70" t="s">
        <v>10822</v>
      </c>
      <c r="C2470" s="71" t="s">
        <v>1334</v>
      </c>
      <c r="D2470" s="82">
        <v>39.14</v>
      </c>
    </row>
    <row r="2471" spans="1:4">
      <c r="A2471" s="59">
        <v>12873</v>
      </c>
      <c r="B2471" s="75" t="s">
        <v>6899</v>
      </c>
      <c r="C2471" s="73" t="s">
        <v>1338</v>
      </c>
      <c r="D2471" s="83">
        <v>15.39</v>
      </c>
    </row>
    <row r="2472" spans="1:4">
      <c r="A2472" s="59">
        <v>41076</v>
      </c>
      <c r="B2472" s="70" t="s">
        <v>10823</v>
      </c>
      <c r="C2472" s="71" t="s">
        <v>1349</v>
      </c>
      <c r="D2472" s="81">
        <v>2735.88</v>
      </c>
    </row>
    <row r="2473" spans="1:4">
      <c r="A2473" s="59">
        <v>140</v>
      </c>
      <c r="B2473" s="75" t="s">
        <v>8821</v>
      </c>
      <c r="C2473" s="73" t="s">
        <v>1339</v>
      </c>
      <c r="D2473" s="83">
        <v>14.51</v>
      </c>
    </row>
    <row r="2474" spans="1:4">
      <c r="A2474" s="59">
        <v>151</v>
      </c>
      <c r="B2474" s="70" t="s">
        <v>7166</v>
      </c>
      <c r="C2474" s="71" t="s">
        <v>1340</v>
      </c>
      <c r="D2474" s="81">
        <v>18.25</v>
      </c>
    </row>
    <row r="2475" spans="1:4">
      <c r="A2475" s="59">
        <v>7340</v>
      </c>
      <c r="B2475" s="75" t="s">
        <v>7177</v>
      </c>
      <c r="C2475" s="73" t="s">
        <v>1340</v>
      </c>
      <c r="D2475" s="84">
        <v>16.11</v>
      </c>
    </row>
    <row r="2476" spans="1:4">
      <c r="A2476" s="59">
        <v>2701</v>
      </c>
      <c r="B2476" s="70" t="s">
        <v>6894</v>
      </c>
      <c r="C2476" s="71" t="s">
        <v>1338</v>
      </c>
      <c r="D2476" s="81">
        <v>11.84</v>
      </c>
    </row>
    <row r="2477" spans="1:4">
      <c r="A2477" s="59">
        <v>40929</v>
      </c>
      <c r="B2477" s="75" t="s">
        <v>10824</v>
      </c>
      <c r="C2477" s="73" t="s">
        <v>1349</v>
      </c>
      <c r="D2477" s="83">
        <v>2108.37</v>
      </c>
    </row>
    <row r="2478" spans="1:4">
      <c r="A2478" s="59">
        <v>38114</v>
      </c>
      <c r="B2478" s="70" t="s">
        <v>8653</v>
      </c>
      <c r="C2478" s="71" t="s">
        <v>1334</v>
      </c>
      <c r="D2478" s="81">
        <v>17.420000000000002</v>
      </c>
    </row>
    <row r="2479" spans="1:4">
      <c r="A2479" s="59">
        <v>38064</v>
      </c>
      <c r="B2479" s="75" t="s">
        <v>10825</v>
      </c>
      <c r="C2479" s="73" t="s">
        <v>1334</v>
      </c>
      <c r="D2479" s="83">
        <v>19.47</v>
      </c>
    </row>
    <row r="2480" spans="1:4">
      <c r="A2480" s="59">
        <v>38115</v>
      </c>
      <c r="B2480" s="70" t="s">
        <v>8654</v>
      </c>
      <c r="C2480" s="71" t="s">
        <v>1334</v>
      </c>
      <c r="D2480" s="82">
        <v>18.600000000000001</v>
      </c>
    </row>
    <row r="2481" spans="1:4">
      <c r="A2481" s="59">
        <v>38065</v>
      </c>
      <c r="B2481" s="75" t="s">
        <v>8659</v>
      </c>
      <c r="C2481" s="73" t="s">
        <v>1334</v>
      </c>
      <c r="D2481" s="83">
        <v>27.63</v>
      </c>
    </row>
    <row r="2482" spans="1:4">
      <c r="A2482" s="59">
        <v>38078</v>
      </c>
      <c r="B2482" s="70" t="s">
        <v>10826</v>
      </c>
      <c r="C2482" s="71" t="s">
        <v>1334</v>
      </c>
      <c r="D2482" s="81">
        <v>16.12</v>
      </c>
    </row>
    <row r="2483" spans="1:4">
      <c r="A2483" s="59">
        <v>38113</v>
      </c>
      <c r="B2483" s="75" t="s">
        <v>8645</v>
      </c>
      <c r="C2483" s="73" t="s">
        <v>1334</v>
      </c>
      <c r="D2483" s="83">
        <v>8.76</v>
      </c>
    </row>
    <row r="2484" spans="1:4">
      <c r="A2484" s="59">
        <v>38063</v>
      </c>
      <c r="B2484" s="70" t="s">
        <v>10827</v>
      </c>
      <c r="C2484" s="71" t="s">
        <v>1334</v>
      </c>
      <c r="D2484" s="81">
        <v>9.39</v>
      </c>
    </row>
    <row r="2485" spans="1:4" ht="30">
      <c r="A2485" s="59">
        <v>38080</v>
      </c>
      <c r="B2485" s="75" t="s">
        <v>10828</v>
      </c>
      <c r="C2485" s="73" t="s">
        <v>1334</v>
      </c>
      <c r="D2485" s="83">
        <v>28</v>
      </c>
    </row>
    <row r="2486" spans="1:4" ht="30">
      <c r="A2486" s="59">
        <v>38069</v>
      </c>
      <c r="B2486" s="70" t="s">
        <v>10829</v>
      </c>
      <c r="C2486" s="71" t="s">
        <v>1334</v>
      </c>
      <c r="D2486" s="81">
        <v>15.31</v>
      </c>
    </row>
    <row r="2487" spans="1:4">
      <c r="A2487" s="59">
        <v>38077</v>
      </c>
      <c r="B2487" s="75" t="s">
        <v>10830</v>
      </c>
      <c r="C2487" s="73" t="s">
        <v>1334</v>
      </c>
      <c r="D2487" s="83">
        <v>14.96</v>
      </c>
    </row>
    <row r="2488" spans="1:4" ht="30">
      <c r="A2488" s="59">
        <v>38073</v>
      </c>
      <c r="B2488" s="70" t="s">
        <v>10831</v>
      </c>
      <c r="C2488" s="71" t="s">
        <v>1334</v>
      </c>
      <c r="D2488" s="81">
        <v>22.79</v>
      </c>
    </row>
    <row r="2489" spans="1:4">
      <c r="A2489" s="59">
        <v>38112</v>
      </c>
      <c r="B2489" s="75" t="s">
        <v>8646</v>
      </c>
      <c r="C2489" s="73" t="s">
        <v>1334</v>
      </c>
      <c r="D2489" s="83">
        <v>6.72</v>
      </c>
    </row>
    <row r="2490" spans="1:4">
      <c r="A2490" s="59">
        <v>38062</v>
      </c>
      <c r="B2490" s="70" t="s">
        <v>10832</v>
      </c>
      <c r="C2490" s="71" t="s">
        <v>1334</v>
      </c>
      <c r="D2490" s="81">
        <v>6.9</v>
      </c>
    </row>
    <row r="2491" spans="1:4">
      <c r="A2491" s="59">
        <v>12128</v>
      </c>
      <c r="B2491" s="75" t="s">
        <v>10833</v>
      </c>
      <c r="C2491" s="73" t="s">
        <v>1334</v>
      </c>
      <c r="D2491" s="83">
        <v>9.2200000000000006</v>
      </c>
    </row>
    <row r="2492" spans="1:4">
      <c r="A2492" s="59">
        <v>12129</v>
      </c>
      <c r="B2492" s="70" t="s">
        <v>10834</v>
      </c>
      <c r="C2492" s="71" t="s">
        <v>1334</v>
      </c>
      <c r="D2492" s="81">
        <v>12.19</v>
      </c>
    </row>
    <row r="2493" spans="1:4" ht="30">
      <c r="A2493" s="59">
        <v>38081</v>
      </c>
      <c r="B2493" s="75" t="s">
        <v>10835</v>
      </c>
      <c r="C2493" s="73" t="s">
        <v>1334</v>
      </c>
      <c r="D2493" s="83">
        <v>23.75</v>
      </c>
    </row>
    <row r="2494" spans="1:4">
      <c r="A2494" s="59">
        <v>38070</v>
      </c>
      <c r="B2494" s="70" t="s">
        <v>10836</v>
      </c>
      <c r="C2494" s="71" t="s">
        <v>1334</v>
      </c>
      <c r="D2494" s="81">
        <v>16.36</v>
      </c>
    </row>
    <row r="2495" spans="1:4">
      <c r="A2495" s="59">
        <v>38074</v>
      </c>
      <c r="B2495" s="75" t="s">
        <v>10837</v>
      </c>
      <c r="C2495" s="73" t="s">
        <v>1334</v>
      </c>
      <c r="D2495" s="83">
        <v>24.88</v>
      </c>
    </row>
    <row r="2496" spans="1:4" ht="30">
      <c r="A2496" s="59">
        <v>38079</v>
      </c>
      <c r="B2496" s="70" t="s">
        <v>10838</v>
      </c>
      <c r="C2496" s="71" t="s">
        <v>1334</v>
      </c>
      <c r="D2496" s="81">
        <v>21.35</v>
      </c>
    </row>
    <row r="2497" spans="1:4" ht="30">
      <c r="A2497" s="59">
        <v>38072</v>
      </c>
      <c r="B2497" s="75" t="s">
        <v>10839</v>
      </c>
      <c r="C2497" s="73" t="s">
        <v>1334</v>
      </c>
      <c r="D2497" s="83">
        <v>20.52</v>
      </c>
    </row>
    <row r="2498" spans="1:4">
      <c r="A2498" s="59">
        <v>38068</v>
      </c>
      <c r="B2498" s="70" t="s">
        <v>10840</v>
      </c>
      <c r="C2498" s="71" t="s">
        <v>1334</v>
      </c>
      <c r="D2498" s="81">
        <v>14.17</v>
      </c>
    </row>
    <row r="2499" spans="1:4">
      <c r="A2499" s="59">
        <v>38071</v>
      </c>
      <c r="B2499" s="75" t="s">
        <v>10841</v>
      </c>
      <c r="C2499" s="73" t="s">
        <v>1334</v>
      </c>
      <c r="D2499" s="83">
        <v>16.940000000000001</v>
      </c>
    </row>
    <row r="2500" spans="1:4" ht="30">
      <c r="A2500" s="59">
        <v>38412</v>
      </c>
      <c r="B2500" s="70" t="s">
        <v>9126</v>
      </c>
      <c r="C2500" s="71" t="s">
        <v>1334</v>
      </c>
      <c r="D2500" s="81">
        <v>785.27</v>
      </c>
    </row>
    <row r="2501" spans="1:4">
      <c r="A2501" s="59">
        <v>3405</v>
      </c>
      <c r="B2501" s="75" t="s">
        <v>8583</v>
      </c>
      <c r="C2501" s="73" t="s">
        <v>1334</v>
      </c>
      <c r="D2501" s="83">
        <v>67.23</v>
      </c>
    </row>
    <row r="2502" spans="1:4">
      <c r="A2502" s="59">
        <v>3394</v>
      </c>
      <c r="B2502" s="70" t="s">
        <v>10842</v>
      </c>
      <c r="C2502" s="71" t="s">
        <v>1334</v>
      </c>
      <c r="D2502" s="81">
        <v>354.91</v>
      </c>
    </row>
    <row r="2503" spans="1:4">
      <c r="A2503" s="59">
        <v>3393</v>
      </c>
      <c r="B2503" s="75" t="s">
        <v>10843</v>
      </c>
      <c r="C2503" s="73" t="s">
        <v>1334</v>
      </c>
      <c r="D2503" s="83">
        <v>604.27</v>
      </c>
    </row>
    <row r="2504" spans="1:4">
      <c r="A2504" s="59">
        <v>3406</v>
      </c>
      <c r="B2504" s="70" t="s">
        <v>8584</v>
      </c>
      <c r="C2504" s="71" t="s">
        <v>1334</v>
      </c>
      <c r="D2504" s="81">
        <v>20.58</v>
      </c>
    </row>
    <row r="2505" spans="1:4">
      <c r="A2505" s="59">
        <v>3395</v>
      </c>
      <c r="B2505" s="75" t="s">
        <v>10844</v>
      </c>
      <c r="C2505" s="73" t="s">
        <v>1334</v>
      </c>
      <c r="D2505" s="83">
        <v>86.81</v>
      </c>
    </row>
    <row r="2506" spans="1:4">
      <c r="A2506" s="59">
        <v>3398</v>
      </c>
      <c r="B2506" s="70" t="s">
        <v>8609</v>
      </c>
      <c r="C2506" s="71" t="s">
        <v>1334</v>
      </c>
      <c r="D2506" s="81">
        <v>4.12</v>
      </c>
    </row>
    <row r="2507" spans="1:4" ht="30">
      <c r="A2507" s="59">
        <v>34379</v>
      </c>
      <c r="B2507" s="75" t="s">
        <v>10845</v>
      </c>
      <c r="C2507" s="73" t="s">
        <v>1334</v>
      </c>
      <c r="D2507" s="83">
        <v>386.48</v>
      </c>
    </row>
    <row r="2508" spans="1:4" ht="30">
      <c r="A2508" s="59">
        <v>34378</v>
      </c>
      <c r="B2508" s="70" t="s">
        <v>10846</v>
      </c>
      <c r="C2508" s="71" t="s">
        <v>1334</v>
      </c>
      <c r="D2508" s="81">
        <v>311.29000000000002</v>
      </c>
    </row>
    <row r="2509" spans="1:4" ht="30">
      <c r="A2509" s="59">
        <v>34377</v>
      </c>
      <c r="B2509" s="75" t="s">
        <v>10847</v>
      </c>
      <c r="C2509" s="73" t="s">
        <v>1334</v>
      </c>
      <c r="D2509" s="83">
        <v>287.08</v>
      </c>
    </row>
    <row r="2510" spans="1:4">
      <c r="A2510" s="59">
        <v>581</v>
      </c>
      <c r="B2510" s="70" t="s">
        <v>10848</v>
      </c>
      <c r="C2510" s="71" t="s">
        <v>1336</v>
      </c>
      <c r="D2510" s="81">
        <v>545.25</v>
      </c>
    </row>
    <row r="2511" spans="1:4" ht="45">
      <c r="A2511" s="59">
        <v>40662</v>
      </c>
      <c r="B2511" s="75" t="s">
        <v>10849</v>
      </c>
      <c r="C2511" s="73" t="s">
        <v>1334</v>
      </c>
      <c r="D2511" s="83">
        <v>122.24</v>
      </c>
    </row>
    <row r="2512" spans="1:4" ht="30">
      <c r="A2512" s="59">
        <v>3437</v>
      </c>
      <c r="B2512" s="70" t="s">
        <v>10850</v>
      </c>
      <c r="C2512" s="71" t="s">
        <v>1336</v>
      </c>
      <c r="D2512" s="81">
        <v>339.56</v>
      </c>
    </row>
    <row r="2513" spans="1:4">
      <c r="A2513" s="59">
        <v>11183</v>
      </c>
      <c r="B2513" s="75" t="s">
        <v>10851</v>
      </c>
      <c r="C2513" s="73" t="s">
        <v>1334</v>
      </c>
      <c r="D2513" s="83">
        <v>226.13</v>
      </c>
    </row>
    <row r="2514" spans="1:4">
      <c r="A2514" s="59">
        <v>11190</v>
      </c>
      <c r="B2514" s="70" t="s">
        <v>8975</v>
      </c>
      <c r="C2514" s="71" t="s">
        <v>1334</v>
      </c>
      <c r="D2514" s="81">
        <v>104.9</v>
      </c>
    </row>
    <row r="2515" spans="1:4">
      <c r="A2515" s="59">
        <v>616</v>
      </c>
      <c r="B2515" s="75" t="s">
        <v>10852</v>
      </c>
      <c r="C2515" s="73" t="s">
        <v>1334</v>
      </c>
      <c r="D2515" s="83">
        <v>123.37</v>
      </c>
    </row>
    <row r="2516" spans="1:4">
      <c r="A2516" s="59">
        <v>615</v>
      </c>
      <c r="B2516" s="70" t="s">
        <v>10852</v>
      </c>
      <c r="C2516" s="71" t="s">
        <v>1336</v>
      </c>
      <c r="D2516" s="81">
        <v>257.02</v>
      </c>
    </row>
    <row r="2517" spans="1:4">
      <c r="A2517" s="59">
        <v>11192</v>
      </c>
      <c r="B2517" s="75" t="s">
        <v>10853</v>
      </c>
      <c r="C2517" s="73" t="s">
        <v>1334</v>
      </c>
      <c r="D2517" s="83">
        <v>193.01</v>
      </c>
    </row>
    <row r="2518" spans="1:4">
      <c r="A2518" s="59">
        <v>11231</v>
      </c>
      <c r="B2518" s="70" t="s">
        <v>10853</v>
      </c>
      <c r="C2518" s="71" t="s">
        <v>1336</v>
      </c>
      <c r="D2518" s="81">
        <v>301.57</v>
      </c>
    </row>
    <row r="2519" spans="1:4" ht="45">
      <c r="A2519" s="59">
        <v>3428</v>
      </c>
      <c r="B2519" s="75" t="s">
        <v>8988</v>
      </c>
      <c r="C2519" s="73" t="s">
        <v>1336</v>
      </c>
      <c r="D2519" s="83">
        <v>503.69</v>
      </c>
    </row>
    <row r="2520" spans="1:4" ht="45">
      <c r="A2520" s="59">
        <v>3429</v>
      </c>
      <c r="B2520" s="70" t="s">
        <v>8989</v>
      </c>
      <c r="C2520" s="71" t="s">
        <v>1336</v>
      </c>
      <c r="D2520" s="81">
        <v>287.77999999999997</v>
      </c>
    </row>
    <row r="2521" spans="1:4" ht="30">
      <c r="A2521" s="59">
        <v>34371</v>
      </c>
      <c r="B2521" s="75" t="s">
        <v>10854</v>
      </c>
      <c r="C2521" s="73" t="s">
        <v>1334</v>
      </c>
      <c r="D2521" s="83">
        <v>1050.77</v>
      </c>
    </row>
    <row r="2522" spans="1:4" ht="30">
      <c r="A2522" s="59">
        <v>34370</v>
      </c>
      <c r="B2522" s="70" t="s">
        <v>8912</v>
      </c>
      <c r="C2522" s="71" t="s">
        <v>1334</v>
      </c>
      <c r="D2522" s="81">
        <v>871.41</v>
      </c>
    </row>
    <row r="2523" spans="1:4" ht="30">
      <c r="A2523" s="59">
        <v>34372</v>
      </c>
      <c r="B2523" s="75" t="s">
        <v>8910</v>
      </c>
      <c r="C2523" s="73" t="s">
        <v>1334</v>
      </c>
      <c r="D2523" s="83">
        <v>1212.26</v>
      </c>
    </row>
    <row r="2524" spans="1:4" ht="30">
      <c r="A2524" s="59">
        <v>34373</v>
      </c>
      <c r="B2524" s="70" t="s">
        <v>10855</v>
      </c>
      <c r="C2524" s="71" t="s">
        <v>1334</v>
      </c>
      <c r="D2524" s="82">
        <v>1500.59</v>
      </c>
    </row>
    <row r="2525" spans="1:4" ht="30">
      <c r="A2525" s="59">
        <v>36896</v>
      </c>
      <c r="B2525" s="75" t="s">
        <v>10856</v>
      </c>
      <c r="C2525" s="73" t="s">
        <v>1334</v>
      </c>
      <c r="D2525" s="83">
        <v>500</v>
      </c>
    </row>
    <row r="2526" spans="1:4" ht="30">
      <c r="A2526" s="59">
        <v>34367</v>
      </c>
      <c r="B2526" s="70" t="s">
        <v>10857</v>
      </c>
      <c r="C2526" s="71" t="s">
        <v>1334</v>
      </c>
      <c r="D2526" s="82">
        <v>587.32000000000005</v>
      </c>
    </row>
    <row r="2527" spans="1:4" ht="30">
      <c r="A2527" s="59">
        <v>36884</v>
      </c>
      <c r="B2527" s="75" t="s">
        <v>10858</v>
      </c>
      <c r="C2527" s="73" t="s">
        <v>1336</v>
      </c>
      <c r="D2527" s="84">
        <v>486.44</v>
      </c>
    </row>
    <row r="2528" spans="1:4" ht="30">
      <c r="A2528" s="59">
        <v>36897</v>
      </c>
      <c r="B2528" s="70" t="s">
        <v>10858</v>
      </c>
      <c r="C2528" s="71" t="s">
        <v>1334</v>
      </c>
      <c r="D2528" s="81">
        <v>692.58</v>
      </c>
    </row>
    <row r="2529" spans="1:4" ht="30">
      <c r="A2529" s="59">
        <v>597</v>
      </c>
      <c r="B2529" s="75" t="s">
        <v>10859</v>
      </c>
      <c r="C2529" s="73" t="s">
        <v>1336</v>
      </c>
      <c r="D2529" s="83">
        <v>511.56</v>
      </c>
    </row>
    <row r="2530" spans="1:4" ht="30">
      <c r="A2530" s="59">
        <v>34369</v>
      </c>
      <c r="B2530" s="70" t="s">
        <v>10860</v>
      </c>
      <c r="C2530" s="71" t="s">
        <v>1334</v>
      </c>
      <c r="D2530" s="81">
        <v>820.57</v>
      </c>
    </row>
    <row r="2531" spans="1:4" ht="30">
      <c r="A2531" s="59">
        <v>34362</v>
      </c>
      <c r="B2531" s="75" t="s">
        <v>8913</v>
      </c>
      <c r="C2531" s="73" t="s">
        <v>1334</v>
      </c>
      <c r="D2531" s="83">
        <v>569.37</v>
      </c>
    </row>
    <row r="2532" spans="1:4" ht="30">
      <c r="A2532" s="59">
        <v>34363</v>
      </c>
      <c r="B2532" s="70" t="s">
        <v>10861</v>
      </c>
      <c r="C2532" s="71" t="s">
        <v>1334</v>
      </c>
      <c r="D2532" s="81">
        <v>643.54</v>
      </c>
    </row>
    <row r="2533" spans="1:4" ht="30">
      <c r="A2533" s="59">
        <v>34364</v>
      </c>
      <c r="B2533" s="75" t="s">
        <v>8911</v>
      </c>
      <c r="C2533" s="73" t="s">
        <v>1334</v>
      </c>
      <c r="D2533" s="83">
        <v>802.63</v>
      </c>
    </row>
    <row r="2534" spans="1:4" ht="30">
      <c r="A2534" s="59">
        <v>34365</v>
      </c>
      <c r="B2534" s="70" t="s">
        <v>10862</v>
      </c>
      <c r="C2534" s="71" t="s">
        <v>1334</v>
      </c>
      <c r="D2534" s="81">
        <v>904.3</v>
      </c>
    </row>
    <row r="2535" spans="1:4" ht="30">
      <c r="A2535" s="59">
        <v>11199</v>
      </c>
      <c r="B2535" s="75" t="s">
        <v>8973</v>
      </c>
      <c r="C2535" s="73" t="s">
        <v>1334</v>
      </c>
      <c r="D2535" s="83">
        <v>579.34</v>
      </c>
    </row>
    <row r="2536" spans="1:4" ht="30">
      <c r="A2536" s="59">
        <v>34801</v>
      </c>
      <c r="B2536" s="70" t="s">
        <v>10863</v>
      </c>
      <c r="C2536" s="71" t="s">
        <v>1334</v>
      </c>
      <c r="D2536" s="81">
        <v>726.74</v>
      </c>
    </row>
    <row r="2537" spans="1:4" ht="30">
      <c r="A2537" s="59">
        <v>34799</v>
      </c>
      <c r="B2537" s="75" t="s">
        <v>10864</v>
      </c>
      <c r="C2537" s="73" t="s">
        <v>1334</v>
      </c>
      <c r="D2537" s="83">
        <v>896.23</v>
      </c>
    </row>
    <row r="2538" spans="1:4" ht="30">
      <c r="A2538" s="59">
        <v>622</v>
      </c>
      <c r="B2538" s="70" t="s">
        <v>10865</v>
      </c>
      <c r="C2538" s="71" t="s">
        <v>1334</v>
      </c>
      <c r="D2538" s="81">
        <v>403.48</v>
      </c>
    </row>
    <row r="2539" spans="1:4" ht="30">
      <c r="A2539" s="59">
        <v>34805</v>
      </c>
      <c r="B2539" s="75" t="s">
        <v>10866</v>
      </c>
      <c r="C2539" s="73" t="s">
        <v>1336</v>
      </c>
      <c r="D2539" s="83">
        <v>301.98</v>
      </c>
    </row>
    <row r="2540" spans="1:4" ht="30">
      <c r="A2540" s="59">
        <v>34803</v>
      </c>
      <c r="B2540" s="70" t="s">
        <v>10867</v>
      </c>
      <c r="C2540" s="71" t="s">
        <v>1334</v>
      </c>
      <c r="D2540" s="82">
        <v>365.15</v>
      </c>
    </row>
    <row r="2541" spans="1:4" ht="30">
      <c r="A2541" s="59">
        <v>606</v>
      </c>
      <c r="B2541" s="75" t="s">
        <v>10868</v>
      </c>
      <c r="C2541" s="73" t="s">
        <v>1336</v>
      </c>
      <c r="D2541" s="83">
        <v>403.75</v>
      </c>
    </row>
    <row r="2542" spans="1:4" ht="30">
      <c r="A2542" s="59">
        <v>11227</v>
      </c>
      <c r="B2542" s="70" t="s">
        <v>10869</v>
      </c>
      <c r="C2542" s="71" t="s">
        <v>1334</v>
      </c>
      <c r="D2542" s="81">
        <v>427.63</v>
      </c>
    </row>
    <row r="2543" spans="1:4" ht="30">
      <c r="A2543" s="59">
        <v>11193</v>
      </c>
      <c r="B2543" s="75" t="s">
        <v>8972</v>
      </c>
      <c r="C2543" s="73" t="s">
        <v>1336</v>
      </c>
      <c r="D2543" s="83">
        <v>409.36</v>
      </c>
    </row>
    <row r="2544" spans="1:4" ht="30">
      <c r="A2544" s="59">
        <v>11194</v>
      </c>
      <c r="B2544" s="70" t="s">
        <v>10870</v>
      </c>
      <c r="C2544" s="71" t="s">
        <v>1336</v>
      </c>
      <c r="D2544" s="81">
        <v>368.58</v>
      </c>
    </row>
    <row r="2545" spans="1:4" ht="30">
      <c r="A2545" s="59">
        <v>605</v>
      </c>
      <c r="B2545" s="75" t="s">
        <v>10871</v>
      </c>
      <c r="C2545" s="73" t="s">
        <v>1336</v>
      </c>
      <c r="D2545" s="83">
        <v>462.9</v>
      </c>
    </row>
    <row r="2546" spans="1:4" ht="30">
      <c r="A2546" s="59">
        <v>11197</v>
      </c>
      <c r="B2546" s="70" t="s">
        <v>8974</v>
      </c>
      <c r="C2546" s="71" t="s">
        <v>1334</v>
      </c>
      <c r="D2546" s="81">
        <v>560.62</v>
      </c>
    </row>
    <row r="2547" spans="1:4" ht="45">
      <c r="A2547" s="59">
        <v>40659</v>
      </c>
      <c r="B2547" s="75" t="s">
        <v>10872</v>
      </c>
      <c r="C2547" s="73" t="s">
        <v>1336</v>
      </c>
      <c r="D2547" s="83">
        <v>480.44</v>
      </c>
    </row>
    <row r="2548" spans="1:4" ht="45">
      <c r="A2548" s="59">
        <v>40660</v>
      </c>
      <c r="B2548" s="70" t="s">
        <v>10873</v>
      </c>
      <c r="C2548" s="71" t="s">
        <v>1336</v>
      </c>
      <c r="D2548" s="81">
        <v>608.9</v>
      </c>
    </row>
    <row r="2549" spans="1:4" ht="45">
      <c r="A2549" s="59">
        <v>40661</v>
      </c>
      <c r="B2549" s="75" t="s">
        <v>10874</v>
      </c>
      <c r="C2549" s="73" t="s">
        <v>1336</v>
      </c>
      <c r="D2549" s="83">
        <v>374.36</v>
      </c>
    </row>
    <row r="2550" spans="1:4" ht="45">
      <c r="A2550" s="59">
        <v>3421</v>
      </c>
      <c r="B2550" s="70" t="s">
        <v>8987</v>
      </c>
      <c r="C2550" s="71" t="s">
        <v>1336</v>
      </c>
      <c r="D2550" s="81">
        <v>377.23</v>
      </c>
    </row>
    <row r="2551" spans="1:4">
      <c r="A2551" s="59">
        <v>599</v>
      </c>
      <c r="B2551" s="75" t="s">
        <v>8918</v>
      </c>
      <c r="C2551" s="73" t="s">
        <v>1336</v>
      </c>
      <c r="D2551" s="83">
        <v>433.61</v>
      </c>
    </row>
    <row r="2552" spans="1:4">
      <c r="A2552" s="59">
        <v>34380</v>
      </c>
      <c r="B2552" s="70" t="s">
        <v>10875</v>
      </c>
      <c r="C2552" s="71" t="s">
        <v>1334</v>
      </c>
      <c r="D2552" s="81">
        <v>224.88</v>
      </c>
    </row>
    <row r="2553" spans="1:4">
      <c r="A2553" s="59">
        <v>34381</v>
      </c>
      <c r="B2553" s="75" t="s">
        <v>8914</v>
      </c>
      <c r="C2553" s="73" t="s">
        <v>1334</v>
      </c>
      <c r="D2553" s="83">
        <v>293.06</v>
      </c>
    </row>
    <row r="2554" spans="1:4">
      <c r="A2554" s="59">
        <v>601</v>
      </c>
      <c r="B2554" s="70" t="s">
        <v>8914</v>
      </c>
      <c r="C2554" s="71" t="s">
        <v>1336</v>
      </c>
      <c r="D2554" s="81">
        <v>584.94000000000005</v>
      </c>
    </row>
    <row r="2555" spans="1:4" ht="30">
      <c r="A2555" s="59">
        <v>3423</v>
      </c>
      <c r="B2555" s="75" t="s">
        <v>10876</v>
      </c>
      <c r="C2555" s="73" t="s">
        <v>1336</v>
      </c>
      <c r="D2555" s="83">
        <v>531.98</v>
      </c>
    </row>
    <row r="2556" spans="1:4" ht="30">
      <c r="A2556" s="59">
        <v>34797</v>
      </c>
      <c r="B2556" s="70" t="s">
        <v>10877</v>
      </c>
      <c r="C2556" s="71" t="s">
        <v>1334</v>
      </c>
      <c r="D2556" s="81">
        <v>228.49</v>
      </c>
    </row>
    <row r="2557" spans="1:4" ht="30">
      <c r="A2557" s="59">
        <v>624</v>
      </c>
      <c r="B2557" s="75" t="s">
        <v>10878</v>
      </c>
      <c r="C2557" s="73" t="s">
        <v>1336</v>
      </c>
      <c r="D2557" s="83">
        <v>476.02</v>
      </c>
    </row>
    <row r="2558" spans="1:4" ht="30">
      <c r="A2558" s="59">
        <v>623</v>
      </c>
      <c r="B2558" s="70" t="s">
        <v>10879</v>
      </c>
      <c r="C2558" s="71" t="s">
        <v>1336</v>
      </c>
      <c r="D2558" s="81">
        <v>178.74</v>
      </c>
    </row>
    <row r="2559" spans="1:4">
      <c r="A2559" s="59">
        <v>25964</v>
      </c>
      <c r="B2559" s="75" t="s">
        <v>6849</v>
      </c>
      <c r="C2559" s="73" t="s">
        <v>1338</v>
      </c>
      <c r="D2559" s="83">
        <v>14.88</v>
      </c>
    </row>
    <row r="2560" spans="1:4">
      <c r="A2560" s="59">
        <v>41077</v>
      </c>
      <c r="B2560" s="70" t="s">
        <v>10880</v>
      </c>
      <c r="C2560" s="71" t="s">
        <v>1349</v>
      </c>
      <c r="D2560" s="81">
        <v>2648.05</v>
      </c>
    </row>
    <row r="2561" spans="1:4">
      <c r="A2561" s="59">
        <v>20159</v>
      </c>
      <c r="B2561" s="75" t="s">
        <v>10881</v>
      </c>
      <c r="C2561" s="73" t="s">
        <v>1334</v>
      </c>
      <c r="D2561" s="83">
        <v>22.78</v>
      </c>
    </row>
    <row r="2562" spans="1:4">
      <c r="A2562" s="59">
        <v>37963</v>
      </c>
      <c r="B2562" s="70" t="s">
        <v>8155</v>
      </c>
      <c r="C2562" s="71" t="s">
        <v>1334</v>
      </c>
      <c r="D2562" s="81">
        <v>1.93</v>
      </c>
    </row>
    <row r="2563" spans="1:4">
      <c r="A2563" s="59">
        <v>37964</v>
      </c>
      <c r="B2563" s="75" t="s">
        <v>8120</v>
      </c>
      <c r="C2563" s="73" t="s">
        <v>1334</v>
      </c>
      <c r="D2563" s="84">
        <v>3.22</v>
      </c>
    </row>
    <row r="2564" spans="1:4">
      <c r="A2564" s="59">
        <v>37965</v>
      </c>
      <c r="B2564" s="70" t="s">
        <v>8118</v>
      </c>
      <c r="C2564" s="71" t="s">
        <v>1334</v>
      </c>
      <c r="D2564" s="81">
        <v>4.66</v>
      </c>
    </row>
    <row r="2565" spans="1:4">
      <c r="A2565" s="59">
        <v>37966</v>
      </c>
      <c r="B2565" s="75" t="s">
        <v>8100</v>
      </c>
      <c r="C2565" s="73" t="s">
        <v>1334</v>
      </c>
      <c r="D2565" s="83">
        <v>8.4499999999999993</v>
      </c>
    </row>
    <row r="2566" spans="1:4">
      <c r="A2566" s="59">
        <v>37967</v>
      </c>
      <c r="B2566" s="70" t="s">
        <v>8097</v>
      </c>
      <c r="C2566" s="71" t="s">
        <v>1334</v>
      </c>
      <c r="D2566" s="81">
        <v>13.56</v>
      </c>
    </row>
    <row r="2567" spans="1:4">
      <c r="A2567" s="59">
        <v>37968</v>
      </c>
      <c r="B2567" s="75" t="s">
        <v>8096</v>
      </c>
      <c r="C2567" s="73" t="s">
        <v>1334</v>
      </c>
      <c r="D2567" s="83">
        <v>29.73</v>
      </c>
    </row>
    <row r="2568" spans="1:4">
      <c r="A2568" s="59">
        <v>37969</v>
      </c>
      <c r="B2568" s="70" t="s">
        <v>8095</v>
      </c>
      <c r="C2568" s="71" t="s">
        <v>1334</v>
      </c>
      <c r="D2568" s="81">
        <v>79.44</v>
      </c>
    </row>
    <row r="2569" spans="1:4">
      <c r="A2569" s="59">
        <v>37970</v>
      </c>
      <c r="B2569" s="75" t="s">
        <v>8094</v>
      </c>
      <c r="C2569" s="73" t="s">
        <v>1334</v>
      </c>
      <c r="D2569" s="83">
        <v>92.67</v>
      </c>
    </row>
    <row r="2570" spans="1:4">
      <c r="A2570" s="59">
        <v>21118</v>
      </c>
      <c r="B2570" s="70" t="s">
        <v>8156</v>
      </c>
      <c r="C2570" s="71" t="s">
        <v>1334</v>
      </c>
      <c r="D2570" s="81">
        <v>1.46</v>
      </c>
    </row>
    <row r="2571" spans="1:4">
      <c r="A2571" s="59">
        <v>37956</v>
      </c>
      <c r="B2571" s="75" t="s">
        <v>7748</v>
      </c>
      <c r="C2571" s="73" t="s">
        <v>1334</v>
      </c>
      <c r="D2571" s="83">
        <v>2.31</v>
      </c>
    </row>
    <row r="2572" spans="1:4">
      <c r="A2572" s="59">
        <v>37957</v>
      </c>
      <c r="B2572" s="70" t="s">
        <v>7746</v>
      </c>
      <c r="C2572" s="71" t="s">
        <v>1334</v>
      </c>
      <c r="D2572" s="81">
        <v>4.87</v>
      </c>
    </row>
    <row r="2573" spans="1:4">
      <c r="A2573" s="59">
        <v>37958</v>
      </c>
      <c r="B2573" s="75" t="s">
        <v>7744</v>
      </c>
      <c r="C2573" s="73" t="s">
        <v>1334</v>
      </c>
      <c r="D2573" s="83">
        <v>8.4499999999999993</v>
      </c>
    </row>
    <row r="2574" spans="1:4">
      <c r="A2574" s="59">
        <v>37959</v>
      </c>
      <c r="B2574" s="70" t="s">
        <v>7743</v>
      </c>
      <c r="C2574" s="71" t="s">
        <v>1334</v>
      </c>
      <c r="D2574" s="81">
        <v>13.56</v>
      </c>
    </row>
    <row r="2575" spans="1:4">
      <c r="A2575" s="59">
        <v>37960</v>
      </c>
      <c r="B2575" s="75" t="s">
        <v>7742</v>
      </c>
      <c r="C2575" s="73" t="s">
        <v>1334</v>
      </c>
      <c r="D2575" s="83">
        <v>29.2</v>
      </c>
    </row>
    <row r="2576" spans="1:4">
      <c r="A2576" s="59">
        <v>37961</v>
      </c>
      <c r="B2576" s="70" t="s">
        <v>7741</v>
      </c>
      <c r="C2576" s="71" t="s">
        <v>1334</v>
      </c>
      <c r="D2576" s="81">
        <v>77.47</v>
      </c>
    </row>
    <row r="2577" spans="1:4">
      <c r="A2577" s="59">
        <v>37962</v>
      </c>
      <c r="B2577" s="75" t="s">
        <v>7740</v>
      </c>
      <c r="C2577" s="73" t="s">
        <v>1334</v>
      </c>
      <c r="D2577" s="83">
        <v>90.02</v>
      </c>
    </row>
    <row r="2578" spans="1:4">
      <c r="A2578" s="59">
        <v>3533</v>
      </c>
      <c r="B2578" s="70" t="s">
        <v>10882</v>
      </c>
      <c r="C2578" s="71" t="s">
        <v>1334</v>
      </c>
      <c r="D2578" s="81">
        <v>1.26</v>
      </c>
    </row>
    <row r="2579" spans="1:4">
      <c r="A2579" s="59">
        <v>3538</v>
      </c>
      <c r="B2579" s="75" t="s">
        <v>10883</v>
      </c>
      <c r="C2579" s="73" t="s">
        <v>1334</v>
      </c>
      <c r="D2579" s="83">
        <v>1.73</v>
      </c>
    </row>
    <row r="2580" spans="1:4">
      <c r="A2580" s="59">
        <v>3497</v>
      </c>
      <c r="B2580" s="70" t="s">
        <v>10884</v>
      </c>
      <c r="C2580" s="71" t="s">
        <v>1334</v>
      </c>
      <c r="D2580" s="81">
        <v>7.65</v>
      </c>
    </row>
    <row r="2581" spans="1:4">
      <c r="A2581" s="59">
        <v>3498</v>
      </c>
      <c r="B2581" s="75" t="s">
        <v>10885</v>
      </c>
      <c r="C2581" s="73" t="s">
        <v>1334</v>
      </c>
      <c r="D2581" s="83">
        <v>2.42</v>
      </c>
    </row>
    <row r="2582" spans="1:4">
      <c r="A2582" s="59">
        <v>3496</v>
      </c>
      <c r="B2582" s="70" t="s">
        <v>10886</v>
      </c>
      <c r="C2582" s="71" t="s">
        <v>1334</v>
      </c>
      <c r="D2582" s="81">
        <v>1.5</v>
      </c>
    </row>
    <row r="2583" spans="1:4">
      <c r="A2583" s="59">
        <v>38429</v>
      </c>
      <c r="B2583" s="75" t="s">
        <v>10887</v>
      </c>
      <c r="C2583" s="73" t="s">
        <v>1334</v>
      </c>
      <c r="D2583" s="83">
        <v>4.93</v>
      </c>
    </row>
    <row r="2584" spans="1:4">
      <c r="A2584" s="59">
        <v>38431</v>
      </c>
      <c r="B2584" s="70" t="s">
        <v>10888</v>
      </c>
      <c r="C2584" s="71" t="s">
        <v>1334</v>
      </c>
      <c r="D2584" s="81">
        <v>7.81</v>
      </c>
    </row>
    <row r="2585" spans="1:4">
      <c r="A2585" s="59">
        <v>38430</v>
      </c>
      <c r="B2585" s="75" t="s">
        <v>8153</v>
      </c>
      <c r="C2585" s="73" t="s">
        <v>1334</v>
      </c>
      <c r="D2585" s="83">
        <v>9.98</v>
      </c>
    </row>
    <row r="2586" spans="1:4">
      <c r="A2586" s="59">
        <v>38449</v>
      </c>
      <c r="B2586" s="70" t="s">
        <v>10889</v>
      </c>
      <c r="C2586" s="71" t="s">
        <v>1334</v>
      </c>
      <c r="D2586" s="81">
        <v>22.43</v>
      </c>
    </row>
    <row r="2587" spans="1:4">
      <c r="A2587" s="59">
        <v>36348</v>
      </c>
      <c r="B2587" s="75" t="s">
        <v>10890</v>
      </c>
      <c r="C2587" s="73" t="s">
        <v>1334</v>
      </c>
      <c r="D2587" s="83">
        <v>0.89</v>
      </c>
    </row>
    <row r="2588" spans="1:4">
      <c r="A2588" s="59">
        <v>36349</v>
      </c>
      <c r="B2588" s="70" t="s">
        <v>7714</v>
      </c>
      <c r="C2588" s="71" t="s">
        <v>1334</v>
      </c>
      <c r="D2588" s="81">
        <v>1.34</v>
      </c>
    </row>
    <row r="2589" spans="1:4">
      <c r="A2589" s="59">
        <v>38433</v>
      </c>
      <c r="B2589" s="75" t="s">
        <v>7713</v>
      </c>
      <c r="C2589" s="73" t="s">
        <v>1334</v>
      </c>
      <c r="D2589" s="83">
        <v>2.4900000000000002</v>
      </c>
    </row>
    <row r="2590" spans="1:4">
      <c r="A2590" s="59">
        <v>38440</v>
      </c>
      <c r="B2590" s="70" t="s">
        <v>7685</v>
      </c>
      <c r="C2590" s="71" t="s">
        <v>1334</v>
      </c>
      <c r="D2590" s="81">
        <v>86.01</v>
      </c>
    </row>
    <row r="2591" spans="1:4">
      <c r="A2591" s="59">
        <v>36359</v>
      </c>
      <c r="B2591" s="75" t="s">
        <v>7693</v>
      </c>
      <c r="C2591" s="73" t="s">
        <v>1334</v>
      </c>
      <c r="D2591" s="83">
        <v>1.07</v>
      </c>
    </row>
    <row r="2592" spans="1:4">
      <c r="A2592" s="59">
        <v>36360</v>
      </c>
      <c r="B2592" s="70" t="s">
        <v>7692</v>
      </c>
      <c r="C2592" s="71" t="s">
        <v>1334</v>
      </c>
      <c r="D2592" s="81">
        <v>1.65</v>
      </c>
    </row>
    <row r="2593" spans="1:4">
      <c r="A2593" s="59">
        <v>38434</v>
      </c>
      <c r="B2593" s="75" t="s">
        <v>7691</v>
      </c>
      <c r="C2593" s="73" t="s">
        <v>1334</v>
      </c>
      <c r="D2593" s="83">
        <v>2.52</v>
      </c>
    </row>
    <row r="2594" spans="1:4">
      <c r="A2594" s="59">
        <v>38435</v>
      </c>
      <c r="B2594" s="70" t="s">
        <v>7690</v>
      </c>
      <c r="C2594" s="71" t="s">
        <v>1334</v>
      </c>
      <c r="D2594" s="81">
        <v>4.79</v>
      </c>
    </row>
    <row r="2595" spans="1:4">
      <c r="A2595" s="59">
        <v>38436</v>
      </c>
      <c r="B2595" s="75" t="s">
        <v>7689</v>
      </c>
      <c r="C2595" s="73" t="s">
        <v>1334</v>
      </c>
      <c r="D2595" s="83">
        <v>9.91</v>
      </c>
    </row>
    <row r="2596" spans="1:4">
      <c r="A2596" s="59">
        <v>38437</v>
      </c>
      <c r="B2596" s="70" t="s">
        <v>7688</v>
      </c>
      <c r="C2596" s="71" t="s">
        <v>1334</v>
      </c>
      <c r="D2596" s="81">
        <v>14.89</v>
      </c>
    </row>
    <row r="2597" spans="1:4">
      <c r="A2597" s="59">
        <v>38438</v>
      </c>
      <c r="B2597" s="75" t="s">
        <v>7687</v>
      </c>
      <c r="C2597" s="73" t="s">
        <v>1334</v>
      </c>
      <c r="D2597" s="83">
        <v>37.630000000000003</v>
      </c>
    </row>
    <row r="2598" spans="1:4">
      <c r="A2598" s="59">
        <v>38439</v>
      </c>
      <c r="B2598" s="70" t="s">
        <v>7686</v>
      </c>
      <c r="C2598" s="71" t="s">
        <v>1334</v>
      </c>
      <c r="D2598" s="81">
        <v>57.35</v>
      </c>
    </row>
    <row r="2599" spans="1:4">
      <c r="A2599" s="59">
        <v>10836</v>
      </c>
      <c r="B2599" s="75" t="s">
        <v>10891</v>
      </c>
      <c r="C2599" s="73" t="s">
        <v>1334</v>
      </c>
      <c r="D2599" s="83">
        <v>9.66</v>
      </c>
    </row>
    <row r="2600" spans="1:4">
      <c r="A2600" s="59">
        <v>20128</v>
      </c>
      <c r="B2600" s="70" t="s">
        <v>8061</v>
      </c>
      <c r="C2600" s="71" t="s">
        <v>1334</v>
      </c>
      <c r="D2600" s="81">
        <v>24.04</v>
      </c>
    </row>
    <row r="2601" spans="1:4">
      <c r="A2601" s="59">
        <v>20131</v>
      </c>
      <c r="B2601" s="75" t="s">
        <v>8062</v>
      </c>
      <c r="C2601" s="73" t="s">
        <v>1334</v>
      </c>
      <c r="D2601" s="83">
        <v>21.65</v>
      </c>
    </row>
    <row r="2602" spans="1:4">
      <c r="A2602" s="59">
        <v>3521</v>
      </c>
      <c r="B2602" s="70" t="s">
        <v>10892</v>
      </c>
      <c r="C2602" s="71" t="s">
        <v>1334</v>
      </c>
      <c r="D2602" s="81">
        <v>0.91</v>
      </c>
    </row>
    <row r="2603" spans="1:4">
      <c r="A2603" s="59">
        <v>3531</v>
      </c>
      <c r="B2603" s="75" t="s">
        <v>10893</v>
      </c>
      <c r="C2603" s="73" t="s">
        <v>1334</v>
      </c>
      <c r="D2603" s="83">
        <v>0.99</v>
      </c>
    </row>
    <row r="2604" spans="1:4">
      <c r="A2604" s="59">
        <v>3522</v>
      </c>
      <c r="B2604" s="70" t="s">
        <v>7797</v>
      </c>
      <c r="C2604" s="71" t="s">
        <v>1334</v>
      </c>
      <c r="D2604" s="81">
        <v>1.62</v>
      </c>
    </row>
    <row r="2605" spans="1:4">
      <c r="A2605" s="59">
        <v>3527</v>
      </c>
      <c r="B2605" s="75" t="s">
        <v>10894</v>
      </c>
      <c r="C2605" s="73" t="s">
        <v>1334</v>
      </c>
      <c r="D2605" s="83">
        <v>5.1100000000000003</v>
      </c>
    </row>
    <row r="2606" spans="1:4">
      <c r="A2606" s="59">
        <v>10835</v>
      </c>
      <c r="B2606" s="70" t="s">
        <v>10895</v>
      </c>
      <c r="C2606" s="71" t="s">
        <v>1334</v>
      </c>
      <c r="D2606" s="81">
        <v>2.15</v>
      </c>
    </row>
    <row r="2607" spans="1:4">
      <c r="A2607" s="59">
        <v>3475</v>
      </c>
      <c r="B2607" s="75" t="s">
        <v>10896</v>
      </c>
      <c r="C2607" s="73" t="s">
        <v>1334</v>
      </c>
      <c r="D2607" s="83">
        <v>1.61</v>
      </c>
    </row>
    <row r="2608" spans="1:4">
      <c r="A2608" s="59">
        <v>3485</v>
      </c>
      <c r="B2608" s="70" t="s">
        <v>10897</v>
      </c>
      <c r="C2608" s="71" t="s">
        <v>1334</v>
      </c>
      <c r="D2608" s="81">
        <v>4.91</v>
      </c>
    </row>
    <row r="2609" spans="1:4">
      <c r="A2609" s="59">
        <v>3534</v>
      </c>
      <c r="B2609" s="75" t="s">
        <v>10898</v>
      </c>
      <c r="C2609" s="73" t="s">
        <v>1334</v>
      </c>
      <c r="D2609" s="83">
        <v>2.08</v>
      </c>
    </row>
    <row r="2610" spans="1:4">
      <c r="A2610" s="59">
        <v>3543</v>
      </c>
      <c r="B2610" s="70" t="s">
        <v>10899</v>
      </c>
      <c r="C2610" s="71" t="s">
        <v>1334</v>
      </c>
      <c r="D2610" s="81">
        <v>1.04</v>
      </c>
    </row>
    <row r="2611" spans="1:4">
      <c r="A2611" s="59">
        <v>3482</v>
      </c>
      <c r="B2611" s="75" t="s">
        <v>10900</v>
      </c>
      <c r="C2611" s="73" t="s">
        <v>1334</v>
      </c>
      <c r="D2611" s="83">
        <v>2.5</v>
      </c>
    </row>
    <row r="2612" spans="1:4">
      <c r="A2612" s="59">
        <v>3505</v>
      </c>
      <c r="B2612" s="70" t="s">
        <v>10901</v>
      </c>
      <c r="C2612" s="71" t="s">
        <v>1334</v>
      </c>
      <c r="D2612" s="81">
        <v>1.49</v>
      </c>
    </row>
    <row r="2613" spans="1:4">
      <c r="A2613" s="59">
        <v>3516</v>
      </c>
      <c r="B2613" s="75" t="s">
        <v>8117</v>
      </c>
      <c r="C2613" s="73" t="s">
        <v>1334</v>
      </c>
      <c r="D2613" s="83">
        <v>1.38</v>
      </c>
    </row>
    <row r="2614" spans="1:4">
      <c r="A2614" s="59">
        <v>3517</v>
      </c>
      <c r="B2614" s="70" t="s">
        <v>8119</v>
      </c>
      <c r="C2614" s="71" t="s">
        <v>1334</v>
      </c>
      <c r="D2614" s="81">
        <v>0.84</v>
      </c>
    </row>
    <row r="2615" spans="1:4">
      <c r="A2615" s="59">
        <v>3515</v>
      </c>
      <c r="B2615" s="75" t="s">
        <v>10902</v>
      </c>
      <c r="C2615" s="73" t="s">
        <v>1334</v>
      </c>
      <c r="D2615" s="83">
        <v>3.13</v>
      </c>
    </row>
    <row r="2616" spans="1:4">
      <c r="A2616" s="59">
        <v>20147</v>
      </c>
      <c r="B2616" s="70" t="s">
        <v>8051</v>
      </c>
      <c r="C2616" s="71" t="s">
        <v>1334</v>
      </c>
      <c r="D2616" s="81">
        <v>3.21</v>
      </c>
    </row>
    <row r="2617" spans="1:4">
      <c r="A2617" s="59">
        <v>3524</v>
      </c>
      <c r="B2617" s="75" t="s">
        <v>8232</v>
      </c>
      <c r="C2617" s="73" t="s">
        <v>1334</v>
      </c>
      <c r="D2617" s="83">
        <v>3.82</v>
      </c>
    </row>
    <row r="2618" spans="1:4">
      <c r="A2618" s="59">
        <v>3532</v>
      </c>
      <c r="B2618" s="70" t="s">
        <v>10903</v>
      </c>
      <c r="C2618" s="71" t="s">
        <v>1334</v>
      </c>
      <c r="D2618" s="81">
        <v>7.12</v>
      </c>
    </row>
    <row r="2619" spans="1:4">
      <c r="A2619" s="59">
        <v>3528</v>
      </c>
      <c r="B2619" s="75" t="s">
        <v>8064</v>
      </c>
      <c r="C2619" s="73" t="s">
        <v>1334</v>
      </c>
      <c r="D2619" s="83">
        <v>4.37</v>
      </c>
    </row>
    <row r="2620" spans="1:4">
      <c r="A2620" s="59">
        <v>37952</v>
      </c>
      <c r="B2620" s="70" t="s">
        <v>10904</v>
      </c>
      <c r="C2620" s="71" t="s">
        <v>1334</v>
      </c>
      <c r="D2620" s="81">
        <v>26.94</v>
      </c>
    </row>
    <row r="2621" spans="1:4">
      <c r="A2621" s="59">
        <v>37951</v>
      </c>
      <c r="B2621" s="75" t="s">
        <v>10905</v>
      </c>
      <c r="C2621" s="73" t="s">
        <v>1334</v>
      </c>
      <c r="D2621" s="83">
        <v>1.1599999999999999</v>
      </c>
    </row>
    <row r="2622" spans="1:4">
      <c r="A2622" s="59">
        <v>3518</v>
      </c>
      <c r="B2622" s="70" t="s">
        <v>8092</v>
      </c>
      <c r="C2622" s="71" t="s">
        <v>1334</v>
      </c>
      <c r="D2622" s="81">
        <v>1.68</v>
      </c>
    </row>
    <row r="2623" spans="1:4">
      <c r="A2623" s="59">
        <v>3519</v>
      </c>
      <c r="B2623" s="75" t="s">
        <v>8088</v>
      </c>
      <c r="C2623" s="73" t="s">
        <v>1334</v>
      </c>
      <c r="D2623" s="83">
        <v>3.85</v>
      </c>
    </row>
    <row r="2624" spans="1:4">
      <c r="A2624" s="59">
        <v>3520</v>
      </c>
      <c r="B2624" s="70" t="s">
        <v>8065</v>
      </c>
      <c r="C2624" s="71" t="s">
        <v>1334</v>
      </c>
      <c r="D2624" s="81">
        <v>4.32</v>
      </c>
    </row>
    <row r="2625" spans="1:4">
      <c r="A2625" s="59">
        <v>37950</v>
      </c>
      <c r="B2625" s="75" t="s">
        <v>10906</v>
      </c>
      <c r="C2625" s="73" t="s">
        <v>1334</v>
      </c>
      <c r="D2625" s="83">
        <v>25.99</v>
      </c>
    </row>
    <row r="2626" spans="1:4">
      <c r="A2626" s="59">
        <v>37949</v>
      </c>
      <c r="B2626" s="70" t="s">
        <v>10907</v>
      </c>
      <c r="C2626" s="71" t="s">
        <v>1334</v>
      </c>
      <c r="D2626" s="81">
        <v>0.95</v>
      </c>
    </row>
    <row r="2627" spans="1:4">
      <c r="A2627" s="59">
        <v>3526</v>
      </c>
      <c r="B2627" s="75" t="s">
        <v>8093</v>
      </c>
      <c r="C2627" s="73" t="s">
        <v>1334</v>
      </c>
      <c r="D2627" s="83">
        <v>1.29</v>
      </c>
    </row>
    <row r="2628" spans="1:4">
      <c r="A2628" s="59">
        <v>3509</v>
      </c>
      <c r="B2628" s="70" t="s">
        <v>8089</v>
      </c>
      <c r="C2628" s="71" t="s">
        <v>1334</v>
      </c>
      <c r="D2628" s="81">
        <v>3.29</v>
      </c>
    </row>
    <row r="2629" spans="1:4">
      <c r="A2629" s="59">
        <v>3530</v>
      </c>
      <c r="B2629" s="75" t="s">
        <v>7785</v>
      </c>
      <c r="C2629" s="73" t="s">
        <v>1334</v>
      </c>
      <c r="D2629" s="83">
        <v>112</v>
      </c>
    </row>
    <row r="2630" spans="1:4">
      <c r="A2630" s="59">
        <v>3542</v>
      </c>
      <c r="B2630" s="70" t="s">
        <v>8230</v>
      </c>
      <c r="C2630" s="71" t="s">
        <v>1334</v>
      </c>
      <c r="D2630" s="81">
        <v>0.28000000000000003</v>
      </c>
    </row>
    <row r="2631" spans="1:4">
      <c r="A2631" s="59">
        <v>3529</v>
      </c>
      <c r="B2631" s="75" t="s">
        <v>7381</v>
      </c>
      <c r="C2631" s="73" t="s">
        <v>1334</v>
      </c>
      <c r="D2631" s="83">
        <v>0.42</v>
      </c>
    </row>
    <row r="2632" spans="1:4">
      <c r="A2632" s="59">
        <v>3536</v>
      </c>
      <c r="B2632" s="70" t="s">
        <v>7390</v>
      </c>
      <c r="C2632" s="71" t="s">
        <v>1334</v>
      </c>
      <c r="D2632" s="81">
        <v>1.08</v>
      </c>
    </row>
    <row r="2633" spans="1:4">
      <c r="A2633" s="59">
        <v>3535</v>
      </c>
      <c r="B2633" s="75" t="s">
        <v>7794</v>
      </c>
      <c r="C2633" s="73" t="s">
        <v>1334</v>
      </c>
      <c r="D2633" s="83">
        <v>2.65</v>
      </c>
    </row>
    <row r="2634" spans="1:4">
      <c r="A2634" s="59">
        <v>3540</v>
      </c>
      <c r="B2634" s="70" t="s">
        <v>7380</v>
      </c>
      <c r="C2634" s="71" t="s">
        <v>1334</v>
      </c>
      <c r="D2634" s="81">
        <v>2.95</v>
      </c>
    </row>
    <row r="2635" spans="1:4">
      <c r="A2635" s="59">
        <v>3539</v>
      </c>
      <c r="B2635" s="75" t="s">
        <v>7791</v>
      </c>
      <c r="C2635" s="73" t="s">
        <v>1334</v>
      </c>
      <c r="D2635" s="83">
        <v>13.48</v>
      </c>
    </row>
    <row r="2636" spans="1:4">
      <c r="A2636" s="59">
        <v>3513</v>
      </c>
      <c r="B2636" s="70" t="s">
        <v>7787</v>
      </c>
      <c r="C2636" s="71" t="s">
        <v>1334</v>
      </c>
      <c r="D2636" s="81">
        <v>48.14</v>
      </c>
    </row>
    <row r="2637" spans="1:4">
      <c r="A2637" s="59">
        <v>3492</v>
      </c>
      <c r="B2637" s="75" t="s">
        <v>10908</v>
      </c>
      <c r="C2637" s="73" t="s">
        <v>1334</v>
      </c>
      <c r="D2637" s="83">
        <v>9.42</v>
      </c>
    </row>
    <row r="2638" spans="1:4">
      <c r="A2638" s="59">
        <v>3491</v>
      </c>
      <c r="B2638" s="70" t="s">
        <v>10909</v>
      </c>
      <c r="C2638" s="71" t="s">
        <v>1334</v>
      </c>
      <c r="D2638" s="81">
        <v>7.83</v>
      </c>
    </row>
    <row r="2639" spans="1:4">
      <c r="A2639" s="59">
        <v>3493</v>
      </c>
      <c r="B2639" s="75" t="s">
        <v>10910</v>
      </c>
      <c r="C2639" s="73" t="s">
        <v>1334</v>
      </c>
      <c r="D2639" s="83">
        <v>18.29</v>
      </c>
    </row>
    <row r="2640" spans="1:4">
      <c r="A2640" s="59">
        <v>12628</v>
      </c>
      <c r="B2640" s="70" t="s">
        <v>10911</v>
      </c>
      <c r="C2640" s="71" t="s">
        <v>1334</v>
      </c>
      <c r="D2640" s="81">
        <v>6.91</v>
      </c>
    </row>
    <row r="2641" spans="1:4">
      <c r="A2641" s="59">
        <v>12629</v>
      </c>
      <c r="B2641" s="75" t="s">
        <v>10912</v>
      </c>
      <c r="C2641" s="73" t="s">
        <v>1334</v>
      </c>
      <c r="D2641" s="83">
        <v>7.49</v>
      </c>
    </row>
    <row r="2642" spans="1:4">
      <c r="A2642" s="59">
        <v>3481</v>
      </c>
      <c r="B2642" s="70" t="s">
        <v>10913</v>
      </c>
      <c r="C2642" s="71" t="s">
        <v>1334</v>
      </c>
      <c r="D2642" s="81">
        <v>9.5399999999999991</v>
      </c>
    </row>
    <row r="2643" spans="1:4">
      <c r="A2643" s="59">
        <v>3510</v>
      </c>
      <c r="B2643" s="75" t="s">
        <v>10914</v>
      </c>
      <c r="C2643" s="73" t="s">
        <v>1334</v>
      </c>
      <c r="D2643" s="83">
        <v>8.3699999999999992</v>
      </c>
    </row>
    <row r="2644" spans="1:4">
      <c r="A2644" s="59">
        <v>3508</v>
      </c>
      <c r="B2644" s="70" t="s">
        <v>10915</v>
      </c>
      <c r="C2644" s="71" t="s">
        <v>1334</v>
      </c>
      <c r="D2644" s="81">
        <v>19.059999999999999</v>
      </c>
    </row>
    <row r="2645" spans="1:4">
      <c r="A2645" s="59">
        <v>38939</v>
      </c>
      <c r="B2645" s="75" t="s">
        <v>10916</v>
      </c>
      <c r="C2645" s="73" t="s">
        <v>1334</v>
      </c>
      <c r="D2645" s="83">
        <v>12.01</v>
      </c>
    </row>
    <row r="2646" spans="1:4">
      <c r="A2646" s="59">
        <v>38940</v>
      </c>
      <c r="B2646" s="70" t="s">
        <v>10917</v>
      </c>
      <c r="C2646" s="71" t="s">
        <v>1334</v>
      </c>
      <c r="D2646" s="81">
        <v>18.34</v>
      </c>
    </row>
    <row r="2647" spans="1:4">
      <c r="A2647" s="59">
        <v>38941</v>
      </c>
      <c r="B2647" s="75" t="s">
        <v>7633</v>
      </c>
      <c r="C2647" s="73" t="s">
        <v>1334</v>
      </c>
      <c r="D2647" s="83">
        <v>21.66</v>
      </c>
    </row>
    <row r="2648" spans="1:4">
      <c r="A2648" s="59">
        <v>38942</v>
      </c>
      <c r="B2648" s="70" t="s">
        <v>10918</v>
      </c>
      <c r="C2648" s="71" t="s">
        <v>1334</v>
      </c>
      <c r="D2648" s="81">
        <v>24.27</v>
      </c>
    </row>
    <row r="2649" spans="1:4">
      <c r="A2649" s="59">
        <v>38987</v>
      </c>
      <c r="B2649" s="75" t="s">
        <v>7712</v>
      </c>
      <c r="C2649" s="73" t="s">
        <v>1334</v>
      </c>
      <c r="D2649" s="83">
        <v>4.46</v>
      </c>
    </row>
    <row r="2650" spans="1:4">
      <c r="A2650" s="59">
        <v>38988</v>
      </c>
      <c r="B2650" s="70" t="s">
        <v>7711</v>
      </c>
      <c r="C2650" s="71" t="s">
        <v>1334</v>
      </c>
      <c r="D2650" s="81">
        <v>10.37</v>
      </c>
    </row>
    <row r="2651" spans="1:4">
      <c r="A2651" s="59">
        <v>38989</v>
      </c>
      <c r="B2651" s="75" t="s">
        <v>7710</v>
      </c>
      <c r="C2651" s="73" t="s">
        <v>1334</v>
      </c>
      <c r="D2651" s="83">
        <v>13.78</v>
      </c>
    </row>
    <row r="2652" spans="1:4">
      <c r="A2652" s="59">
        <v>38990</v>
      </c>
      <c r="B2652" s="70" t="s">
        <v>7709</v>
      </c>
      <c r="C2652" s="71" t="s">
        <v>1334</v>
      </c>
      <c r="D2652" s="81">
        <v>36.32</v>
      </c>
    </row>
    <row r="2653" spans="1:4">
      <c r="A2653" s="59">
        <v>38991</v>
      </c>
      <c r="B2653" s="75" t="s">
        <v>10919</v>
      </c>
      <c r="C2653" s="73" t="s">
        <v>1334</v>
      </c>
      <c r="D2653" s="83">
        <v>73.38</v>
      </c>
    </row>
    <row r="2654" spans="1:4">
      <c r="A2654" s="59">
        <v>38913</v>
      </c>
      <c r="B2654" s="70" t="s">
        <v>7640</v>
      </c>
      <c r="C2654" s="71" t="s">
        <v>1334</v>
      </c>
      <c r="D2654" s="81">
        <v>11.14</v>
      </c>
    </row>
    <row r="2655" spans="1:4">
      <c r="A2655" s="59">
        <v>38914</v>
      </c>
      <c r="B2655" s="75" t="s">
        <v>7637</v>
      </c>
      <c r="C2655" s="73" t="s">
        <v>1334</v>
      </c>
      <c r="D2655" s="83">
        <v>12.93</v>
      </c>
    </row>
    <row r="2656" spans="1:4">
      <c r="A2656" s="59">
        <v>38915</v>
      </c>
      <c r="B2656" s="70" t="s">
        <v>7632</v>
      </c>
      <c r="C2656" s="71" t="s">
        <v>1334</v>
      </c>
      <c r="D2656" s="81">
        <v>22.45</v>
      </c>
    </row>
    <row r="2657" spans="1:4">
      <c r="A2657" s="59">
        <v>38916</v>
      </c>
      <c r="B2657" s="75" t="s">
        <v>7629</v>
      </c>
      <c r="C2657" s="73" t="s">
        <v>1334</v>
      </c>
      <c r="D2657" s="83">
        <v>29.61</v>
      </c>
    </row>
    <row r="2658" spans="1:4">
      <c r="A2658" s="59">
        <v>39300</v>
      </c>
      <c r="B2658" s="70" t="s">
        <v>7628</v>
      </c>
      <c r="C2658" s="71" t="s">
        <v>1334</v>
      </c>
      <c r="D2658" s="81">
        <v>10.07</v>
      </c>
    </row>
    <row r="2659" spans="1:4">
      <c r="A2659" s="59">
        <v>39301</v>
      </c>
      <c r="B2659" s="75" t="s">
        <v>7625</v>
      </c>
      <c r="C2659" s="73" t="s">
        <v>1334</v>
      </c>
      <c r="D2659" s="83">
        <v>13.97</v>
      </c>
    </row>
    <row r="2660" spans="1:4">
      <c r="A2660" s="59">
        <v>39302</v>
      </c>
      <c r="B2660" s="70" t="s">
        <v>7622</v>
      </c>
      <c r="C2660" s="71" t="s">
        <v>1334</v>
      </c>
      <c r="D2660" s="81">
        <v>17.55</v>
      </c>
    </row>
    <row r="2661" spans="1:4">
      <c r="A2661" s="59">
        <v>39303</v>
      </c>
      <c r="B2661" s="75" t="s">
        <v>7619</v>
      </c>
      <c r="C2661" s="73" t="s">
        <v>1334</v>
      </c>
      <c r="D2661" s="83">
        <v>30.87</v>
      </c>
    </row>
    <row r="2662" spans="1:4">
      <c r="A2662" s="59">
        <v>38923</v>
      </c>
      <c r="B2662" s="70" t="s">
        <v>7639</v>
      </c>
      <c r="C2662" s="71" t="s">
        <v>1334</v>
      </c>
      <c r="D2662" s="81">
        <v>9.83</v>
      </c>
    </row>
    <row r="2663" spans="1:4">
      <c r="A2663" s="59">
        <v>38925</v>
      </c>
      <c r="B2663" s="75" t="s">
        <v>7636</v>
      </c>
      <c r="C2663" s="73" t="s">
        <v>1334</v>
      </c>
      <c r="D2663" s="83">
        <v>10.56</v>
      </c>
    </row>
    <row r="2664" spans="1:4">
      <c r="A2664" s="59">
        <v>38926</v>
      </c>
      <c r="B2664" s="70" t="s">
        <v>7635</v>
      </c>
      <c r="C2664" s="71" t="s">
        <v>1334</v>
      </c>
      <c r="D2664" s="81">
        <v>15.09</v>
      </c>
    </row>
    <row r="2665" spans="1:4">
      <c r="A2665" s="59">
        <v>38927</v>
      </c>
      <c r="B2665" s="75" t="s">
        <v>7631</v>
      </c>
      <c r="C2665" s="73" t="s">
        <v>1334</v>
      </c>
      <c r="D2665" s="83">
        <v>16.14</v>
      </c>
    </row>
    <row r="2666" spans="1:4">
      <c r="A2666" s="59">
        <v>39304</v>
      </c>
      <c r="B2666" s="70" t="s">
        <v>7627</v>
      </c>
      <c r="C2666" s="71" t="s">
        <v>1334</v>
      </c>
      <c r="D2666" s="81">
        <v>12.43</v>
      </c>
    </row>
    <row r="2667" spans="1:4">
      <c r="A2667" s="59">
        <v>38924</v>
      </c>
      <c r="B2667" s="75" t="s">
        <v>7626</v>
      </c>
      <c r="C2667" s="73" t="s">
        <v>1334</v>
      </c>
      <c r="D2667" s="83">
        <v>17.72</v>
      </c>
    </row>
    <row r="2668" spans="1:4">
      <c r="A2668" s="59">
        <v>39305</v>
      </c>
      <c r="B2668" s="70" t="s">
        <v>7624</v>
      </c>
      <c r="C2668" s="71" t="s">
        <v>1334</v>
      </c>
      <c r="D2668" s="81">
        <v>16.28</v>
      </c>
    </row>
    <row r="2669" spans="1:4">
      <c r="A2669" s="59">
        <v>39306</v>
      </c>
      <c r="B2669" s="75" t="s">
        <v>7623</v>
      </c>
      <c r="C2669" s="73" t="s">
        <v>1334</v>
      </c>
      <c r="D2669" s="83">
        <v>20.37</v>
      </c>
    </row>
    <row r="2670" spans="1:4">
      <c r="A2670" s="59">
        <v>38928</v>
      </c>
      <c r="B2670" s="70" t="s">
        <v>7621</v>
      </c>
      <c r="C2670" s="71" t="s">
        <v>1334</v>
      </c>
      <c r="D2670" s="81">
        <v>17.89</v>
      </c>
    </row>
    <row r="2671" spans="1:4">
      <c r="A2671" s="59">
        <v>38929</v>
      </c>
      <c r="B2671" s="75" t="s">
        <v>7620</v>
      </c>
      <c r="C2671" s="73" t="s">
        <v>1334</v>
      </c>
      <c r="D2671" s="83">
        <v>31.72</v>
      </c>
    </row>
    <row r="2672" spans="1:4">
      <c r="A2672" s="59">
        <v>39307</v>
      </c>
      <c r="B2672" s="70" t="s">
        <v>10920</v>
      </c>
      <c r="C2672" s="71" t="s">
        <v>1334</v>
      </c>
      <c r="D2672" s="81">
        <v>23.44</v>
      </c>
    </row>
    <row r="2673" spans="1:4">
      <c r="A2673" s="59">
        <v>38930</v>
      </c>
      <c r="B2673" s="75" t="s">
        <v>7618</v>
      </c>
      <c r="C2673" s="73" t="s">
        <v>1334</v>
      </c>
      <c r="D2673" s="83">
        <v>39.85</v>
      </c>
    </row>
    <row r="2674" spans="1:4">
      <c r="A2674" s="59">
        <v>38931</v>
      </c>
      <c r="B2674" s="70" t="s">
        <v>10921</v>
      </c>
      <c r="C2674" s="71" t="s">
        <v>1334</v>
      </c>
      <c r="D2674" s="81">
        <v>10.029999999999999</v>
      </c>
    </row>
    <row r="2675" spans="1:4">
      <c r="A2675" s="59">
        <v>38932</v>
      </c>
      <c r="B2675" s="75" t="s">
        <v>10922</v>
      </c>
      <c r="C2675" s="73" t="s">
        <v>1334</v>
      </c>
      <c r="D2675" s="83">
        <v>10.130000000000001</v>
      </c>
    </row>
    <row r="2676" spans="1:4">
      <c r="A2676" s="59">
        <v>38934</v>
      </c>
      <c r="B2676" s="70" t="s">
        <v>10923</v>
      </c>
      <c r="C2676" s="71" t="s">
        <v>1334</v>
      </c>
      <c r="D2676" s="81">
        <v>14.98</v>
      </c>
    </row>
    <row r="2677" spans="1:4">
      <c r="A2677" s="59">
        <v>38935</v>
      </c>
      <c r="B2677" s="75" t="s">
        <v>10924</v>
      </c>
      <c r="C2677" s="73" t="s">
        <v>1334</v>
      </c>
      <c r="D2677" s="83">
        <v>16.02</v>
      </c>
    </row>
    <row r="2678" spans="1:4">
      <c r="A2678" s="59">
        <v>38936</v>
      </c>
      <c r="B2678" s="70" t="s">
        <v>10925</v>
      </c>
      <c r="C2678" s="71" t="s">
        <v>1334</v>
      </c>
      <c r="D2678" s="81">
        <v>17.16</v>
      </c>
    </row>
    <row r="2679" spans="1:4">
      <c r="A2679" s="59">
        <v>38937</v>
      </c>
      <c r="B2679" s="75" t="s">
        <v>10926</v>
      </c>
      <c r="C2679" s="73" t="s">
        <v>1334</v>
      </c>
      <c r="D2679" s="83">
        <v>20.92</v>
      </c>
    </row>
    <row r="2680" spans="1:4">
      <c r="A2680" s="59">
        <v>38938</v>
      </c>
      <c r="B2680" s="70" t="s">
        <v>10927</v>
      </c>
      <c r="C2680" s="71" t="s">
        <v>1334</v>
      </c>
      <c r="D2680" s="81">
        <v>31.1</v>
      </c>
    </row>
    <row r="2681" spans="1:4">
      <c r="A2681" s="59">
        <v>3489</v>
      </c>
      <c r="B2681" s="75" t="s">
        <v>10928</v>
      </c>
      <c r="C2681" s="73" t="s">
        <v>1334</v>
      </c>
      <c r="D2681" s="83">
        <v>6.99</v>
      </c>
    </row>
    <row r="2682" spans="1:4">
      <c r="A2682" s="59">
        <v>20151</v>
      </c>
      <c r="B2682" s="70" t="s">
        <v>8175</v>
      </c>
      <c r="C2682" s="71" t="s">
        <v>1334</v>
      </c>
      <c r="D2682" s="81">
        <v>16.02</v>
      </c>
    </row>
    <row r="2683" spans="1:4">
      <c r="A2683" s="59">
        <v>20152</v>
      </c>
      <c r="B2683" s="75" t="s">
        <v>8172</v>
      </c>
      <c r="C2683" s="73" t="s">
        <v>1334</v>
      </c>
      <c r="D2683" s="83">
        <v>50.78</v>
      </c>
    </row>
    <row r="2684" spans="1:4">
      <c r="A2684" s="59">
        <v>20148</v>
      </c>
      <c r="B2684" s="70" t="s">
        <v>8206</v>
      </c>
      <c r="C2684" s="71" t="s">
        <v>1334</v>
      </c>
      <c r="D2684" s="81">
        <v>2.95</v>
      </c>
    </row>
    <row r="2685" spans="1:4">
      <c r="A2685" s="59">
        <v>20149</v>
      </c>
      <c r="B2685" s="75" t="s">
        <v>8203</v>
      </c>
      <c r="C2685" s="73" t="s">
        <v>1334</v>
      </c>
      <c r="D2685" s="83">
        <v>4.43</v>
      </c>
    </row>
    <row r="2686" spans="1:4">
      <c r="A2686" s="59">
        <v>20150</v>
      </c>
      <c r="B2686" s="70" t="s">
        <v>8178</v>
      </c>
      <c r="C2686" s="71" t="s">
        <v>1334</v>
      </c>
      <c r="D2686" s="81">
        <v>11.65</v>
      </c>
    </row>
    <row r="2687" spans="1:4">
      <c r="A2687" s="59">
        <v>20157</v>
      </c>
      <c r="B2687" s="75" t="s">
        <v>8176</v>
      </c>
      <c r="C2687" s="73" t="s">
        <v>1334</v>
      </c>
      <c r="D2687" s="83">
        <v>19.91</v>
      </c>
    </row>
    <row r="2688" spans="1:4">
      <c r="A2688" s="59">
        <v>20158</v>
      </c>
      <c r="B2688" s="70" t="s">
        <v>8173</v>
      </c>
      <c r="C2688" s="71" t="s">
        <v>1334</v>
      </c>
      <c r="D2688" s="81">
        <v>65.31</v>
      </c>
    </row>
    <row r="2689" spans="1:4">
      <c r="A2689" s="59">
        <v>20154</v>
      </c>
      <c r="B2689" s="75" t="s">
        <v>8208</v>
      </c>
      <c r="C2689" s="73" t="s">
        <v>1334</v>
      </c>
      <c r="D2689" s="83">
        <v>3.24</v>
      </c>
    </row>
    <row r="2690" spans="1:4">
      <c r="A2690" s="59">
        <v>20155</v>
      </c>
      <c r="B2690" s="70" t="s">
        <v>8205</v>
      </c>
      <c r="C2690" s="71" t="s">
        <v>1334</v>
      </c>
      <c r="D2690" s="81">
        <v>5.07</v>
      </c>
    </row>
    <row r="2691" spans="1:4">
      <c r="A2691" s="59">
        <v>20156</v>
      </c>
      <c r="B2691" s="75" t="s">
        <v>8179</v>
      </c>
      <c r="C2691" s="73" t="s">
        <v>1334</v>
      </c>
      <c r="D2691" s="83">
        <v>12.07</v>
      </c>
    </row>
    <row r="2692" spans="1:4">
      <c r="A2692" s="59">
        <v>3512</v>
      </c>
      <c r="B2692" s="70" t="s">
        <v>10929</v>
      </c>
      <c r="C2692" s="71" t="s">
        <v>1334</v>
      </c>
      <c r="D2692" s="81">
        <v>102.4</v>
      </c>
    </row>
    <row r="2693" spans="1:4">
      <c r="A2693" s="59">
        <v>3499</v>
      </c>
      <c r="B2693" s="75" t="s">
        <v>8229</v>
      </c>
      <c r="C2693" s="73" t="s">
        <v>1334</v>
      </c>
      <c r="D2693" s="83">
        <v>0.43</v>
      </c>
    </row>
    <row r="2694" spans="1:4">
      <c r="A2694" s="59">
        <v>3500</v>
      </c>
      <c r="B2694" s="70" t="s">
        <v>8053</v>
      </c>
      <c r="C2694" s="71" t="s">
        <v>1334</v>
      </c>
      <c r="D2694" s="81">
        <v>0.74</v>
      </c>
    </row>
    <row r="2695" spans="1:4">
      <c r="A2695" s="59">
        <v>3501</v>
      </c>
      <c r="B2695" s="75" t="s">
        <v>8216</v>
      </c>
      <c r="C2695" s="73" t="s">
        <v>1334</v>
      </c>
      <c r="D2695" s="83">
        <v>1.99</v>
      </c>
    </row>
    <row r="2696" spans="1:4">
      <c r="A2696" s="59">
        <v>3502</v>
      </c>
      <c r="B2696" s="70" t="s">
        <v>8214</v>
      </c>
      <c r="C2696" s="71" t="s">
        <v>1334</v>
      </c>
      <c r="D2696" s="81">
        <v>2.9</v>
      </c>
    </row>
    <row r="2697" spans="1:4">
      <c r="A2697" s="59">
        <v>3503</v>
      </c>
      <c r="B2697" s="75" t="s">
        <v>8212</v>
      </c>
      <c r="C2697" s="73" t="s">
        <v>1334</v>
      </c>
      <c r="D2697" s="83">
        <v>3.62</v>
      </c>
    </row>
    <row r="2698" spans="1:4">
      <c r="A2698" s="59">
        <v>3477</v>
      </c>
      <c r="B2698" s="70" t="s">
        <v>8210</v>
      </c>
      <c r="C2698" s="71" t="s">
        <v>1334</v>
      </c>
      <c r="D2698" s="81">
        <v>13</v>
      </c>
    </row>
    <row r="2699" spans="1:4">
      <c r="A2699" s="59">
        <v>3478</v>
      </c>
      <c r="B2699" s="75" t="s">
        <v>8207</v>
      </c>
      <c r="C2699" s="73" t="s">
        <v>1334</v>
      </c>
      <c r="D2699" s="83">
        <v>31.52</v>
      </c>
    </row>
    <row r="2700" spans="1:4">
      <c r="A2700" s="59">
        <v>3525</v>
      </c>
      <c r="B2700" s="70" t="s">
        <v>8202</v>
      </c>
      <c r="C2700" s="71" t="s">
        <v>1334</v>
      </c>
      <c r="D2700" s="81">
        <v>35.700000000000003</v>
      </c>
    </row>
    <row r="2701" spans="1:4">
      <c r="A2701" s="59">
        <v>3511</v>
      </c>
      <c r="B2701" s="75" t="s">
        <v>7789</v>
      </c>
      <c r="C2701" s="73" t="s">
        <v>1334</v>
      </c>
      <c r="D2701" s="83">
        <v>42.7</v>
      </c>
    </row>
    <row r="2702" spans="1:4">
      <c r="A2702" s="59">
        <v>38917</v>
      </c>
      <c r="B2702" s="70" t="s">
        <v>7638</v>
      </c>
      <c r="C2702" s="71" t="s">
        <v>1334</v>
      </c>
      <c r="D2702" s="81">
        <v>9.6</v>
      </c>
    </row>
    <row r="2703" spans="1:4">
      <c r="A2703" s="59">
        <v>38919</v>
      </c>
      <c r="B2703" s="75" t="s">
        <v>7634</v>
      </c>
      <c r="C2703" s="73" t="s">
        <v>1334</v>
      </c>
      <c r="D2703" s="83">
        <v>14.28</v>
      </c>
    </row>
    <row r="2704" spans="1:4">
      <c r="A2704" s="59">
        <v>38922</v>
      </c>
      <c r="B2704" s="70" t="s">
        <v>7630</v>
      </c>
      <c r="C2704" s="71" t="s">
        <v>1334</v>
      </c>
      <c r="D2704" s="81">
        <v>18.45</v>
      </c>
    </row>
    <row r="2705" spans="1:4">
      <c r="A2705" s="59">
        <v>38921</v>
      </c>
      <c r="B2705" s="75" t="s">
        <v>10930</v>
      </c>
      <c r="C2705" s="73" t="s">
        <v>1334</v>
      </c>
      <c r="D2705" s="83">
        <v>22.81</v>
      </c>
    </row>
    <row r="2706" spans="1:4">
      <c r="A2706" s="59">
        <v>38918</v>
      </c>
      <c r="B2706" s="70" t="s">
        <v>10931</v>
      </c>
      <c r="C2706" s="71" t="s">
        <v>1334</v>
      </c>
      <c r="D2706" s="81">
        <v>21.68</v>
      </c>
    </row>
    <row r="2707" spans="1:4">
      <c r="A2707" s="59">
        <v>38920</v>
      </c>
      <c r="B2707" s="75" t="s">
        <v>10932</v>
      </c>
      <c r="C2707" s="73" t="s">
        <v>1334</v>
      </c>
      <c r="D2707" s="83">
        <v>27.11</v>
      </c>
    </row>
    <row r="2708" spans="1:4" ht="30">
      <c r="A2708" s="59">
        <v>3104</v>
      </c>
      <c r="B2708" s="70" t="s">
        <v>8940</v>
      </c>
      <c r="C2708" s="71" t="s">
        <v>1342</v>
      </c>
      <c r="D2708" s="81">
        <v>406.07</v>
      </c>
    </row>
    <row r="2709" spans="1:4" ht="30">
      <c r="A2709" s="59">
        <v>12032</v>
      </c>
      <c r="B2709" s="75" t="s">
        <v>10933</v>
      </c>
      <c r="C2709" s="73" t="s">
        <v>1352</v>
      </c>
      <c r="D2709" s="83">
        <v>39.869999999999997</v>
      </c>
    </row>
    <row r="2710" spans="1:4" ht="30">
      <c r="A2710" s="59">
        <v>12030</v>
      </c>
      <c r="B2710" s="70" t="s">
        <v>10934</v>
      </c>
      <c r="C2710" s="71" t="s">
        <v>1352</v>
      </c>
      <c r="D2710" s="81">
        <v>37.46</v>
      </c>
    </row>
    <row r="2711" spans="1:4">
      <c r="A2711" s="59">
        <v>10908</v>
      </c>
      <c r="B2711" s="75" t="s">
        <v>10935</v>
      </c>
      <c r="C2711" s="73" t="s">
        <v>1334</v>
      </c>
      <c r="D2711" s="83">
        <v>8.0299999999999994</v>
      </c>
    </row>
    <row r="2712" spans="1:4">
      <c r="A2712" s="59">
        <v>10909</v>
      </c>
      <c r="B2712" s="70" t="s">
        <v>10936</v>
      </c>
      <c r="C2712" s="71" t="s">
        <v>1334</v>
      </c>
      <c r="D2712" s="81">
        <v>9.76</v>
      </c>
    </row>
    <row r="2713" spans="1:4">
      <c r="A2713" s="59">
        <v>3669</v>
      </c>
      <c r="B2713" s="75" t="s">
        <v>10937</v>
      </c>
      <c r="C2713" s="73" t="s">
        <v>1334</v>
      </c>
      <c r="D2713" s="83">
        <v>5.88</v>
      </c>
    </row>
    <row r="2714" spans="1:4">
      <c r="A2714" s="59">
        <v>20138</v>
      </c>
      <c r="B2714" s="70" t="s">
        <v>10938</v>
      </c>
      <c r="C2714" s="71" t="s">
        <v>1334</v>
      </c>
      <c r="D2714" s="81">
        <v>48.14</v>
      </c>
    </row>
    <row r="2715" spans="1:4">
      <c r="A2715" s="59">
        <v>20139</v>
      </c>
      <c r="B2715" s="75" t="s">
        <v>8182</v>
      </c>
      <c r="C2715" s="73" t="s">
        <v>1334</v>
      </c>
      <c r="D2715" s="83">
        <v>45.39</v>
      </c>
    </row>
    <row r="2716" spans="1:4">
      <c r="A2716" s="59">
        <v>3668</v>
      </c>
      <c r="B2716" s="70" t="s">
        <v>10939</v>
      </c>
      <c r="C2716" s="71" t="s">
        <v>1334</v>
      </c>
      <c r="D2716" s="81">
        <v>19.34</v>
      </c>
    </row>
    <row r="2717" spans="1:4">
      <c r="A2717" s="59">
        <v>3656</v>
      </c>
      <c r="B2717" s="75" t="s">
        <v>10940</v>
      </c>
      <c r="C2717" s="73" t="s">
        <v>1334</v>
      </c>
      <c r="D2717" s="83">
        <v>9.76</v>
      </c>
    </row>
    <row r="2718" spans="1:4">
      <c r="A2718" s="59">
        <v>10911</v>
      </c>
      <c r="B2718" s="70" t="s">
        <v>10941</v>
      </c>
      <c r="C2718" s="71" t="s">
        <v>1334</v>
      </c>
      <c r="D2718" s="81">
        <v>9.25</v>
      </c>
    </row>
    <row r="2719" spans="1:4">
      <c r="A2719" s="59">
        <v>3654</v>
      </c>
      <c r="B2719" s="75" t="s">
        <v>10942</v>
      </c>
      <c r="C2719" s="73" t="s">
        <v>1334</v>
      </c>
      <c r="D2719" s="83">
        <v>6.07</v>
      </c>
    </row>
    <row r="2720" spans="1:4">
      <c r="A2720" s="59">
        <v>3663</v>
      </c>
      <c r="B2720" s="70" t="s">
        <v>10943</v>
      </c>
      <c r="C2720" s="71" t="s">
        <v>1334</v>
      </c>
      <c r="D2720" s="81">
        <v>12.23</v>
      </c>
    </row>
    <row r="2721" spans="1:4">
      <c r="A2721" s="59">
        <v>3664</v>
      </c>
      <c r="B2721" s="75" t="s">
        <v>10944</v>
      </c>
      <c r="C2721" s="73" t="s">
        <v>1334</v>
      </c>
      <c r="D2721" s="83">
        <v>7</v>
      </c>
    </row>
    <row r="2722" spans="1:4">
      <c r="A2722" s="59">
        <v>3655</v>
      </c>
      <c r="B2722" s="70" t="s">
        <v>10945</v>
      </c>
      <c r="C2722" s="71" t="s">
        <v>1334</v>
      </c>
      <c r="D2722" s="81">
        <v>29.22</v>
      </c>
    </row>
    <row r="2723" spans="1:4">
      <c r="A2723" s="59">
        <v>3657</v>
      </c>
      <c r="B2723" s="75" t="s">
        <v>10946</v>
      </c>
      <c r="C2723" s="73" t="s">
        <v>1334</v>
      </c>
      <c r="D2723" s="83">
        <v>21.52</v>
      </c>
    </row>
    <row r="2724" spans="1:4">
      <c r="A2724" s="59">
        <v>3665</v>
      </c>
      <c r="B2724" s="70" t="s">
        <v>10947</v>
      </c>
      <c r="C2724" s="71" t="s">
        <v>1334</v>
      </c>
      <c r="D2724" s="81">
        <v>43.98</v>
      </c>
    </row>
    <row r="2725" spans="1:4">
      <c r="A2725" s="59">
        <v>12625</v>
      </c>
      <c r="B2725" s="75" t="s">
        <v>10948</v>
      </c>
      <c r="C2725" s="73" t="s">
        <v>1334</v>
      </c>
      <c r="D2725" s="83">
        <v>9.4700000000000006</v>
      </c>
    </row>
    <row r="2726" spans="1:4">
      <c r="A2726" s="59">
        <v>20136</v>
      </c>
      <c r="B2726" s="70" t="s">
        <v>8054</v>
      </c>
      <c r="C2726" s="71" t="s">
        <v>1334</v>
      </c>
      <c r="D2726" s="81">
        <v>71.84</v>
      </c>
    </row>
    <row r="2727" spans="1:4">
      <c r="A2727" s="59">
        <v>20144</v>
      </c>
      <c r="B2727" s="75" t="s">
        <v>8134</v>
      </c>
      <c r="C2727" s="73" t="s">
        <v>1334</v>
      </c>
      <c r="D2727" s="83">
        <v>36.58</v>
      </c>
    </row>
    <row r="2728" spans="1:4">
      <c r="A2728" s="59">
        <v>20143</v>
      </c>
      <c r="B2728" s="70" t="s">
        <v>8132</v>
      </c>
      <c r="C2728" s="71" t="s">
        <v>1334</v>
      </c>
      <c r="D2728" s="81">
        <v>35.200000000000003</v>
      </c>
    </row>
    <row r="2729" spans="1:4">
      <c r="A2729" s="59">
        <v>20145</v>
      </c>
      <c r="B2729" s="75" t="s">
        <v>8126</v>
      </c>
      <c r="C2729" s="73" t="s">
        <v>1334</v>
      </c>
      <c r="D2729" s="83">
        <v>84.35</v>
      </c>
    </row>
    <row r="2730" spans="1:4">
      <c r="A2730" s="59">
        <v>20146</v>
      </c>
      <c r="B2730" s="70" t="s">
        <v>8127</v>
      </c>
      <c r="C2730" s="71" t="s">
        <v>1334</v>
      </c>
      <c r="D2730" s="81">
        <v>102.58</v>
      </c>
    </row>
    <row r="2731" spans="1:4">
      <c r="A2731" s="59">
        <v>20140</v>
      </c>
      <c r="B2731" s="75" t="s">
        <v>8188</v>
      </c>
      <c r="C2731" s="73" t="s">
        <v>1334</v>
      </c>
      <c r="D2731" s="83">
        <v>6.07</v>
      </c>
    </row>
    <row r="2732" spans="1:4">
      <c r="A2732" s="59">
        <v>20141</v>
      </c>
      <c r="B2732" s="70" t="s">
        <v>8186</v>
      </c>
      <c r="C2732" s="71" t="s">
        <v>1334</v>
      </c>
      <c r="D2732" s="81">
        <v>9.1300000000000008</v>
      </c>
    </row>
    <row r="2733" spans="1:4">
      <c r="A2733" s="59">
        <v>20142</v>
      </c>
      <c r="B2733" s="75" t="s">
        <v>8136</v>
      </c>
      <c r="C2733" s="73" t="s">
        <v>1334</v>
      </c>
      <c r="D2733" s="83">
        <v>23.2</v>
      </c>
    </row>
    <row r="2734" spans="1:4">
      <c r="A2734" s="59">
        <v>3659</v>
      </c>
      <c r="B2734" s="70" t="s">
        <v>9280</v>
      </c>
      <c r="C2734" s="71" t="s">
        <v>1334</v>
      </c>
      <c r="D2734" s="81">
        <v>8.1999999999999993</v>
      </c>
    </row>
    <row r="2735" spans="1:4">
      <c r="A2735" s="59">
        <v>3660</v>
      </c>
      <c r="B2735" s="75" t="s">
        <v>10949</v>
      </c>
      <c r="C2735" s="73" t="s">
        <v>1334</v>
      </c>
      <c r="D2735" s="83">
        <v>11.2</v>
      </c>
    </row>
    <row r="2736" spans="1:4">
      <c r="A2736" s="59">
        <v>3662</v>
      </c>
      <c r="B2736" s="70" t="s">
        <v>8075</v>
      </c>
      <c r="C2736" s="71" t="s">
        <v>1334</v>
      </c>
      <c r="D2736" s="81">
        <v>4.24</v>
      </c>
    </row>
    <row r="2737" spans="1:4">
      <c r="A2737" s="59">
        <v>3661</v>
      </c>
      <c r="B2737" s="75" t="s">
        <v>10950</v>
      </c>
      <c r="C2737" s="73" t="s">
        <v>1334</v>
      </c>
      <c r="D2737" s="83">
        <v>6.3</v>
      </c>
    </row>
    <row r="2738" spans="1:4">
      <c r="A2738" s="59">
        <v>3658</v>
      </c>
      <c r="B2738" s="70" t="s">
        <v>8072</v>
      </c>
      <c r="C2738" s="71" t="s">
        <v>1334</v>
      </c>
      <c r="D2738" s="81">
        <v>8.0299999999999994</v>
      </c>
    </row>
    <row r="2739" spans="1:4">
      <c r="A2739" s="59">
        <v>3670</v>
      </c>
      <c r="B2739" s="75" t="s">
        <v>8056</v>
      </c>
      <c r="C2739" s="73" t="s">
        <v>1334</v>
      </c>
      <c r="D2739" s="83">
        <v>11.36</v>
      </c>
    </row>
    <row r="2740" spans="1:4">
      <c r="A2740" s="59">
        <v>3666</v>
      </c>
      <c r="B2740" s="70" t="s">
        <v>8098</v>
      </c>
      <c r="C2740" s="71" t="s">
        <v>1334</v>
      </c>
      <c r="D2740" s="81">
        <v>1.78</v>
      </c>
    </row>
    <row r="2741" spans="1:4">
      <c r="A2741" s="59">
        <v>14157</v>
      </c>
      <c r="B2741" s="75" t="s">
        <v>10951</v>
      </c>
      <c r="C2741" s="73" t="s">
        <v>1334</v>
      </c>
      <c r="D2741" s="83">
        <v>1.25</v>
      </c>
    </row>
    <row r="2742" spans="1:4">
      <c r="A2742" s="59">
        <v>10865</v>
      </c>
      <c r="B2742" s="70" t="s">
        <v>10952</v>
      </c>
      <c r="C2742" s="71" t="s">
        <v>1334</v>
      </c>
      <c r="D2742" s="81">
        <v>10.3</v>
      </c>
    </row>
    <row r="2743" spans="1:4">
      <c r="A2743" s="59">
        <v>3653</v>
      </c>
      <c r="B2743" s="75" t="s">
        <v>10953</v>
      </c>
      <c r="C2743" s="73" t="s">
        <v>1334</v>
      </c>
      <c r="D2743" s="83">
        <v>20.81</v>
      </c>
    </row>
    <row r="2744" spans="1:4">
      <c r="A2744" s="59">
        <v>3649</v>
      </c>
      <c r="B2744" s="70" t="s">
        <v>10954</v>
      </c>
      <c r="C2744" s="71" t="s">
        <v>1334</v>
      </c>
      <c r="D2744" s="81">
        <v>53.28</v>
      </c>
    </row>
    <row r="2745" spans="1:4">
      <c r="A2745" s="59">
        <v>3651</v>
      </c>
      <c r="B2745" s="75" t="s">
        <v>10955</v>
      </c>
      <c r="C2745" s="73" t="s">
        <v>1334</v>
      </c>
      <c r="D2745" s="83">
        <v>80.239999999999995</v>
      </c>
    </row>
    <row r="2746" spans="1:4">
      <c r="A2746" s="59">
        <v>3650</v>
      </c>
      <c r="B2746" s="70" t="s">
        <v>10956</v>
      </c>
      <c r="C2746" s="71" t="s">
        <v>1334</v>
      </c>
      <c r="D2746" s="81">
        <v>111.78</v>
      </c>
    </row>
    <row r="2747" spans="1:4">
      <c r="A2747" s="59">
        <v>3645</v>
      </c>
      <c r="B2747" s="75" t="s">
        <v>10957</v>
      </c>
      <c r="C2747" s="73" t="s">
        <v>1334</v>
      </c>
      <c r="D2747" s="83">
        <v>243.85</v>
      </c>
    </row>
    <row r="2748" spans="1:4">
      <c r="A2748" s="59">
        <v>3646</v>
      </c>
      <c r="B2748" s="70" t="s">
        <v>10958</v>
      </c>
      <c r="C2748" s="71" t="s">
        <v>1334</v>
      </c>
      <c r="D2748" s="81">
        <v>397.02</v>
      </c>
    </row>
    <row r="2749" spans="1:4">
      <c r="A2749" s="59">
        <v>3647</v>
      </c>
      <c r="B2749" s="75" t="s">
        <v>10959</v>
      </c>
      <c r="C2749" s="73" t="s">
        <v>1334</v>
      </c>
      <c r="D2749" s="83">
        <v>455.89</v>
      </c>
    </row>
    <row r="2750" spans="1:4">
      <c r="A2750" s="59">
        <v>39875</v>
      </c>
      <c r="B2750" s="70" t="s">
        <v>7947</v>
      </c>
      <c r="C2750" s="71" t="s">
        <v>1334</v>
      </c>
      <c r="D2750" s="81">
        <v>291.86</v>
      </c>
    </row>
    <row r="2751" spans="1:4">
      <c r="A2751" s="59">
        <v>39876</v>
      </c>
      <c r="B2751" s="75" t="s">
        <v>7941</v>
      </c>
      <c r="C2751" s="73" t="s">
        <v>1334</v>
      </c>
      <c r="D2751" s="83">
        <v>365.41</v>
      </c>
    </row>
    <row r="2752" spans="1:4">
      <c r="A2752" s="59">
        <v>39877</v>
      </c>
      <c r="B2752" s="70" t="s">
        <v>7935</v>
      </c>
      <c r="C2752" s="71" t="s">
        <v>1334</v>
      </c>
      <c r="D2752" s="81">
        <v>506.82</v>
      </c>
    </row>
    <row r="2753" spans="1:4">
      <c r="A2753" s="59">
        <v>39878</v>
      </c>
      <c r="B2753" s="75" t="s">
        <v>7929</v>
      </c>
      <c r="C2753" s="73" t="s">
        <v>1334</v>
      </c>
      <c r="D2753" s="83">
        <v>669.42</v>
      </c>
    </row>
    <row r="2754" spans="1:4">
      <c r="A2754" s="59">
        <v>39872</v>
      </c>
      <c r="B2754" s="70" t="s">
        <v>7889</v>
      </c>
      <c r="C2754" s="71" t="s">
        <v>1334</v>
      </c>
      <c r="D2754" s="81">
        <v>200.15</v>
      </c>
    </row>
    <row r="2755" spans="1:4">
      <c r="A2755" s="59">
        <v>39873</v>
      </c>
      <c r="B2755" s="75" t="s">
        <v>7883</v>
      </c>
      <c r="C2755" s="73" t="s">
        <v>1334</v>
      </c>
      <c r="D2755" s="83">
        <v>232.16</v>
      </c>
    </row>
    <row r="2756" spans="1:4">
      <c r="A2756" s="59">
        <v>39874</v>
      </c>
      <c r="B2756" s="70" t="s">
        <v>7870</v>
      </c>
      <c r="C2756" s="71" t="s">
        <v>1334</v>
      </c>
      <c r="D2756" s="81">
        <v>255</v>
      </c>
    </row>
    <row r="2757" spans="1:4">
      <c r="A2757" s="59">
        <v>3674</v>
      </c>
      <c r="B2757" s="75" t="s">
        <v>10960</v>
      </c>
      <c r="C2757" s="73" t="s">
        <v>1341</v>
      </c>
      <c r="D2757" s="83">
        <v>50.32</v>
      </c>
    </row>
    <row r="2758" spans="1:4">
      <c r="A2758" s="59">
        <v>3681</v>
      </c>
      <c r="B2758" s="70" t="s">
        <v>8855</v>
      </c>
      <c r="C2758" s="71" t="s">
        <v>1341</v>
      </c>
      <c r="D2758" s="81">
        <v>74.87</v>
      </c>
    </row>
    <row r="2759" spans="1:4">
      <c r="A2759" s="59">
        <v>3676</v>
      </c>
      <c r="B2759" s="75" t="s">
        <v>10961</v>
      </c>
      <c r="C2759" s="73" t="s">
        <v>1341</v>
      </c>
      <c r="D2759" s="83">
        <v>281.77999999999997</v>
      </c>
    </row>
    <row r="2760" spans="1:4">
      <c r="A2760" s="59">
        <v>3679</v>
      </c>
      <c r="B2760" s="70" t="s">
        <v>10962</v>
      </c>
      <c r="C2760" s="71" t="s">
        <v>1341</v>
      </c>
      <c r="D2760" s="81">
        <v>233.12</v>
      </c>
    </row>
    <row r="2761" spans="1:4">
      <c r="A2761" s="59">
        <v>3672</v>
      </c>
      <c r="B2761" s="75" t="s">
        <v>10963</v>
      </c>
      <c r="C2761" s="73" t="s">
        <v>1341</v>
      </c>
      <c r="D2761" s="83">
        <v>0.79</v>
      </c>
    </row>
    <row r="2762" spans="1:4">
      <c r="A2762" s="59">
        <v>3671</v>
      </c>
      <c r="B2762" s="70" t="s">
        <v>7140</v>
      </c>
      <c r="C2762" s="71" t="s">
        <v>1341</v>
      </c>
      <c r="D2762" s="81">
        <v>0.75</v>
      </c>
    </row>
    <row r="2763" spans="1:4">
      <c r="A2763" s="59">
        <v>3673</v>
      </c>
      <c r="B2763" s="75" t="s">
        <v>10964</v>
      </c>
      <c r="C2763" s="73" t="s">
        <v>1341</v>
      </c>
      <c r="D2763" s="83">
        <v>1.17</v>
      </c>
    </row>
    <row r="2764" spans="1:4">
      <c r="A2764" s="59">
        <v>38394</v>
      </c>
      <c r="B2764" s="70" t="s">
        <v>10965</v>
      </c>
      <c r="C2764" s="71" t="s">
        <v>1334</v>
      </c>
      <c r="D2764" s="81">
        <v>247.75</v>
      </c>
    </row>
    <row r="2765" spans="1:4">
      <c r="A2765" s="59">
        <v>3729</v>
      </c>
      <c r="B2765" s="75" t="s">
        <v>7306</v>
      </c>
      <c r="C2765" s="73" t="s">
        <v>1334</v>
      </c>
      <c r="D2765" s="83">
        <v>31.75</v>
      </c>
    </row>
    <row r="2766" spans="1:4">
      <c r="A2766" s="59">
        <v>63</v>
      </c>
      <c r="B2766" s="70" t="s">
        <v>7304</v>
      </c>
      <c r="C2766" s="71" t="s">
        <v>1334</v>
      </c>
      <c r="D2766" s="81">
        <v>30.07</v>
      </c>
    </row>
    <row r="2767" spans="1:4" ht="45">
      <c r="A2767" s="59">
        <v>39357</v>
      </c>
      <c r="B2767" s="75" t="s">
        <v>7671</v>
      </c>
      <c r="C2767" s="73" t="s">
        <v>1334</v>
      </c>
      <c r="D2767" s="83">
        <v>87.21</v>
      </c>
    </row>
    <row r="2768" spans="1:4" ht="45">
      <c r="A2768" s="59">
        <v>39358</v>
      </c>
      <c r="B2768" s="70" t="s">
        <v>7674</v>
      </c>
      <c r="C2768" s="71" t="s">
        <v>1334</v>
      </c>
      <c r="D2768" s="81">
        <v>95.63</v>
      </c>
    </row>
    <row r="2769" spans="1:4" ht="45">
      <c r="A2769" s="59">
        <v>39356</v>
      </c>
      <c r="B2769" s="75" t="s">
        <v>7673</v>
      </c>
      <c r="C2769" s="73" t="s">
        <v>1334</v>
      </c>
      <c r="D2769" s="83">
        <v>163.15</v>
      </c>
    </row>
    <row r="2770" spans="1:4" ht="45">
      <c r="A2770" s="59">
        <v>39355</v>
      </c>
      <c r="B2770" s="70" t="s">
        <v>7670</v>
      </c>
      <c r="C2770" s="71" t="s">
        <v>1334</v>
      </c>
      <c r="D2770" s="81">
        <v>140.38999999999999</v>
      </c>
    </row>
    <row r="2771" spans="1:4" ht="45">
      <c r="A2771" s="59">
        <v>39353</v>
      </c>
      <c r="B2771" s="75" t="s">
        <v>7672</v>
      </c>
      <c r="C2771" s="73" t="s">
        <v>1334</v>
      </c>
      <c r="D2771" s="83">
        <v>192.53</v>
      </c>
    </row>
    <row r="2772" spans="1:4" ht="45">
      <c r="A2772" s="59">
        <v>39354</v>
      </c>
      <c r="B2772" s="70" t="s">
        <v>7675</v>
      </c>
      <c r="C2772" s="71" t="s">
        <v>1334</v>
      </c>
      <c r="D2772" s="81">
        <v>191.88</v>
      </c>
    </row>
    <row r="2773" spans="1:4">
      <c r="A2773" s="59">
        <v>39398</v>
      </c>
      <c r="B2773" s="75" t="s">
        <v>7457</v>
      </c>
      <c r="C2773" s="73" t="s">
        <v>1334</v>
      </c>
      <c r="D2773" s="83">
        <v>68.540000000000006</v>
      </c>
    </row>
    <row r="2774" spans="1:4" ht="30">
      <c r="A2774" s="59">
        <v>13343</v>
      </c>
      <c r="B2774" s="70" t="s">
        <v>10966</v>
      </c>
      <c r="C2774" s="71" t="s">
        <v>1334</v>
      </c>
      <c r="D2774" s="81">
        <v>23.7</v>
      </c>
    </row>
    <row r="2775" spans="1:4">
      <c r="A2775" s="59">
        <v>12118</v>
      </c>
      <c r="B2775" s="75" t="s">
        <v>10967</v>
      </c>
      <c r="C2775" s="73" t="s">
        <v>1334</v>
      </c>
      <c r="D2775" s="83">
        <v>22.13</v>
      </c>
    </row>
    <row r="2776" spans="1:4" ht="30">
      <c r="A2776" s="59">
        <v>39482</v>
      </c>
      <c r="B2776" s="70" t="s">
        <v>10968</v>
      </c>
      <c r="C2776" s="71" t="s">
        <v>1334</v>
      </c>
      <c r="D2776" s="81">
        <v>332.66</v>
      </c>
    </row>
    <row r="2777" spans="1:4" ht="30">
      <c r="A2777" s="59">
        <v>39486</v>
      </c>
      <c r="B2777" s="75" t="s">
        <v>10969</v>
      </c>
      <c r="C2777" s="73" t="s">
        <v>1334</v>
      </c>
      <c r="D2777" s="83">
        <v>293.08999999999997</v>
      </c>
    </row>
    <row r="2778" spans="1:4" ht="30">
      <c r="A2778" s="59">
        <v>39483</v>
      </c>
      <c r="B2778" s="70" t="s">
        <v>10970</v>
      </c>
      <c r="C2778" s="71" t="s">
        <v>1334</v>
      </c>
      <c r="D2778" s="81">
        <v>317.27999999999997</v>
      </c>
    </row>
    <row r="2779" spans="1:4" ht="30">
      <c r="A2779" s="59">
        <v>39487</v>
      </c>
      <c r="B2779" s="75" t="s">
        <v>10971</v>
      </c>
      <c r="C2779" s="73" t="s">
        <v>1334</v>
      </c>
      <c r="D2779" s="83">
        <v>296.11</v>
      </c>
    </row>
    <row r="2780" spans="1:4" ht="30">
      <c r="A2780" s="59">
        <v>39484</v>
      </c>
      <c r="B2780" s="70" t="s">
        <v>10972</v>
      </c>
      <c r="C2780" s="71" t="s">
        <v>1334</v>
      </c>
      <c r="D2780" s="81">
        <v>320.31</v>
      </c>
    </row>
    <row r="2781" spans="1:4" ht="30">
      <c r="A2781" s="59">
        <v>39488</v>
      </c>
      <c r="B2781" s="75" t="s">
        <v>10973</v>
      </c>
      <c r="C2781" s="73" t="s">
        <v>1334</v>
      </c>
      <c r="D2781" s="83">
        <v>299.14</v>
      </c>
    </row>
    <row r="2782" spans="1:4" ht="30">
      <c r="A2782" s="59">
        <v>39485</v>
      </c>
      <c r="B2782" s="70" t="s">
        <v>10974</v>
      </c>
      <c r="C2782" s="71" t="s">
        <v>1334</v>
      </c>
      <c r="D2782" s="81">
        <v>335.44</v>
      </c>
    </row>
    <row r="2783" spans="1:4" ht="30">
      <c r="A2783" s="59">
        <v>39489</v>
      </c>
      <c r="B2783" s="75" t="s">
        <v>10975</v>
      </c>
      <c r="C2783" s="73" t="s">
        <v>1334</v>
      </c>
      <c r="D2783" s="83">
        <v>314.27</v>
      </c>
    </row>
    <row r="2784" spans="1:4" ht="30">
      <c r="A2784" s="59">
        <v>39494</v>
      </c>
      <c r="B2784" s="70" t="s">
        <v>10976</v>
      </c>
      <c r="C2784" s="71" t="s">
        <v>1334</v>
      </c>
      <c r="D2784" s="81">
        <v>320.56</v>
      </c>
    </row>
    <row r="2785" spans="1:4" ht="30">
      <c r="A2785" s="59">
        <v>39490</v>
      </c>
      <c r="B2785" s="75" t="s">
        <v>10977</v>
      </c>
      <c r="C2785" s="73" t="s">
        <v>1334</v>
      </c>
      <c r="D2785" s="83">
        <v>363.39</v>
      </c>
    </row>
    <row r="2786" spans="1:4" ht="30">
      <c r="A2786" s="59">
        <v>39495</v>
      </c>
      <c r="B2786" s="70" t="s">
        <v>10978</v>
      </c>
      <c r="C2786" s="71" t="s">
        <v>1334</v>
      </c>
      <c r="D2786" s="81">
        <v>332.66</v>
      </c>
    </row>
    <row r="2787" spans="1:4" ht="30">
      <c r="A2787" s="59">
        <v>39491</v>
      </c>
      <c r="B2787" s="75" t="s">
        <v>10979</v>
      </c>
      <c r="C2787" s="73" t="s">
        <v>1334</v>
      </c>
      <c r="D2787" s="83">
        <v>375</v>
      </c>
    </row>
    <row r="2788" spans="1:4" ht="30">
      <c r="A2788" s="59">
        <v>39496</v>
      </c>
      <c r="B2788" s="70" t="s">
        <v>10980</v>
      </c>
      <c r="C2788" s="71" t="s">
        <v>1334</v>
      </c>
      <c r="D2788" s="81">
        <v>344.64</v>
      </c>
    </row>
    <row r="2789" spans="1:4" ht="30">
      <c r="A2789" s="59">
        <v>39492</v>
      </c>
      <c r="B2789" s="75" t="s">
        <v>10981</v>
      </c>
      <c r="C2789" s="73" t="s">
        <v>1334</v>
      </c>
      <c r="D2789" s="83">
        <v>377.3</v>
      </c>
    </row>
    <row r="2790" spans="1:4" ht="30">
      <c r="A2790" s="59">
        <v>39497</v>
      </c>
      <c r="B2790" s="70" t="s">
        <v>10982</v>
      </c>
      <c r="C2790" s="71" t="s">
        <v>1334</v>
      </c>
      <c r="D2790" s="81">
        <v>356.73</v>
      </c>
    </row>
    <row r="2791" spans="1:4" ht="30">
      <c r="A2791" s="59">
        <v>39493</v>
      </c>
      <c r="B2791" s="75" t="s">
        <v>10983</v>
      </c>
      <c r="C2791" s="73" t="s">
        <v>1334</v>
      </c>
      <c r="D2791" s="83">
        <v>399.19</v>
      </c>
    </row>
    <row r="2792" spans="1:4" ht="30">
      <c r="A2792" s="59">
        <v>39500</v>
      </c>
      <c r="B2792" s="70" t="s">
        <v>10984</v>
      </c>
      <c r="C2792" s="71" t="s">
        <v>1334</v>
      </c>
      <c r="D2792" s="81">
        <v>400.5</v>
      </c>
    </row>
    <row r="2793" spans="1:4" ht="45">
      <c r="A2793" s="59">
        <v>39498</v>
      </c>
      <c r="B2793" s="75" t="s">
        <v>10985</v>
      </c>
      <c r="C2793" s="73" t="s">
        <v>1334</v>
      </c>
      <c r="D2793" s="83">
        <v>445.35</v>
      </c>
    </row>
    <row r="2794" spans="1:4" ht="30">
      <c r="A2794" s="59">
        <v>39501</v>
      </c>
      <c r="B2794" s="70" t="s">
        <v>10986</v>
      </c>
      <c r="C2794" s="71" t="s">
        <v>1334</v>
      </c>
      <c r="D2794" s="81">
        <v>410.93</v>
      </c>
    </row>
    <row r="2795" spans="1:4" ht="45">
      <c r="A2795" s="59">
        <v>39499</v>
      </c>
      <c r="B2795" s="75" t="s">
        <v>10987</v>
      </c>
      <c r="C2795" s="73" t="s">
        <v>1334</v>
      </c>
      <c r="D2795" s="83">
        <v>483.12</v>
      </c>
    </row>
    <row r="2796" spans="1:4">
      <c r="A2796" s="59">
        <v>3733</v>
      </c>
      <c r="B2796" s="70" t="s">
        <v>7147</v>
      </c>
      <c r="C2796" s="71" t="s">
        <v>1336</v>
      </c>
      <c r="D2796" s="81">
        <v>48.75</v>
      </c>
    </row>
    <row r="2797" spans="1:4">
      <c r="A2797" s="59">
        <v>3731</v>
      </c>
      <c r="B2797" s="75" t="s">
        <v>10988</v>
      </c>
      <c r="C2797" s="73" t="s">
        <v>1336</v>
      </c>
      <c r="D2797" s="83">
        <v>45.25</v>
      </c>
    </row>
    <row r="2798" spans="1:4">
      <c r="A2798" s="59">
        <v>38137</v>
      </c>
      <c r="B2798" s="70" t="s">
        <v>10989</v>
      </c>
      <c r="C2798" s="71" t="s">
        <v>1336</v>
      </c>
      <c r="D2798" s="81">
        <v>45.51</v>
      </c>
    </row>
    <row r="2799" spans="1:4">
      <c r="A2799" s="59">
        <v>38135</v>
      </c>
      <c r="B2799" s="75" t="s">
        <v>10990</v>
      </c>
      <c r="C2799" s="73" t="s">
        <v>1336</v>
      </c>
      <c r="D2799" s="83">
        <v>57.7</v>
      </c>
    </row>
    <row r="2800" spans="1:4">
      <c r="A2800" s="59">
        <v>38138</v>
      </c>
      <c r="B2800" s="70" t="s">
        <v>10991</v>
      </c>
      <c r="C2800" s="71" t="s">
        <v>1336</v>
      </c>
      <c r="D2800" s="81">
        <v>44.69</v>
      </c>
    </row>
    <row r="2801" spans="1:4" ht="30">
      <c r="A2801" s="59">
        <v>3736</v>
      </c>
      <c r="B2801" s="75" t="s">
        <v>8857</v>
      </c>
      <c r="C2801" s="73" t="s">
        <v>1336</v>
      </c>
      <c r="D2801" s="83">
        <v>28</v>
      </c>
    </row>
    <row r="2802" spans="1:4" ht="30">
      <c r="A2802" s="59">
        <v>3741</v>
      </c>
      <c r="B2802" s="70" t="s">
        <v>8861</v>
      </c>
      <c r="C2802" s="71" t="s">
        <v>1336</v>
      </c>
      <c r="D2802" s="81">
        <v>29.18</v>
      </c>
    </row>
    <row r="2803" spans="1:4" ht="30">
      <c r="A2803" s="59">
        <v>3745</v>
      </c>
      <c r="B2803" s="75" t="s">
        <v>10992</v>
      </c>
      <c r="C2803" s="73" t="s">
        <v>1336</v>
      </c>
      <c r="D2803" s="83">
        <v>31.47</v>
      </c>
    </row>
    <row r="2804" spans="1:4" ht="30">
      <c r="A2804" s="59">
        <v>3743</v>
      </c>
      <c r="B2804" s="70" t="s">
        <v>8856</v>
      </c>
      <c r="C2804" s="71" t="s">
        <v>1336</v>
      </c>
      <c r="D2804" s="81">
        <v>29.08</v>
      </c>
    </row>
    <row r="2805" spans="1:4" ht="30">
      <c r="A2805" s="59">
        <v>3744</v>
      </c>
      <c r="B2805" s="75" t="s">
        <v>10993</v>
      </c>
      <c r="C2805" s="73" t="s">
        <v>1336</v>
      </c>
      <c r="D2805" s="83">
        <v>32.01</v>
      </c>
    </row>
    <row r="2806" spans="1:4" ht="30">
      <c r="A2806" s="59">
        <v>3739</v>
      </c>
      <c r="B2806" s="70" t="s">
        <v>10994</v>
      </c>
      <c r="C2806" s="71" t="s">
        <v>1336</v>
      </c>
      <c r="D2806" s="81">
        <v>33.64</v>
      </c>
    </row>
    <row r="2807" spans="1:4" ht="30">
      <c r="A2807" s="59">
        <v>3737</v>
      </c>
      <c r="B2807" s="75" t="s">
        <v>10995</v>
      </c>
      <c r="C2807" s="73" t="s">
        <v>1336</v>
      </c>
      <c r="D2807" s="83">
        <v>35.270000000000003</v>
      </c>
    </row>
    <row r="2808" spans="1:4" ht="30">
      <c r="A2808" s="59">
        <v>3738</v>
      </c>
      <c r="B2808" s="70" t="s">
        <v>8859</v>
      </c>
      <c r="C2808" s="71" t="s">
        <v>1336</v>
      </c>
      <c r="D2808" s="81">
        <v>40.69</v>
      </c>
    </row>
    <row r="2809" spans="1:4" ht="30">
      <c r="A2809" s="59">
        <v>3747</v>
      </c>
      <c r="B2809" s="75" t="s">
        <v>8860</v>
      </c>
      <c r="C2809" s="73" t="s">
        <v>1336</v>
      </c>
      <c r="D2809" s="83">
        <v>32.01</v>
      </c>
    </row>
    <row r="2810" spans="1:4" ht="30">
      <c r="A2810" s="59">
        <v>11649</v>
      </c>
      <c r="B2810" s="70" t="s">
        <v>10996</v>
      </c>
      <c r="C2810" s="71" t="s">
        <v>1334</v>
      </c>
      <c r="D2810" s="81">
        <v>232.24</v>
      </c>
    </row>
    <row r="2811" spans="1:4" ht="30">
      <c r="A2811" s="59">
        <v>11650</v>
      </c>
      <c r="B2811" s="75" t="s">
        <v>10997</v>
      </c>
      <c r="C2811" s="73" t="s">
        <v>1334</v>
      </c>
      <c r="D2811" s="83">
        <v>395.85</v>
      </c>
    </row>
    <row r="2812" spans="1:4" ht="30">
      <c r="A2812" s="59">
        <v>3742</v>
      </c>
      <c r="B2812" s="70" t="s">
        <v>10998</v>
      </c>
      <c r="C2812" s="71" t="s">
        <v>1336</v>
      </c>
      <c r="D2812" s="81">
        <v>42.21</v>
      </c>
    </row>
    <row r="2813" spans="1:4" ht="30">
      <c r="A2813" s="59">
        <v>3746</v>
      </c>
      <c r="B2813" s="75" t="s">
        <v>8858</v>
      </c>
      <c r="C2813" s="73" t="s">
        <v>1336</v>
      </c>
      <c r="D2813" s="83">
        <v>49.29</v>
      </c>
    </row>
    <row r="2814" spans="1:4">
      <c r="A2814" s="59">
        <v>13250</v>
      </c>
      <c r="B2814" s="70" t="s">
        <v>10999</v>
      </c>
      <c r="C2814" s="71" t="s">
        <v>1334</v>
      </c>
      <c r="D2814" s="81">
        <v>0.56999999999999995</v>
      </c>
    </row>
    <row r="2815" spans="1:4">
      <c r="A2815" s="59">
        <v>11641</v>
      </c>
      <c r="B2815" s="75" t="s">
        <v>11000</v>
      </c>
      <c r="C2815" s="73" t="s">
        <v>1336</v>
      </c>
      <c r="D2815" s="83">
        <v>9.6</v>
      </c>
    </row>
    <row r="2816" spans="1:4">
      <c r="A2816" s="59">
        <v>21106</v>
      </c>
      <c r="B2816" s="70" t="s">
        <v>11001</v>
      </c>
      <c r="C2816" s="71" t="s">
        <v>1339</v>
      </c>
      <c r="D2816" s="81">
        <v>18.93</v>
      </c>
    </row>
    <row r="2817" spans="1:4">
      <c r="A2817" s="59">
        <v>3755</v>
      </c>
      <c r="B2817" s="75" t="s">
        <v>8554</v>
      </c>
      <c r="C2817" s="73" t="s">
        <v>1334</v>
      </c>
      <c r="D2817" s="83">
        <v>20.14</v>
      </c>
    </row>
    <row r="2818" spans="1:4">
      <c r="A2818" s="59">
        <v>3750</v>
      </c>
      <c r="B2818" s="70" t="s">
        <v>8541</v>
      </c>
      <c r="C2818" s="71" t="s">
        <v>1334</v>
      </c>
      <c r="D2818" s="81">
        <v>27.08</v>
      </c>
    </row>
    <row r="2819" spans="1:4">
      <c r="A2819" s="59">
        <v>3756</v>
      </c>
      <c r="B2819" s="75" t="s">
        <v>8553</v>
      </c>
      <c r="C2819" s="73" t="s">
        <v>1334</v>
      </c>
      <c r="D2819" s="83">
        <v>50.61</v>
      </c>
    </row>
    <row r="2820" spans="1:4">
      <c r="A2820" s="59">
        <v>39377</v>
      </c>
      <c r="B2820" s="70" t="s">
        <v>11002</v>
      </c>
      <c r="C2820" s="71" t="s">
        <v>1334</v>
      </c>
      <c r="D2820" s="81">
        <v>149.93</v>
      </c>
    </row>
    <row r="2821" spans="1:4">
      <c r="A2821" s="59">
        <v>38191</v>
      </c>
      <c r="B2821" s="75" t="s">
        <v>8530</v>
      </c>
      <c r="C2821" s="73" t="s">
        <v>1334</v>
      </c>
      <c r="D2821" s="83">
        <v>11.16</v>
      </c>
    </row>
    <row r="2822" spans="1:4">
      <c r="A2822" s="59">
        <v>39381</v>
      </c>
      <c r="B2822" s="70" t="s">
        <v>11003</v>
      </c>
      <c r="C2822" s="71" t="s">
        <v>1334</v>
      </c>
      <c r="D2822" s="81">
        <v>10.41</v>
      </c>
    </row>
    <row r="2823" spans="1:4">
      <c r="A2823" s="59">
        <v>38780</v>
      </c>
      <c r="B2823" s="75" t="s">
        <v>8623</v>
      </c>
      <c r="C2823" s="73" t="s">
        <v>1334</v>
      </c>
      <c r="D2823" s="83">
        <v>12.74</v>
      </c>
    </row>
    <row r="2824" spans="1:4">
      <c r="A2824" s="59">
        <v>38781</v>
      </c>
      <c r="B2824" s="70" t="s">
        <v>8641</v>
      </c>
      <c r="C2824" s="71" t="s">
        <v>1334</v>
      </c>
      <c r="D2824" s="81">
        <v>43</v>
      </c>
    </row>
    <row r="2825" spans="1:4">
      <c r="A2825" s="59">
        <v>38192</v>
      </c>
      <c r="B2825" s="75" t="s">
        <v>8642</v>
      </c>
      <c r="C2825" s="73" t="s">
        <v>1334</v>
      </c>
      <c r="D2825" s="83">
        <v>77.81</v>
      </c>
    </row>
    <row r="2826" spans="1:4">
      <c r="A2826" s="59">
        <v>3753</v>
      </c>
      <c r="B2826" s="70" t="s">
        <v>7014</v>
      </c>
      <c r="C2826" s="71" t="s">
        <v>1334</v>
      </c>
      <c r="D2826" s="81">
        <v>6.81</v>
      </c>
    </row>
    <row r="2827" spans="1:4">
      <c r="A2827" s="59">
        <v>38782</v>
      </c>
      <c r="B2827" s="75" t="s">
        <v>8616</v>
      </c>
      <c r="C2827" s="73" t="s">
        <v>1334</v>
      </c>
      <c r="D2827" s="83">
        <v>8.8699999999999992</v>
      </c>
    </row>
    <row r="2828" spans="1:4">
      <c r="A2828" s="59">
        <v>38778</v>
      </c>
      <c r="B2828" s="70" t="s">
        <v>8621</v>
      </c>
      <c r="C2828" s="71" t="s">
        <v>1334</v>
      </c>
      <c r="D2828" s="81">
        <v>6.65</v>
      </c>
    </row>
    <row r="2829" spans="1:4">
      <c r="A2829" s="59">
        <v>38779</v>
      </c>
      <c r="B2829" s="75" t="s">
        <v>8620</v>
      </c>
      <c r="C2829" s="73" t="s">
        <v>1334</v>
      </c>
      <c r="D2829" s="83">
        <v>7.05</v>
      </c>
    </row>
    <row r="2830" spans="1:4">
      <c r="A2830" s="59">
        <v>39388</v>
      </c>
      <c r="B2830" s="70" t="s">
        <v>11004</v>
      </c>
      <c r="C2830" s="71" t="s">
        <v>1334</v>
      </c>
      <c r="D2830" s="81">
        <v>34.369999999999997</v>
      </c>
    </row>
    <row r="2831" spans="1:4">
      <c r="A2831" s="59">
        <v>39387</v>
      </c>
      <c r="B2831" s="75" t="s">
        <v>11005</v>
      </c>
      <c r="C2831" s="73" t="s">
        <v>1334</v>
      </c>
      <c r="D2831" s="83">
        <v>57.98</v>
      </c>
    </row>
    <row r="2832" spans="1:4">
      <c r="A2832" s="59">
        <v>39386</v>
      </c>
      <c r="B2832" s="70" t="s">
        <v>11006</v>
      </c>
      <c r="C2832" s="71" t="s">
        <v>1334</v>
      </c>
      <c r="D2832" s="81">
        <v>38.35</v>
      </c>
    </row>
    <row r="2833" spans="1:4">
      <c r="A2833" s="59">
        <v>38194</v>
      </c>
      <c r="B2833" s="75" t="s">
        <v>8624</v>
      </c>
      <c r="C2833" s="73" t="s">
        <v>1334</v>
      </c>
      <c r="D2833" s="83">
        <v>32.69</v>
      </c>
    </row>
    <row r="2834" spans="1:4">
      <c r="A2834" s="59">
        <v>38193</v>
      </c>
      <c r="B2834" s="70" t="s">
        <v>8531</v>
      </c>
      <c r="C2834" s="71" t="s">
        <v>1334</v>
      </c>
      <c r="D2834" s="81">
        <v>24.18</v>
      </c>
    </row>
    <row r="2835" spans="1:4">
      <c r="A2835" s="59">
        <v>12216</v>
      </c>
      <c r="B2835" s="75" t="s">
        <v>8552</v>
      </c>
      <c r="C2835" s="73" t="s">
        <v>1334</v>
      </c>
      <c r="D2835" s="83">
        <v>38.909999999999997</v>
      </c>
    </row>
    <row r="2836" spans="1:4">
      <c r="A2836" s="59">
        <v>3757</v>
      </c>
      <c r="B2836" s="70" t="s">
        <v>8551</v>
      </c>
      <c r="C2836" s="71" t="s">
        <v>1334</v>
      </c>
      <c r="D2836" s="81">
        <v>44.99</v>
      </c>
    </row>
    <row r="2837" spans="1:4">
      <c r="A2837" s="59">
        <v>3758</v>
      </c>
      <c r="B2837" s="75" t="s">
        <v>8550</v>
      </c>
      <c r="C2837" s="73" t="s">
        <v>1334</v>
      </c>
      <c r="D2837" s="83">
        <v>52.46</v>
      </c>
    </row>
    <row r="2838" spans="1:4">
      <c r="A2838" s="59">
        <v>12214</v>
      </c>
      <c r="B2838" s="70" t="s">
        <v>8536</v>
      </c>
      <c r="C2838" s="71" t="s">
        <v>1334</v>
      </c>
      <c r="D2838" s="81">
        <v>17.96</v>
      </c>
    </row>
    <row r="2839" spans="1:4">
      <c r="A2839" s="59">
        <v>3749</v>
      </c>
      <c r="B2839" s="75" t="s">
        <v>8535</v>
      </c>
      <c r="C2839" s="73" t="s">
        <v>1334</v>
      </c>
      <c r="D2839" s="83">
        <v>32.020000000000003</v>
      </c>
    </row>
    <row r="2840" spans="1:4">
      <c r="A2840" s="59">
        <v>3751</v>
      </c>
      <c r="B2840" s="70" t="s">
        <v>8555</v>
      </c>
      <c r="C2840" s="71" t="s">
        <v>1334</v>
      </c>
      <c r="D2840" s="81">
        <v>43.7</v>
      </c>
    </row>
    <row r="2841" spans="1:4">
      <c r="A2841" s="59">
        <v>39376</v>
      </c>
      <c r="B2841" s="75" t="s">
        <v>8622</v>
      </c>
      <c r="C2841" s="73" t="s">
        <v>1334</v>
      </c>
      <c r="D2841" s="83">
        <v>36.840000000000003</v>
      </c>
    </row>
    <row r="2842" spans="1:4">
      <c r="A2842" s="59">
        <v>3752</v>
      </c>
      <c r="B2842" s="70" t="s">
        <v>8548</v>
      </c>
      <c r="C2842" s="71" t="s">
        <v>1334</v>
      </c>
      <c r="D2842" s="81">
        <v>72.08</v>
      </c>
    </row>
    <row r="2843" spans="1:4" ht="30">
      <c r="A2843" s="59">
        <v>746</v>
      </c>
      <c r="B2843" s="75" t="s">
        <v>7060</v>
      </c>
      <c r="C2843" s="73" t="s">
        <v>1334</v>
      </c>
      <c r="D2843" s="83">
        <v>2009.95</v>
      </c>
    </row>
    <row r="2844" spans="1:4">
      <c r="A2844" s="59">
        <v>36521</v>
      </c>
      <c r="B2844" s="70" t="s">
        <v>11007</v>
      </c>
      <c r="C2844" s="71" t="s">
        <v>1334</v>
      </c>
      <c r="D2844" s="81">
        <v>114.27</v>
      </c>
    </row>
    <row r="2845" spans="1:4">
      <c r="A2845" s="59">
        <v>36794</v>
      </c>
      <c r="B2845" s="75" t="s">
        <v>7481</v>
      </c>
      <c r="C2845" s="73" t="s">
        <v>1334</v>
      </c>
      <c r="D2845" s="83">
        <v>116.48</v>
      </c>
    </row>
    <row r="2846" spans="1:4">
      <c r="A2846" s="59">
        <v>10426</v>
      </c>
      <c r="B2846" s="70" t="s">
        <v>7480</v>
      </c>
      <c r="C2846" s="71" t="s">
        <v>1334</v>
      </c>
      <c r="D2846" s="82">
        <v>167.77</v>
      </c>
    </row>
    <row r="2847" spans="1:4">
      <c r="A2847" s="59">
        <v>10425</v>
      </c>
      <c r="B2847" s="75" t="s">
        <v>7478</v>
      </c>
      <c r="C2847" s="73" t="s">
        <v>1334</v>
      </c>
      <c r="D2847" s="83">
        <v>73.98</v>
      </c>
    </row>
    <row r="2848" spans="1:4">
      <c r="A2848" s="59">
        <v>10431</v>
      </c>
      <c r="B2848" s="70" t="s">
        <v>11008</v>
      </c>
      <c r="C2848" s="71" t="s">
        <v>1334</v>
      </c>
      <c r="D2848" s="81">
        <v>184.05</v>
      </c>
    </row>
    <row r="2849" spans="1:4">
      <c r="A2849" s="59">
        <v>10429</v>
      </c>
      <c r="B2849" s="75" t="s">
        <v>11009</v>
      </c>
      <c r="C2849" s="73" t="s">
        <v>1334</v>
      </c>
      <c r="D2849" s="83">
        <v>88.23</v>
      </c>
    </row>
    <row r="2850" spans="1:4">
      <c r="A2850" s="59">
        <v>20269</v>
      </c>
      <c r="B2850" s="70" t="s">
        <v>7482</v>
      </c>
      <c r="C2850" s="71" t="s">
        <v>1334</v>
      </c>
      <c r="D2850" s="81">
        <v>72.72</v>
      </c>
    </row>
    <row r="2851" spans="1:4">
      <c r="A2851" s="59">
        <v>20270</v>
      </c>
      <c r="B2851" s="75" t="s">
        <v>11010</v>
      </c>
      <c r="C2851" s="73" t="s">
        <v>1334</v>
      </c>
      <c r="D2851" s="83">
        <v>79.19</v>
      </c>
    </row>
    <row r="2852" spans="1:4">
      <c r="A2852" s="59">
        <v>11696</v>
      </c>
      <c r="B2852" s="70" t="s">
        <v>11011</v>
      </c>
      <c r="C2852" s="71" t="s">
        <v>1334</v>
      </c>
      <c r="D2852" s="81">
        <v>115.69</v>
      </c>
    </row>
    <row r="2853" spans="1:4">
      <c r="A2853" s="59">
        <v>10427</v>
      </c>
      <c r="B2853" s="75" t="s">
        <v>11012</v>
      </c>
      <c r="C2853" s="73" t="s">
        <v>1334</v>
      </c>
      <c r="D2853" s="83">
        <v>207.44</v>
      </c>
    </row>
    <row r="2854" spans="1:4">
      <c r="A2854" s="59">
        <v>10428</v>
      </c>
      <c r="B2854" s="70" t="s">
        <v>11013</v>
      </c>
      <c r="C2854" s="71" t="s">
        <v>1334</v>
      </c>
      <c r="D2854" s="81">
        <v>210.53</v>
      </c>
    </row>
    <row r="2855" spans="1:4">
      <c r="A2855" s="59">
        <v>2354</v>
      </c>
      <c r="B2855" s="75" t="s">
        <v>6911</v>
      </c>
      <c r="C2855" s="73" t="s">
        <v>1338</v>
      </c>
      <c r="D2855" s="83">
        <v>18.38</v>
      </c>
    </row>
    <row r="2856" spans="1:4">
      <c r="A2856" s="59">
        <v>40932</v>
      </c>
      <c r="B2856" s="70" t="s">
        <v>11014</v>
      </c>
      <c r="C2856" s="71" t="s">
        <v>1349</v>
      </c>
      <c r="D2856" s="81">
        <v>3269.45</v>
      </c>
    </row>
    <row r="2857" spans="1:4">
      <c r="A2857" s="59">
        <v>10853</v>
      </c>
      <c r="B2857" s="75" t="s">
        <v>11015</v>
      </c>
      <c r="C2857" s="73" t="s">
        <v>1334</v>
      </c>
      <c r="D2857" s="83">
        <v>68.83</v>
      </c>
    </row>
    <row r="2858" spans="1:4">
      <c r="A2858" s="59">
        <v>5093</v>
      </c>
      <c r="B2858" s="70" t="s">
        <v>11016</v>
      </c>
      <c r="C2858" s="71" t="s">
        <v>1351</v>
      </c>
      <c r="D2858" s="81">
        <v>12.67</v>
      </c>
    </row>
    <row r="2859" spans="1:4" ht="30">
      <c r="A2859" s="59">
        <v>37768</v>
      </c>
      <c r="B2859" s="75" t="s">
        <v>9186</v>
      </c>
      <c r="C2859" s="73" t="s">
        <v>1334</v>
      </c>
      <c r="D2859" s="84">
        <v>70000</v>
      </c>
    </row>
    <row r="2860" spans="1:4">
      <c r="A2860" s="59">
        <v>37773</v>
      </c>
      <c r="B2860" s="70" t="s">
        <v>11017</v>
      </c>
      <c r="C2860" s="71" t="s">
        <v>1334</v>
      </c>
      <c r="D2860" s="81">
        <v>59441.8</v>
      </c>
    </row>
    <row r="2861" spans="1:4">
      <c r="A2861" s="59">
        <v>37769</v>
      </c>
      <c r="B2861" s="75" t="s">
        <v>11018</v>
      </c>
      <c r="C2861" s="73" t="s">
        <v>1334</v>
      </c>
      <c r="D2861" s="83">
        <v>99513.06</v>
      </c>
    </row>
    <row r="2862" spans="1:4">
      <c r="A2862" s="59">
        <v>37770</v>
      </c>
      <c r="B2862" s="70" t="s">
        <v>11019</v>
      </c>
      <c r="C2862" s="71" t="s">
        <v>1334</v>
      </c>
      <c r="D2862" s="82">
        <v>168889.54</v>
      </c>
    </row>
    <row r="2863" spans="1:4">
      <c r="A2863" s="59">
        <v>38382</v>
      </c>
      <c r="B2863" s="75" t="s">
        <v>6948</v>
      </c>
      <c r="C2863" s="73" t="s">
        <v>1334</v>
      </c>
      <c r="D2863" s="84">
        <v>9.01</v>
      </c>
    </row>
    <row r="2864" spans="1:4">
      <c r="A2864" s="59">
        <v>6091</v>
      </c>
      <c r="B2864" s="70" t="s">
        <v>11020</v>
      </c>
      <c r="C2864" s="71" t="s">
        <v>1340</v>
      </c>
      <c r="D2864" s="82">
        <v>18.309999999999999</v>
      </c>
    </row>
    <row r="2865" spans="1:4">
      <c r="A2865" s="59">
        <v>38383</v>
      </c>
      <c r="B2865" s="75" t="s">
        <v>7375</v>
      </c>
      <c r="C2865" s="73" t="s">
        <v>1334</v>
      </c>
      <c r="D2865" s="84">
        <v>1.68</v>
      </c>
    </row>
    <row r="2866" spans="1:4">
      <c r="A2866" s="59">
        <v>3768</v>
      </c>
      <c r="B2866" s="70" t="s">
        <v>7169</v>
      </c>
      <c r="C2866" s="71" t="s">
        <v>1334</v>
      </c>
      <c r="D2866" s="81">
        <v>2.75</v>
      </c>
    </row>
    <row r="2867" spans="1:4">
      <c r="A2867" s="59">
        <v>3767</v>
      </c>
      <c r="B2867" s="75" t="s">
        <v>7055</v>
      </c>
      <c r="C2867" s="73" t="s">
        <v>1334</v>
      </c>
      <c r="D2867" s="83">
        <v>0.65</v>
      </c>
    </row>
    <row r="2868" spans="1:4">
      <c r="A2868" s="59">
        <v>13192</v>
      </c>
      <c r="B2868" s="70" t="s">
        <v>11021</v>
      </c>
      <c r="C2868" s="71" t="s">
        <v>1334</v>
      </c>
      <c r="D2868" s="81">
        <v>3613.59</v>
      </c>
    </row>
    <row r="2869" spans="1:4">
      <c r="A2869" s="59">
        <v>38413</v>
      </c>
      <c r="B2869" s="75" t="s">
        <v>6943</v>
      </c>
      <c r="C2869" s="73" t="s">
        <v>1334</v>
      </c>
      <c r="D2869" s="83">
        <v>597.63</v>
      </c>
    </row>
    <row r="2870" spans="1:4" ht="30">
      <c r="A2870" s="59">
        <v>20193</v>
      </c>
      <c r="B2870" s="70" t="s">
        <v>11022</v>
      </c>
      <c r="C2870" s="71" t="s">
        <v>1317</v>
      </c>
      <c r="D2870" s="81">
        <v>3.99</v>
      </c>
    </row>
    <row r="2871" spans="1:4">
      <c r="A2871" s="59">
        <v>10527</v>
      </c>
      <c r="B2871" s="75" t="s">
        <v>11023</v>
      </c>
      <c r="C2871" s="73" t="s">
        <v>1359</v>
      </c>
      <c r="D2871" s="84">
        <v>12</v>
      </c>
    </row>
    <row r="2872" spans="1:4" ht="30">
      <c r="A2872" s="59">
        <v>41805</v>
      </c>
      <c r="B2872" s="70" t="s">
        <v>11024</v>
      </c>
      <c r="C2872" s="71" t="s">
        <v>1349</v>
      </c>
      <c r="D2872" s="81">
        <v>600</v>
      </c>
    </row>
    <row r="2873" spans="1:4">
      <c r="A2873" s="59">
        <v>40271</v>
      </c>
      <c r="B2873" s="75" t="s">
        <v>8885</v>
      </c>
      <c r="C2873" s="73" t="s">
        <v>1349</v>
      </c>
      <c r="D2873" s="83">
        <v>7.8</v>
      </c>
    </row>
    <row r="2874" spans="1:4">
      <c r="A2874" s="59">
        <v>40287</v>
      </c>
      <c r="B2874" s="70" t="s">
        <v>8891</v>
      </c>
      <c r="C2874" s="71" t="s">
        <v>1349</v>
      </c>
      <c r="D2874" s="81">
        <v>3</v>
      </c>
    </row>
    <row r="2875" spans="1:4">
      <c r="A2875" s="59">
        <v>40295</v>
      </c>
      <c r="B2875" s="75" t="s">
        <v>11025</v>
      </c>
      <c r="C2875" s="73" t="s">
        <v>1338</v>
      </c>
      <c r="D2875" s="83">
        <v>2.4500000000000002</v>
      </c>
    </row>
    <row r="2876" spans="1:4">
      <c r="A2876" s="59">
        <v>745</v>
      </c>
      <c r="B2876" s="70" t="s">
        <v>11026</v>
      </c>
      <c r="C2876" s="71" t="s">
        <v>1338</v>
      </c>
      <c r="D2876" s="81">
        <v>2.59</v>
      </c>
    </row>
    <row r="2877" spans="1:4" ht="45">
      <c r="A2877" s="59">
        <v>4084</v>
      </c>
      <c r="B2877" s="75" t="s">
        <v>11027</v>
      </c>
      <c r="C2877" s="73" t="s">
        <v>1338</v>
      </c>
      <c r="D2877" s="83">
        <v>2.36</v>
      </c>
    </row>
    <row r="2878" spans="1:4" ht="45">
      <c r="A2878" s="59">
        <v>743</v>
      </c>
      <c r="B2878" s="70" t="s">
        <v>11028</v>
      </c>
      <c r="C2878" s="71" t="s">
        <v>1338</v>
      </c>
      <c r="D2878" s="81">
        <v>2.36</v>
      </c>
    </row>
    <row r="2879" spans="1:4" ht="45">
      <c r="A2879" s="59">
        <v>40293</v>
      </c>
      <c r="B2879" s="75" t="s">
        <v>11029</v>
      </c>
      <c r="C2879" s="73" t="s">
        <v>1338</v>
      </c>
      <c r="D2879" s="83">
        <v>2.83</v>
      </c>
    </row>
    <row r="2880" spans="1:4" ht="45">
      <c r="A2880" s="59">
        <v>40294</v>
      </c>
      <c r="B2880" s="70" t="s">
        <v>11030</v>
      </c>
      <c r="C2880" s="71" t="s">
        <v>1338</v>
      </c>
      <c r="D2880" s="81">
        <v>2.36</v>
      </c>
    </row>
    <row r="2881" spans="1:4" ht="45">
      <c r="A2881" s="59">
        <v>4085</v>
      </c>
      <c r="B2881" s="75" t="s">
        <v>11031</v>
      </c>
      <c r="C2881" s="73" t="s">
        <v>1338</v>
      </c>
      <c r="D2881" s="83">
        <v>3.3</v>
      </c>
    </row>
    <row r="2882" spans="1:4" ht="45">
      <c r="A2882" s="59">
        <v>1383</v>
      </c>
      <c r="B2882" s="70" t="s">
        <v>11032</v>
      </c>
      <c r="C2882" s="71" t="s">
        <v>1338</v>
      </c>
      <c r="D2882" s="81">
        <v>2.79</v>
      </c>
    </row>
    <row r="2883" spans="1:4">
      <c r="A2883" s="59">
        <v>10775</v>
      </c>
      <c r="B2883" s="75" t="s">
        <v>1316</v>
      </c>
      <c r="C2883" s="73" t="s">
        <v>1349</v>
      </c>
      <c r="D2883" s="83">
        <v>505</v>
      </c>
    </row>
    <row r="2884" spans="1:4">
      <c r="A2884" s="59">
        <v>10776</v>
      </c>
      <c r="B2884" s="70" t="s">
        <v>1315</v>
      </c>
      <c r="C2884" s="71" t="s">
        <v>1349</v>
      </c>
      <c r="D2884" s="81">
        <v>394.53</v>
      </c>
    </row>
    <row r="2885" spans="1:4">
      <c r="A2885" s="59">
        <v>10779</v>
      </c>
      <c r="B2885" s="75" t="s">
        <v>11033</v>
      </c>
      <c r="C2885" s="73" t="s">
        <v>1349</v>
      </c>
      <c r="D2885" s="83">
        <v>631.25</v>
      </c>
    </row>
    <row r="2886" spans="1:4">
      <c r="A2886" s="59">
        <v>10777</v>
      </c>
      <c r="B2886" s="70" t="s">
        <v>11034</v>
      </c>
      <c r="C2886" s="71" t="s">
        <v>1349</v>
      </c>
      <c r="D2886" s="81">
        <v>573.38</v>
      </c>
    </row>
    <row r="2887" spans="1:4">
      <c r="A2887" s="59">
        <v>10778</v>
      </c>
      <c r="B2887" s="75" t="s">
        <v>11035</v>
      </c>
      <c r="C2887" s="73" t="s">
        <v>1349</v>
      </c>
      <c r="D2887" s="83">
        <v>631.25</v>
      </c>
    </row>
    <row r="2888" spans="1:4">
      <c r="A2888" s="59">
        <v>40339</v>
      </c>
      <c r="B2888" s="70" t="s">
        <v>8890</v>
      </c>
      <c r="C2888" s="71" t="s">
        <v>1349</v>
      </c>
      <c r="D2888" s="81">
        <v>3</v>
      </c>
    </row>
    <row r="2889" spans="1:4" ht="30">
      <c r="A2889" s="59">
        <v>3355</v>
      </c>
      <c r="B2889" s="75" t="s">
        <v>11036</v>
      </c>
      <c r="C2889" s="73" t="s">
        <v>1338</v>
      </c>
      <c r="D2889" s="83">
        <v>26.55</v>
      </c>
    </row>
    <row r="2890" spans="1:4" ht="30">
      <c r="A2890" s="59">
        <v>39814</v>
      </c>
      <c r="B2890" s="70" t="s">
        <v>11037</v>
      </c>
      <c r="C2890" s="71" t="s">
        <v>1338</v>
      </c>
      <c r="D2890" s="81">
        <v>49.78</v>
      </c>
    </row>
    <row r="2891" spans="1:4" ht="30">
      <c r="A2891" s="59">
        <v>10749</v>
      </c>
      <c r="B2891" s="75" t="s">
        <v>7035</v>
      </c>
      <c r="C2891" s="73" t="s">
        <v>1349</v>
      </c>
      <c r="D2891" s="83">
        <v>5.49</v>
      </c>
    </row>
    <row r="2892" spans="1:4">
      <c r="A2892" s="59">
        <v>40290</v>
      </c>
      <c r="B2892" s="70" t="s">
        <v>8889</v>
      </c>
      <c r="C2892" s="71" t="s">
        <v>1349</v>
      </c>
      <c r="D2892" s="81">
        <v>7.92</v>
      </c>
    </row>
    <row r="2893" spans="1:4">
      <c r="A2893" s="59">
        <v>3346</v>
      </c>
      <c r="B2893" s="75" t="s">
        <v>11038</v>
      </c>
      <c r="C2893" s="73" t="s">
        <v>1338</v>
      </c>
      <c r="D2893" s="83">
        <v>12.6</v>
      </c>
    </row>
    <row r="2894" spans="1:4">
      <c r="A2894" s="59">
        <v>3348</v>
      </c>
      <c r="B2894" s="70" t="s">
        <v>11039</v>
      </c>
      <c r="C2894" s="71" t="s">
        <v>1338</v>
      </c>
      <c r="D2894" s="81">
        <v>15.07</v>
      </c>
    </row>
    <row r="2895" spans="1:4">
      <c r="A2895" s="59">
        <v>3345</v>
      </c>
      <c r="B2895" s="75" t="s">
        <v>11040</v>
      </c>
      <c r="C2895" s="73" t="s">
        <v>1338</v>
      </c>
      <c r="D2895" s="83">
        <v>9.74</v>
      </c>
    </row>
    <row r="2896" spans="1:4">
      <c r="A2896" s="59">
        <v>39833</v>
      </c>
      <c r="B2896" s="70" t="s">
        <v>11041</v>
      </c>
      <c r="C2896" s="71" t="s">
        <v>1338</v>
      </c>
      <c r="D2896" s="81">
        <v>20.64</v>
      </c>
    </row>
    <row r="2897" spans="1:4">
      <c r="A2897" s="59">
        <v>39834</v>
      </c>
      <c r="B2897" s="75" t="s">
        <v>11042</v>
      </c>
      <c r="C2897" s="73" t="s">
        <v>1338</v>
      </c>
      <c r="D2897" s="83">
        <v>35.43</v>
      </c>
    </row>
    <row r="2898" spans="1:4">
      <c r="A2898" s="59">
        <v>39835</v>
      </c>
      <c r="B2898" s="70" t="s">
        <v>11043</v>
      </c>
      <c r="C2898" s="71" t="s">
        <v>1338</v>
      </c>
      <c r="D2898" s="81">
        <v>43.19</v>
      </c>
    </row>
    <row r="2899" spans="1:4">
      <c r="A2899" s="59">
        <v>7252</v>
      </c>
      <c r="B2899" s="75" t="s">
        <v>6998</v>
      </c>
      <c r="C2899" s="73" t="s">
        <v>1338</v>
      </c>
      <c r="D2899" s="83">
        <v>2.27</v>
      </c>
    </row>
    <row r="2900" spans="1:4">
      <c r="A2900" s="59">
        <v>4778</v>
      </c>
      <c r="B2900" s="70" t="s">
        <v>7051</v>
      </c>
      <c r="C2900" s="71" t="s">
        <v>1338</v>
      </c>
      <c r="D2900" s="81">
        <v>2.52</v>
      </c>
    </row>
    <row r="2901" spans="1:4">
      <c r="A2901" s="59">
        <v>4780</v>
      </c>
      <c r="B2901" s="75" t="s">
        <v>7052</v>
      </c>
      <c r="C2901" s="73" t="s">
        <v>1338</v>
      </c>
      <c r="D2901" s="83">
        <v>2.73</v>
      </c>
    </row>
    <row r="2902" spans="1:4">
      <c r="A2902" s="59">
        <v>10809</v>
      </c>
      <c r="B2902" s="70" t="s">
        <v>11044</v>
      </c>
      <c r="C2902" s="71" t="s">
        <v>1338</v>
      </c>
      <c r="D2902" s="81">
        <v>1.52</v>
      </c>
    </row>
    <row r="2903" spans="1:4">
      <c r="A2903" s="59">
        <v>10811</v>
      </c>
      <c r="B2903" s="75" t="s">
        <v>11045</v>
      </c>
      <c r="C2903" s="73" t="s">
        <v>1338</v>
      </c>
      <c r="D2903" s="83">
        <v>1.3</v>
      </c>
    </row>
    <row r="2904" spans="1:4">
      <c r="A2904" s="59">
        <v>7247</v>
      </c>
      <c r="B2904" s="70" t="s">
        <v>6999</v>
      </c>
      <c r="C2904" s="71" t="s">
        <v>1338</v>
      </c>
      <c r="D2904" s="81">
        <v>2.27</v>
      </c>
    </row>
    <row r="2905" spans="1:4" ht="30">
      <c r="A2905" s="59">
        <v>40291</v>
      </c>
      <c r="B2905" s="75" t="s">
        <v>8888</v>
      </c>
      <c r="C2905" s="73" t="s">
        <v>1349</v>
      </c>
      <c r="D2905" s="83">
        <v>418.61</v>
      </c>
    </row>
    <row r="2906" spans="1:4" ht="30">
      <c r="A2906" s="59">
        <v>40275</v>
      </c>
      <c r="B2906" s="70" t="s">
        <v>8892</v>
      </c>
      <c r="C2906" s="71" t="s">
        <v>1349</v>
      </c>
      <c r="D2906" s="81">
        <v>12</v>
      </c>
    </row>
    <row r="2907" spans="1:4">
      <c r="A2907" s="59">
        <v>3777</v>
      </c>
      <c r="B2907" s="75" t="s">
        <v>7124</v>
      </c>
      <c r="C2907" s="73" t="s">
        <v>1336</v>
      </c>
      <c r="D2907" s="83">
        <v>0.9</v>
      </c>
    </row>
    <row r="2908" spans="1:4">
      <c r="A2908" s="59">
        <v>3779</v>
      </c>
      <c r="B2908" s="70" t="s">
        <v>7310</v>
      </c>
      <c r="C2908" s="71" t="s">
        <v>1341</v>
      </c>
      <c r="D2908" s="81">
        <v>7.49</v>
      </c>
    </row>
    <row r="2909" spans="1:4">
      <c r="A2909" s="59">
        <v>3798</v>
      </c>
      <c r="B2909" s="75" t="s">
        <v>8549</v>
      </c>
      <c r="C2909" s="73" t="s">
        <v>1334</v>
      </c>
      <c r="D2909" s="83">
        <v>34.79</v>
      </c>
    </row>
    <row r="2910" spans="1:4" ht="30">
      <c r="A2910" s="59">
        <v>38769</v>
      </c>
      <c r="B2910" s="70" t="s">
        <v>8532</v>
      </c>
      <c r="C2910" s="71" t="s">
        <v>1334</v>
      </c>
      <c r="D2910" s="81">
        <v>27.17</v>
      </c>
    </row>
    <row r="2911" spans="1:4" ht="30">
      <c r="A2911" s="59">
        <v>39510</v>
      </c>
      <c r="B2911" s="75" t="s">
        <v>8636</v>
      </c>
      <c r="C2911" s="73" t="s">
        <v>1334</v>
      </c>
      <c r="D2911" s="83">
        <v>109.97</v>
      </c>
    </row>
    <row r="2912" spans="1:4" ht="30">
      <c r="A2912" s="59">
        <v>38776</v>
      </c>
      <c r="B2912" s="70" t="s">
        <v>11046</v>
      </c>
      <c r="C2912" s="71" t="s">
        <v>1334</v>
      </c>
      <c r="D2912" s="81">
        <v>116.71</v>
      </c>
    </row>
    <row r="2913" spans="1:4">
      <c r="A2913" s="59">
        <v>38774</v>
      </c>
      <c r="B2913" s="75" t="s">
        <v>8625</v>
      </c>
      <c r="C2913" s="73" t="s">
        <v>1334</v>
      </c>
      <c r="D2913" s="83">
        <v>27.54</v>
      </c>
    </row>
    <row r="2914" spans="1:4" ht="30">
      <c r="A2914" s="59">
        <v>38889</v>
      </c>
      <c r="B2914" s="70" t="s">
        <v>11047</v>
      </c>
      <c r="C2914" s="71" t="s">
        <v>1334</v>
      </c>
      <c r="D2914" s="81">
        <v>20.82</v>
      </c>
    </row>
    <row r="2915" spans="1:4" ht="30">
      <c r="A2915" s="59">
        <v>38784</v>
      </c>
      <c r="B2915" s="75" t="s">
        <v>11048</v>
      </c>
      <c r="C2915" s="73" t="s">
        <v>1334</v>
      </c>
      <c r="D2915" s="83">
        <v>27.86</v>
      </c>
    </row>
    <row r="2916" spans="1:4" ht="30">
      <c r="A2916" s="59">
        <v>3788</v>
      </c>
      <c r="B2916" s="70" t="s">
        <v>8640</v>
      </c>
      <c r="C2916" s="71" t="s">
        <v>1334</v>
      </c>
      <c r="D2916" s="81">
        <v>29.03</v>
      </c>
    </row>
    <row r="2917" spans="1:4" ht="30">
      <c r="A2917" s="59">
        <v>12230</v>
      </c>
      <c r="B2917" s="75" t="s">
        <v>11049</v>
      </c>
      <c r="C2917" s="73" t="s">
        <v>1334</v>
      </c>
      <c r="D2917" s="83">
        <v>7.47</v>
      </c>
    </row>
    <row r="2918" spans="1:4" ht="30">
      <c r="A2918" s="59">
        <v>3780</v>
      </c>
      <c r="B2918" s="70" t="s">
        <v>8639</v>
      </c>
      <c r="C2918" s="71" t="s">
        <v>1334</v>
      </c>
      <c r="D2918" s="81">
        <v>42.84</v>
      </c>
    </row>
    <row r="2919" spans="1:4" ht="30">
      <c r="A2919" s="59">
        <v>12231</v>
      </c>
      <c r="B2919" s="75" t="s">
        <v>11050</v>
      </c>
      <c r="C2919" s="73" t="s">
        <v>1334</v>
      </c>
      <c r="D2919" s="83">
        <v>12.42</v>
      </c>
    </row>
    <row r="2920" spans="1:4" ht="30">
      <c r="A2920" s="59">
        <v>3811</v>
      </c>
      <c r="B2920" s="70" t="s">
        <v>8638</v>
      </c>
      <c r="C2920" s="71" t="s">
        <v>1334</v>
      </c>
      <c r="D2920" s="81">
        <v>40.24</v>
      </c>
    </row>
    <row r="2921" spans="1:4" ht="30">
      <c r="A2921" s="59">
        <v>12232</v>
      </c>
      <c r="B2921" s="75" t="s">
        <v>11051</v>
      </c>
      <c r="C2921" s="73" t="s">
        <v>1334</v>
      </c>
      <c r="D2921" s="83">
        <v>13.01</v>
      </c>
    </row>
    <row r="2922" spans="1:4" ht="30">
      <c r="A2922" s="59">
        <v>3799</v>
      </c>
      <c r="B2922" s="70" t="s">
        <v>8637</v>
      </c>
      <c r="C2922" s="71" t="s">
        <v>1334</v>
      </c>
      <c r="D2922" s="81">
        <v>56.91</v>
      </c>
    </row>
    <row r="2923" spans="1:4" ht="30">
      <c r="A2923" s="59">
        <v>12239</v>
      </c>
      <c r="B2923" s="75" t="s">
        <v>11052</v>
      </c>
      <c r="C2923" s="73" t="s">
        <v>1334</v>
      </c>
      <c r="D2923" s="83">
        <v>17.03</v>
      </c>
    </row>
    <row r="2924" spans="1:4">
      <c r="A2924" s="59">
        <v>38773</v>
      </c>
      <c r="B2924" s="70" t="s">
        <v>8635</v>
      </c>
      <c r="C2924" s="71" t="s">
        <v>1334</v>
      </c>
      <c r="D2924" s="81">
        <v>2.73</v>
      </c>
    </row>
    <row r="2925" spans="1:4">
      <c r="A2925" s="59">
        <v>12271</v>
      </c>
      <c r="B2925" s="75" t="s">
        <v>11053</v>
      </c>
      <c r="C2925" s="73" t="s">
        <v>1334</v>
      </c>
      <c r="D2925" s="83">
        <v>152.37</v>
      </c>
    </row>
    <row r="2926" spans="1:4">
      <c r="A2926" s="59">
        <v>12245</v>
      </c>
      <c r="B2926" s="70" t="s">
        <v>8539</v>
      </c>
      <c r="C2926" s="71" t="s">
        <v>1334</v>
      </c>
      <c r="D2926" s="81">
        <v>66.09</v>
      </c>
    </row>
    <row r="2927" spans="1:4">
      <c r="A2927" s="59">
        <v>38785</v>
      </c>
      <c r="B2927" s="75" t="s">
        <v>11054</v>
      </c>
      <c r="C2927" s="73" t="s">
        <v>1334</v>
      </c>
      <c r="D2927" s="83">
        <v>72.14</v>
      </c>
    </row>
    <row r="2928" spans="1:4">
      <c r="A2928" s="59">
        <v>38786</v>
      </c>
      <c r="B2928" s="70" t="s">
        <v>11055</v>
      </c>
      <c r="C2928" s="71" t="s">
        <v>1334</v>
      </c>
      <c r="D2928" s="81">
        <v>88.86</v>
      </c>
    </row>
    <row r="2929" spans="1:4">
      <c r="A2929" s="59">
        <v>39385</v>
      </c>
      <c r="B2929" s="75" t="s">
        <v>8632</v>
      </c>
      <c r="C2929" s="73" t="s">
        <v>1334</v>
      </c>
      <c r="D2929" s="83">
        <v>67.209999999999994</v>
      </c>
    </row>
    <row r="2930" spans="1:4">
      <c r="A2930" s="59">
        <v>39389</v>
      </c>
      <c r="B2930" s="70" t="s">
        <v>11056</v>
      </c>
      <c r="C2930" s="71" t="s">
        <v>1334</v>
      </c>
      <c r="D2930" s="81">
        <v>55.75</v>
      </c>
    </row>
    <row r="2931" spans="1:4">
      <c r="A2931" s="59">
        <v>39390</v>
      </c>
      <c r="B2931" s="75" t="s">
        <v>11057</v>
      </c>
      <c r="C2931" s="73" t="s">
        <v>1334</v>
      </c>
      <c r="D2931" s="83">
        <v>107.98</v>
      </c>
    </row>
    <row r="2932" spans="1:4">
      <c r="A2932" s="59">
        <v>39391</v>
      </c>
      <c r="B2932" s="70" t="s">
        <v>11058</v>
      </c>
      <c r="C2932" s="71" t="s">
        <v>1334</v>
      </c>
      <c r="D2932" s="81">
        <v>199.85</v>
      </c>
    </row>
    <row r="2933" spans="1:4" ht="30">
      <c r="A2933" s="59">
        <v>3803</v>
      </c>
      <c r="B2933" s="75" t="s">
        <v>8634</v>
      </c>
      <c r="C2933" s="73" t="s">
        <v>1334</v>
      </c>
      <c r="D2933" s="83">
        <v>25.76</v>
      </c>
    </row>
    <row r="2934" spans="1:4" ht="30">
      <c r="A2934" s="59">
        <v>38770</v>
      </c>
      <c r="B2934" s="70" t="s">
        <v>8633</v>
      </c>
      <c r="C2934" s="71" t="s">
        <v>1334</v>
      </c>
      <c r="D2934" s="81">
        <v>29.83</v>
      </c>
    </row>
    <row r="2935" spans="1:4">
      <c r="A2935" s="59">
        <v>12267</v>
      </c>
      <c r="B2935" s="75" t="s">
        <v>11059</v>
      </c>
      <c r="C2935" s="73" t="s">
        <v>1334</v>
      </c>
      <c r="D2935" s="83">
        <v>87.42</v>
      </c>
    </row>
    <row r="2936" spans="1:4" ht="30">
      <c r="A2936" s="59">
        <v>12266</v>
      </c>
      <c r="B2936" s="70" t="s">
        <v>8631</v>
      </c>
      <c r="C2936" s="71" t="s">
        <v>1334</v>
      </c>
      <c r="D2936" s="81">
        <v>44.74</v>
      </c>
    </row>
    <row r="2937" spans="1:4" ht="30">
      <c r="A2937" s="59">
        <v>39378</v>
      </c>
      <c r="B2937" s="75" t="s">
        <v>8630</v>
      </c>
      <c r="C2937" s="73" t="s">
        <v>1334</v>
      </c>
      <c r="D2937" s="83">
        <v>31.72</v>
      </c>
    </row>
    <row r="2938" spans="1:4" ht="30">
      <c r="A2938" s="59">
        <v>38775</v>
      </c>
      <c r="B2938" s="70" t="s">
        <v>8529</v>
      </c>
      <c r="C2938" s="71" t="s">
        <v>1334</v>
      </c>
      <c r="D2938" s="81">
        <v>33.630000000000003</v>
      </c>
    </row>
    <row r="2939" spans="1:4">
      <c r="A2939" s="59">
        <v>21119</v>
      </c>
      <c r="B2939" s="75" t="s">
        <v>8152</v>
      </c>
      <c r="C2939" s="73" t="s">
        <v>1334</v>
      </c>
      <c r="D2939" s="83">
        <v>0.86</v>
      </c>
    </row>
    <row r="2940" spans="1:4">
      <c r="A2940" s="59">
        <v>37974</v>
      </c>
      <c r="B2940" s="70" t="s">
        <v>7757</v>
      </c>
      <c r="C2940" s="71" t="s">
        <v>1334</v>
      </c>
      <c r="D2940" s="81">
        <v>1.28</v>
      </c>
    </row>
    <row r="2941" spans="1:4">
      <c r="A2941" s="59">
        <v>37975</v>
      </c>
      <c r="B2941" s="75" t="s">
        <v>7755</v>
      </c>
      <c r="C2941" s="73" t="s">
        <v>1334</v>
      </c>
      <c r="D2941" s="83">
        <v>2.61</v>
      </c>
    </row>
    <row r="2942" spans="1:4">
      <c r="A2942" s="59">
        <v>37976</v>
      </c>
      <c r="B2942" s="70" t="s">
        <v>7753</v>
      </c>
      <c r="C2942" s="71" t="s">
        <v>1334</v>
      </c>
      <c r="D2942" s="81">
        <v>5.36</v>
      </c>
    </row>
    <row r="2943" spans="1:4">
      <c r="A2943" s="59">
        <v>37977</v>
      </c>
      <c r="B2943" s="75" t="s">
        <v>7751</v>
      </c>
      <c r="C2943" s="73" t="s">
        <v>1334</v>
      </c>
      <c r="D2943" s="83">
        <v>7.37</v>
      </c>
    </row>
    <row r="2944" spans="1:4">
      <c r="A2944" s="59">
        <v>37978</v>
      </c>
      <c r="B2944" s="70" t="s">
        <v>7750</v>
      </c>
      <c r="C2944" s="71" t="s">
        <v>1334</v>
      </c>
      <c r="D2944" s="81">
        <v>14.95</v>
      </c>
    </row>
    <row r="2945" spans="1:4">
      <c r="A2945" s="59">
        <v>37979</v>
      </c>
      <c r="B2945" s="75" t="s">
        <v>7724</v>
      </c>
      <c r="C2945" s="73" t="s">
        <v>1334</v>
      </c>
      <c r="D2945" s="83">
        <v>64.239999999999995</v>
      </c>
    </row>
    <row r="2946" spans="1:4">
      <c r="A2946" s="59">
        <v>37980</v>
      </c>
      <c r="B2946" s="70" t="s">
        <v>7749</v>
      </c>
      <c r="C2946" s="71" t="s">
        <v>1334</v>
      </c>
      <c r="D2946" s="81">
        <v>72.19</v>
      </c>
    </row>
    <row r="2947" spans="1:4">
      <c r="A2947" s="59">
        <v>36147</v>
      </c>
      <c r="B2947" s="75" t="s">
        <v>11060</v>
      </c>
      <c r="C2947" s="73" t="s">
        <v>1351</v>
      </c>
      <c r="D2947" s="83">
        <v>274.29000000000002</v>
      </c>
    </row>
    <row r="2948" spans="1:4">
      <c r="A2948" s="59">
        <v>12731</v>
      </c>
      <c r="B2948" s="70" t="s">
        <v>7833</v>
      </c>
      <c r="C2948" s="71" t="s">
        <v>1334</v>
      </c>
      <c r="D2948" s="81">
        <v>166.56</v>
      </c>
    </row>
    <row r="2949" spans="1:4">
      <c r="A2949" s="59">
        <v>12723</v>
      </c>
      <c r="B2949" s="75" t="s">
        <v>8009</v>
      </c>
      <c r="C2949" s="73" t="s">
        <v>1334</v>
      </c>
      <c r="D2949" s="83">
        <v>1.29</v>
      </c>
    </row>
    <row r="2950" spans="1:4">
      <c r="A2950" s="59">
        <v>12724</v>
      </c>
      <c r="B2950" s="70" t="s">
        <v>8007</v>
      </c>
      <c r="C2950" s="71" t="s">
        <v>1334</v>
      </c>
      <c r="D2950" s="81">
        <v>2.48</v>
      </c>
    </row>
    <row r="2951" spans="1:4">
      <c r="A2951" s="59">
        <v>12725</v>
      </c>
      <c r="B2951" s="75" t="s">
        <v>8005</v>
      </c>
      <c r="C2951" s="73" t="s">
        <v>1334</v>
      </c>
      <c r="D2951" s="83">
        <v>4.97</v>
      </c>
    </row>
    <row r="2952" spans="1:4">
      <c r="A2952" s="59">
        <v>12726</v>
      </c>
      <c r="B2952" s="70" t="s">
        <v>8038</v>
      </c>
      <c r="C2952" s="71" t="s">
        <v>1334</v>
      </c>
      <c r="D2952" s="81">
        <v>10.99</v>
      </c>
    </row>
    <row r="2953" spans="1:4">
      <c r="A2953" s="59">
        <v>12727</v>
      </c>
      <c r="B2953" s="75" t="s">
        <v>8036</v>
      </c>
      <c r="C2953" s="73" t="s">
        <v>1334</v>
      </c>
      <c r="D2953" s="83">
        <v>13.93</v>
      </c>
    </row>
    <row r="2954" spans="1:4">
      <c r="A2954" s="59">
        <v>12728</v>
      </c>
      <c r="B2954" s="70" t="s">
        <v>7839</v>
      </c>
      <c r="C2954" s="71" t="s">
        <v>1334</v>
      </c>
      <c r="D2954" s="81">
        <v>22.76</v>
      </c>
    </row>
    <row r="2955" spans="1:4">
      <c r="A2955" s="59">
        <v>12729</v>
      </c>
      <c r="B2955" s="75" t="s">
        <v>7837</v>
      </c>
      <c r="C2955" s="73" t="s">
        <v>1334</v>
      </c>
      <c r="D2955" s="83">
        <v>74.599999999999994</v>
      </c>
    </row>
    <row r="2956" spans="1:4">
      <c r="A2956" s="59">
        <v>12730</v>
      </c>
      <c r="B2956" s="70" t="s">
        <v>7835</v>
      </c>
      <c r="C2956" s="71" t="s">
        <v>1334</v>
      </c>
      <c r="D2956" s="81">
        <v>114.23</v>
      </c>
    </row>
    <row r="2957" spans="1:4">
      <c r="A2957" s="59">
        <v>3840</v>
      </c>
      <c r="B2957" s="75" t="s">
        <v>11061</v>
      </c>
      <c r="C2957" s="73" t="s">
        <v>1334</v>
      </c>
      <c r="D2957" s="83">
        <v>18.71</v>
      </c>
    </row>
    <row r="2958" spans="1:4">
      <c r="A2958" s="59">
        <v>3838</v>
      </c>
      <c r="B2958" s="70" t="s">
        <v>11062</v>
      </c>
      <c r="C2958" s="71" t="s">
        <v>1334</v>
      </c>
      <c r="D2958" s="81">
        <v>44.6</v>
      </c>
    </row>
    <row r="2959" spans="1:4">
      <c r="A2959" s="59">
        <v>3844</v>
      </c>
      <c r="B2959" s="75" t="s">
        <v>11063</v>
      </c>
      <c r="C2959" s="73" t="s">
        <v>1334</v>
      </c>
      <c r="D2959" s="83">
        <v>126.12</v>
      </c>
    </row>
    <row r="2960" spans="1:4">
      <c r="A2960" s="59">
        <v>3839</v>
      </c>
      <c r="B2960" s="70" t="s">
        <v>11064</v>
      </c>
      <c r="C2960" s="71" t="s">
        <v>1334</v>
      </c>
      <c r="D2960" s="81">
        <v>154.86000000000001</v>
      </c>
    </row>
    <row r="2961" spans="1:4">
      <c r="A2961" s="59">
        <v>3843</v>
      </c>
      <c r="B2961" s="75" t="s">
        <v>11065</v>
      </c>
      <c r="C2961" s="73" t="s">
        <v>1334</v>
      </c>
      <c r="D2961" s="83">
        <v>264.11</v>
      </c>
    </row>
    <row r="2962" spans="1:4">
      <c r="A2962" s="59">
        <v>3900</v>
      </c>
      <c r="B2962" s="70" t="s">
        <v>11066</v>
      </c>
      <c r="C2962" s="71" t="s">
        <v>1334</v>
      </c>
      <c r="D2962" s="81">
        <v>23.82</v>
      </c>
    </row>
    <row r="2963" spans="1:4">
      <c r="A2963" s="59">
        <v>3846</v>
      </c>
      <c r="B2963" s="75" t="s">
        <v>11067</v>
      </c>
      <c r="C2963" s="73" t="s">
        <v>1334</v>
      </c>
      <c r="D2963" s="83">
        <v>7.42</v>
      </c>
    </row>
    <row r="2964" spans="1:4">
      <c r="A2964" s="59">
        <v>3886</v>
      </c>
      <c r="B2964" s="70" t="s">
        <v>11068</v>
      </c>
      <c r="C2964" s="71" t="s">
        <v>1334</v>
      </c>
      <c r="D2964" s="81">
        <v>10.44</v>
      </c>
    </row>
    <row r="2965" spans="1:4">
      <c r="A2965" s="59">
        <v>3854</v>
      </c>
      <c r="B2965" s="75" t="s">
        <v>8225</v>
      </c>
      <c r="C2965" s="73" t="s">
        <v>1334</v>
      </c>
      <c r="D2965" s="83">
        <v>6.37</v>
      </c>
    </row>
    <row r="2966" spans="1:4">
      <c r="A2966" s="59">
        <v>3873</v>
      </c>
      <c r="B2966" s="70" t="s">
        <v>8200</v>
      </c>
      <c r="C2966" s="71" t="s">
        <v>1334</v>
      </c>
      <c r="D2966" s="81">
        <v>8.98</v>
      </c>
    </row>
    <row r="2967" spans="1:4">
      <c r="A2967" s="59">
        <v>38021</v>
      </c>
      <c r="B2967" s="75" t="s">
        <v>8195</v>
      </c>
      <c r="C2967" s="73" t="s">
        <v>1334</v>
      </c>
      <c r="D2967" s="83">
        <v>15.24</v>
      </c>
    </row>
    <row r="2968" spans="1:4">
      <c r="A2968" s="59">
        <v>3847</v>
      </c>
      <c r="B2968" s="70" t="s">
        <v>8181</v>
      </c>
      <c r="C2968" s="71" t="s">
        <v>1334</v>
      </c>
      <c r="D2968" s="81">
        <v>20.49</v>
      </c>
    </row>
    <row r="2969" spans="1:4">
      <c r="A2969" s="59">
        <v>38022</v>
      </c>
      <c r="B2969" s="75" t="s">
        <v>8167</v>
      </c>
      <c r="C2969" s="73" t="s">
        <v>1334</v>
      </c>
      <c r="D2969" s="83">
        <v>27.31</v>
      </c>
    </row>
    <row r="2970" spans="1:4">
      <c r="A2970" s="59">
        <v>3833</v>
      </c>
      <c r="B2970" s="70" t="s">
        <v>11069</v>
      </c>
      <c r="C2970" s="71" t="s">
        <v>1334</v>
      </c>
      <c r="D2970" s="81">
        <v>8.4600000000000009</v>
      </c>
    </row>
    <row r="2971" spans="1:4">
      <c r="A2971" s="59">
        <v>3835</v>
      </c>
      <c r="B2971" s="75" t="s">
        <v>8058</v>
      </c>
      <c r="C2971" s="73" t="s">
        <v>1334</v>
      </c>
      <c r="D2971" s="83">
        <v>18.989999999999998</v>
      </c>
    </row>
    <row r="2972" spans="1:4">
      <c r="A2972" s="59">
        <v>3836</v>
      </c>
      <c r="B2972" s="70" t="s">
        <v>11070</v>
      </c>
      <c r="C2972" s="71" t="s">
        <v>1334</v>
      </c>
      <c r="D2972" s="81">
        <v>49.1</v>
      </c>
    </row>
    <row r="2973" spans="1:4">
      <c r="A2973" s="59">
        <v>3830</v>
      </c>
      <c r="B2973" s="75" t="s">
        <v>11071</v>
      </c>
      <c r="C2973" s="73" t="s">
        <v>1334</v>
      </c>
      <c r="D2973" s="83">
        <v>80.83</v>
      </c>
    </row>
    <row r="2974" spans="1:4">
      <c r="A2974" s="59">
        <v>3831</v>
      </c>
      <c r="B2974" s="70" t="s">
        <v>11072</v>
      </c>
      <c r="C2974" s="71" t="s">
        <v>1334</v>
      </c>
      <c r="D2974" s="81">
        <v>125.22</v>
      </c>
    </row>
    <row r="2975" spans="1:4">
      <c r="A2975" s="59">
        <v>3841</v>
      </c>
      <c r="B2975" s="75" t="s">
        <v>11073</v>
      </c>
      <c r="C2975" s="73" t="s">
        <v>1334</v>
      </c>
      <c r="D2975" s="83">
        <v>244.69</v>
      </c>
    </row>
    <row r="2976" spans="1:4">
      <c r="A2976" s="59">
        <v>3842</v>
      </c>
      <c r="B2976" s="70" t="s">
        <v>11074</v>
      </c>
      <c r="C2976" s="71" t="s">
        <v>1334</v>
      </c>
      <c r="D2976" s="81">
        <v>330.9</v>
      </c>
    </row>
    <row r="2977" spans="1:4">
      <c r="A2977" s="59">
        <v>37981</v>
      </c>
      <c r="B2977" s="75" t="s">
        <v>8151</v>
      </c>
      <c r="C2977" s="73" t="s">
        <v>1334</v>
      </c>
      <c r="D2977" s="83">
        <v>2.94</v>
      </c>
    </row>
    <row r="2978" spans="1:4">
      <c r="A2978" s="59">
        <v>37982</v>
      </c>
      <c r="B2978" s="70" t="s">
        <v>8114</v>
      </c>
      <c r="C2978" s="71" t="s">
        <v>1334</v>
      </c>
      <c r="D2978" s="81">
        <v>4.47</v>
      </c>
    </row>
    <row r="2979" spans="1:4">
      <c r="A2979" s="59">
        <v>37983</v>
      </c>
      <c r="B2979" s="75" t="s">
        <v>8106</v>
      </c>
      <c r="C2979" s="73" t="s">
        <v>1334</v>
      </c>
      <c r="D2979" s="83">
        <v>6.26</v>
      </c>
    </row>
    <row r="2980" spans="1:4">
      <c r="A2980" s="59">
        <v>37984</v>
      </c>
      <c r="B2980" s="70" t="s">
        <v>8083</v>
      </c>
      <c r="C2980" s="71" t="s">
        <v>1334</v>
      </c>
      <c r="D2980" s="81">
        <v>10.81</v>
      </c>
    </row>
    <row r="2981" spans="1:4">
      <c r="A2981" s="59">
        <v>37985</v>
      </c>
      <c r="B2981" s="75" t="s">
        <v>8078</v>
      </c>
      <c r="C2981" s="73" t="s">
        <v>1334</v>
      </c>
      <c r="D2981" s="83">
        <v>15.13</v>
      </c>
    </row>
    <row r="2982" spans="1:4">
      <c r="A2982" s="59">
        <v>3826</v>
      </c>
      <c r="B2982" s="70" t="s">
        <v>11075</v>
      </c>
      <c r="C2982" s="71" t="s">
        <v>1334</v>
      </c>
      <c r="D2982" s="81">
        <v>27.98</v>
      </c>
    </row>
    <row r="2983" spans="1:4">
      <c r="A2983" s="59">
        <v>3825</v>
      </c>
      <c r="B2983" s="75" t="s">
        <v>11076</v>
      </c>
      <c r="C2983" s="73" t="s">
        <v>1334</v>
      </c>
      <c r="D2983" s="83">
        <v>7.29</v>
      </c>
    </row>
    <row r="2984" spans="1:4">
      <c r="A2984" s="59">
        <v>3827</v>
      </c>
      <c r="B2984" s="70" t="s">
        <v>11077</v>
      </c>
      <c r="C2984" s="71" t="s">
        <v>1334</v>
      </c>
      <c r="D2984" s="81">
        <v>15.43</v>
      </c>
    </row>
    <row r="2985" spans="1:4">
      <c r="A2985" s="59">
        <v>20165</v>
      </c>
      <c r="B2985" s="75" t="s">
        <v>8142</v>
      </c>
      <c r="C2985" s="73" t="s">
        <v>1334</v>
      </c>
      <c r="D2985" s="83">
        <v>14.98</v>
      </c>
    </row>
    <row r="2986" spans="1:4">
      <c r="A2986" s="59">
        <v>20166</v>
      </c>
      <c r="B2986" s="70" t="s">
        <v>8138</v>
      </c>
      <c r="C2986" s="71" t="s">
        <v>1334</v>
      </c>
      <c r="D2986" s="81">
        <v>52.26</v>
      </c>
    </row>
    <row r="2987" spans="1:4">
      <c r="A2987" s="59">
        <v>20164</v>
      </c>
      <c r="B2987" s="75" t="s">
        <v>8165</v>
      </c>
      <c r="C2987" s="73" t="s">
        <v>1334</v>
      </c>
      <c r="D2987" s="83">
        <v>8.4600000000000009</v>
      </c>
    </row>
    <row r="2988" spans="1:4">
      <c r="A2988" s="59">
        <v>3893</v>
      </c>
      <c r="B2988" s="70" t="s">
        <v>8059</v>
      </c>
      <c r="C2988" s="71" t="s">
        <v>1334</v>
      </c>
      <c r="D2988" s="81">
        <v>11.45</v>
      </c>
    </row>
    <row r="2989" spans="1:4">
      <c r="A2989" s="59">
        <v>3848</v>
      </c>
      <c r="B2989" s="75" t="s">
        <v>8084</v>
      </c>
      <c r="C2989" s="73" t="s">
        <v>1334</v>
      </c>
      <c r="D2989" s="83">
        <v>6.96</v>
      </c>
    </row>
    <row r="2990" spans="1:4">
      <c r="A2990" s="59">
        <v>3895</v>
      </c>
      <c r="B2990" s="70" t="s">
        <v>8080</v>
      </c>
      <c r="C2990" s="71" t="s">
        <v>1334</v>
      </c>
      <c r="D2990" s="81">
        <v>7.45</v>
      </c>
    </row>
    <row r="2991" spans="1:4">
      <c r="A2991" s="59">
        <v>12404</v>
      </c>
      <c r="B2991" s="75" t="s">
        <v>11078</v>
      </c>
      <c r="C2991" s="73" t="s">
        <v>1334</v>
      </c>
      <c r="D2991" s="83">
        <v>6.21</v>
      </c>
    </row>
    <row r="2992" spans="1:4">
      <c r="A2992" s="59">
        <v>3939</v>
      </c>
      <c r="B2992" s="70" t="s">
        <v>7996</v>
      </c>
      <c r="C2992" s="71" t="s">
        <v>1334</v>
      </c>
      <c r="D2992" s="81">
        <v>12.79</v>
      </c>
    </row>
    <row r="2993" spans="1:4">
      <c r="A2993" s="59">
        <v>3911</v>
      </c>
      <c r="B2993" s="75" t="s">
        <v>7997</v>
      </c>
      <c r="C2993" s="73" t="s">
        <v>1334</v>
      </c>
      <c r="D2993" s="83">
        <v>10.45</v>
      </c>
    </row>
    <row r="2994" spans="1:4">
      <c r="A2994" s="59">
        <v>3908</v>
      </c>
      <c r="B2994" s="70" t="s">
        <v>7992</v>
      </c>
      <c r="C2994" s="71" t="s">
        <v>1334</v>
      </c>
      <c r="D2994" s="81">
        <v>3.38</v>
      </c>
    </row>
    <row r="2995" spans="1:4">
      <c r="A2995" s="59">
        <v>3910</v>
      </c>
      <c r="B2995" s="75" t="s">
        <v>7990</v>
      </c>
      <c r="C2995" s="73" t="s">
        <v>1334</v>
      </c>
      <c r="D2995" s="83">
        <v>7.47</v>
      </c>
    </row>
    <row r="2996" spans="1:4">
      <c r="A2996" s="59">
        <v>3913</v>
      </c>
      <c r="B2996" s="70" t="s">
        <v>7847</v>
      </c>
      <c r="C2996" s="71" t="s">
        <v>1334</v>
      </c>
      <c r="D2996" s="81">
        <v>35.729999999999997</v>
      </c>
    </row>
    <row r="2997" spans="1:4">
      <c r="A2997" s="59">
        <v>3912</v>
      </c>
      <c r="B2997" s="75" t="s">
        <v>7848</v>
      </c>
      <c r="C2997" s="73" t="s">
        <v>1334</v>
      </c>
      <c r="D2997" s="83">
        <v>19.59</v>
      </c>
    </row>
    <row r="2998" spans="1:4">
      <c r="A2998" s="59">
        <v>3909</v>
      </c>
      <c r="B2998" s="70" t="s">
        <v>7991</v>
      </c>
      <c r="C2998" s="71" t="s">
        <v>1334</v>
      </c>
      <c r="D2998" s="81">
        <v>4.59</v>
      </c>
    </row>
    <row r="2999" spans="1:4">
      <c r="A2999" s="59">
        <v>3914</v>
      </c>
      <c r="B2999" s="75" t="s">
        <v>7846</v>
      </c>
      <c r="C2999" s="73" t="s">
        <v>1334</v>
      </c>
      <c r="D2999" s="83">
        <v>53.9</v>
      </c>
    </row>
    <row r="3000" spans="1:4">
      <c r="A3000" s="59">
        <v>3915</v>
      </c>
      <c r="B3000" s="70" t="s">
        <v>8245</v>
      </c>
      <c r="C3000" s="71" t="s">
        <v>1334</v>
      </c>
      <c r="D3000" s="81">
        <v>85.01</v>
      </c>
    </row>
    <row r="3001" spans="1:4">
      <c r="A3001" s="59">
        <v>3916</v>
      </c>
      <c r="B3001" s="75" t="s">
        <v>8244</v>
      </c>
      <c r="C3001" s="73" t="s">
        <v>1334</v>
      </c>
      <c r="D3001" s="83">
        <v>154.87</v>
      </c>
    </row>
    <row r="3002" spans="1:4">
      <c r="A3002" s="59">
        <v>3917</v>
      </c>
      <c r="B3002" s="70" t="s">
        <v>8243</v>
      </c>
      <c r="C3002" s="71" t="s">
        <v>1334</v>
      </c>
      <c r="D3002" s="81">
        <v>255.44</v>
      </c>
    </row>
    <row r="3003" spans="1:4">
      <c r="A3003" s="59">
        <v>1904</v>
      </c>
      <c r="B3003" s="75" t="s">
        <v>11079</v>
      </c>
      <c r="C3003" s="73" t="s">
        <v>1334</v>
      </c>
      <c r="D3003" s="83">
        <v>0.54</v>
      </c>
    </row>
    <row r="3004" spans="1:4">
      <c r="A3004" s="59">
        <v>1899</v>
      </c>
      <c r="B3004" s="70" t="s">
        <v>11080</v>
      </c>
      <c r="C3004" s="71" t="s">
        <v>1334</v>
      </c>
      <c r="D3004" s="81">
        <v>0.62</v>
      </c>
    </row>
    <row r="3005" spans="1:4">
      <c r="A3005" s="59">
        <v>1900</v>
      </c>
      <c r="B3005" s="75" t="s">
        <v>11081</v>
      </c>
      <c r="C3005" s="73" t="s">
        <v>1334</v>
      </c>
      <c r="D3005" s="83">
        <v>1</v>
      </c>
    </row>
    <row r="3006" spans="1:4">
      <c r="A3006" s="59">
        <v>12407</v>
      </c>
      <c r="B3006" s="70" t="s">
        <v>11082</v>
      </c>
      <c r="C3006" s="71" t="s">
        <v>1334</v>
      </c>
      <c r="D3006" s="81">
        <v>19.34</v>
      </c>
    </row>
    <row r="3007" spans="1:4">
      <c r="A3007" s="59">
        <v>12408</v>
      </c>
      <c r="B3007" s="75" t="s">
        <v>11083</v>
      </c>
      <c r="C3007" s="73" t="s">
        <v>1334</v>
      </c>
      <c r="D3007" s="83">
        <v>10.91</v>
      </c>
    </row>
    <row r="3008" spans="1:4">
      <c r="A3008" s="59">
        <v>12409</v>
      </c>
      <c r="B3008" s="70" t="s">
        <v>11084</v>
      </c>
      <c r="C3008" s="71" t="s">
        <v>1334</v>
      </c>
      <c r="D3008" s="81">
        <v>10.91</v>
      </c>
    </row>
    <row r="3009" spans="1:4">
      <c r="A3009" s="59">
        <v>12410</v>
      </c>
      <c r="B3009" s="75" t="s">
        <v>11085</v>
      </c>
      <c r="C3009" s="73" t="s">
        <v>1334</v>
      </c>
      <c r="D3009" s="83">
        <v>7.52</v>
      </c>
    </row>
    <row r="3010" spans="1:4">
      <c r="A3010" s="59">
        <v>3936</v>
      </c>
      <c r="B3010" s="70" t="s">
        <v>7972</v>
      </c>
      <c r="C3010" s="71" t="s">
        <v>1334</v>
      </c>
      <c r="D3010" s="81">
        <v>13.58</v>
      </c>
    </row>
    <row r="3011" spans="1:4">
      <c r="A3011" s="59">
        <v>3922</v>
      </c>
      <c r="B3011" s="75" t="s">
        <v>11086</v>
      </c>
      <c r="C3011" s="73" t="s">
        <v>1334</v>
      </c>
      <c r="D3011" s="83">
        <v>12.49</v>
      </c>
    </row>
    <row r="3012" spans="1:4">
      <c r="A3012" s="59">
        <v>3924</v>
      </c>
      <c r="B3012" s="70" t="s">
        <v>7971</v>
      </c>
      <c r="C3012" s="71" t="s">
        <v>1334</v>
      </c>
      <c r="D3012" s="81">
        <v>13.58</v>
      </c>
    </row>
    <row r="3013" spans="1:4">
      <c r="A3013" s="59">
        <v>3923</v>
      </c>
      <c r="B3013" s="75" t="s">
        <v>7970</v>
      </c>
      <c r="C3013" s="73" t="s">
        <v>1334</v>
      </c>
      <c r="D3013" s="83">
        <v>13.58</v>
      </c>
    </row>
    <row r="3014" spans="1:4">
      <c r="A3014" s="59">
        <v>3937</v>
      </c>
      <c r="B3014" s="70" t="s">
        <v>7974</v>
      </c>
      <c r="C3014" s="71" t="s">
        <v>1334</v>
      </c>
      <c r="D3014" s="81">
        <v>11.21</v>
      </c>
    </row>
    <row r="3015" spans="1:4">
      <c r="A3015" s="59">
        <v>3921</v>
      </c>
      <c r="B3015" s="75" t="s">
        <v>7975</v>
      </c>
      <c r="C3015" s="73" t="s">
        <v>1334</v>
      </c>
      <c r="D3015" s="83">
        <v>11.21</v>
      </c>
    </row>
    <row r="3016" spans="1:4">
      <c r="A3016" s="59">
        <v>3920</v>
      </c>
      <c r="B3016" s="70" t="s">
        <v>7973</v>
      </c>
      <c r="C3016" s="71" t="s">
        <v>1334</v>
      </c>
      <c r="D3016" s="81">
        <v>11.21</v>
      </c>
    </row>
    <row r="3017" spans="1:4">
      <c r="A3017" s="59">
        <v>3938</v>
      </c>
      <c r="B3017" s="75" t="s">
        <v>7977</v>
      </c>
      <c r="C3017" s="73" t="s">
        <v>1334</v>
      </c>
      <c r="D3017" s="83">
        <v>7.39</v>
      </c>
    </row>
    <row r="3018" spans="1:4">
      <c r="A3018" s="59">
        <v>3919</v>
      </c>
      <c r="B3018" s="70" t="s">
        <v>7976</v>
      </c>
      <c r="C3018" s="71" t="s">
        <v>1334</v>
      </c>
      <c r="D3018" s="81">
        <v>7.53</v>
      </c>
    </row>
    <row r="3019" spans="1:4">
      <c r="A3019" s="59">
        <v>3927</v>
      </c>
      <c r="B3019" s="75" t="s">
        <v>7966</v>
      </c>
      <c r="C3019" s="73" t="s">
        <v>1334</v>
      </c>
      <c r="D3019" s="83">
        <v>38.15</v>
      </c>
    </row>
    <row r="3020" spans="1:4">
      <c r="A3020" s="59">
        <v>3928</v>
      </c>
      <c r="B3020" s="70" t="s">
        <v>7965</v>
      </c>
      <c r="C3020" s="71" t="s">
        <v>1334</v>
      </c>
      <c r="D3020" s="81">
        <v>38.15</v>
      </c>
    </row>
    <row r="3021" spans="1:4">
      <c r="A3021" s="59">
        <v>3926</v>
      </c>
      <c r="B3021" s="75" t="s">
        <v>7969</v>
      </c>
      <c r="C3021" s="73" t="s">
        <v>1334</v>
      </c>
      <c r="D3021" s="83">
        <v>21.75</v>
      </c>
    </row>
    <row r="3022" spans="1:4">
      <c r="A3022" s="59">
        <v>3935</v>
      </c>
      <c r="B3022" s="70" t="s">
        <v>7968</v>
      </c>
      <c r="C3022" s="71" t="s">
        <v>1334</v>
      </c>
      <c r="D3022" s="81">
        <v>21.75</v>
      </c>
    </row>
    <row r="3023" spans="1:4">
      <c r="A3023" s="59">
        <v>3925</v>
      </c>
      <c r="B3023" s="75" t="s">
        <v>7967</v>
      </c>
      <c r="C3023" s="73" t="s">
        <v>1334</v>
      </c>
      <c r="D3023" s="83">
        <v>21.75</v>
      </c>
    </row>
    <row r="3024" spans="1:4">
      <c r="A3024" s="59">
        <v>12406</v>
      </c>
      <c r="B3024" s="70" t="s">
        <v>7962</v>
      </c>
      <c r="C3024" s="71" t="s">
        <v>1334</v>
      </c>
      <c r="D3024" s="81">
        <v>5.34</v>
      </c>
    </row>
    <row r="3025" spans="1:4">
      <c r="A3025" s="59">
        <v>3929</v>
      </c>
      <c r="B3025" s="75" t="s">
        <v>7979</v>
      </c>
      <c r="C3025" s="73" t="s">
        <v>1334</v>
      </c>
      <c r="D3025" s="83">
        <v>58.13</v>
      </c>
    </row>
    <row r="3026" spans="1:4">
      <c r="A3026" s="59">
        <v>3931</v>
      </c>
      <c r="B3026" s="70" t="s">
        <v>7964</v>
      </c>
      <c r="C3026" s="71" t="s">
        <v>1334</v>
      </c>
      <c r="D3026" s="81">
        <v>58.13</v>
      </c>
    </row>
    <row r="3027" spans="1:4">
      <c r="A3027" s="59">
        <v>3930</v>
      </c>
      <c r="B3027" s="75" t="s">
        <v>7963</v>
      </c>
      <c r="C3027" s="73" t="s">
        <v>1334</v>
      </c>
      <c r="D3027" s="83">
        <v>58.13</v>
      </c>
    </row>
    <row r="3028" spans="1:4">
      <c r="A3028" s="59">
        <v>3932</v>
      </c>
      <c r="B3028" s="70" t="s">
        <v>8242</v>
      </c>
      <c r="C3028" s="71" t="s">
        <v>1334</v>
      </c>
      <c r="D3028" s="81">
        <v>100.38</v>
      </c>
    </row>
    <row r="3029" spans="1:4">
      <c r="A3029" s="59">
        <v>3933</v>
      </c>
      <c r="B3029" s="75" t="s">
        <v>8241</v>
      </c>
      <c r="C3029" s="73" t="s">
        <v>1334</v>
      </c>
      <c r="D3029" s="83">
        <v>100.38</v>
      </c>
    </row>
    <row r="3030" spans="1:4">
      <c r="A3030" s="59">
        <v>3934</v>
      </c>
      <c r="B3030" s="70" t="s">
        <v>8239</v>
      </c>
      <c r="C3030" s="71" t="s">
        <v>1334</v>
      </c>
      <c r="D3030" s="81">
        <v>100.38</v>
      </c>
    </row>
    <row r="3031" spans="1:4">
      <c r="A3031" s="59">
        <v>40355</v>
      </c>
      <c r="B3031" s="75" t="s">
        <v>7548</v>
      </c>
      <c r="C3031" s="73" t="s">
        <v>1334</v>
      </c>
      <c r="D3031" s="83">
        <v>5.66</v>
      </c>
    </row>
    <row r="3032" spans="1:4">
      <c r="A3032" s="59">
        <v>40364</v>
      </c>
      <c r="B3032" s="70" t="s">
        <v>7572</v>
      </c>
      <c r="C3032" s="71" t="s">
        <v>1334</v>
      </c>
      <c r="D3032" s="81">
        <v>26.54</v>
      </c>
    </row>
    <row r="3033" spans="1:4">
      <c r="A3033" s="59">
        <v>40361</v>
      </c>
      <c r="B3033" s="75" t="s">
        <v>7574</v>
      </c>
      <c r="C3033" s="73" t="s">
        <v>1334</v>
      </c>
      <c r="D3033" s="83">
        <v>20.75</v>
      </c>
    </row>
    <row r="3034" spans="1:4">
      <c r="A3034" s="59">
        <v>40358</v>
      </c>
      <c r="B3034" s="70" t="s">
        <v>7546</v>
      </c>
      <c r="C3034" s="71" t="s">
        <v>1334</v>
      </c>
      <c r="D3034" s="81">
        <v>7.91</v>
      </c>
    </row>
    <row r="3035" spans="1:4">
      <c r="A3035" s="59">
        <v>40370</v>
      </c>
      <c r="B3035" s="75" t="s">
        <v>7568</v>
      </c>
      <c r="C3035" s="73" t="s">
        <v>1334</v>
      </c>
      <c r="D3035" s="83">
        <v>84.22</v>
      </c>
    </row>
    <row r="3036" spans="1:4">
      <c r="A3036" s="59">
        <v>40367</v>
      </c>
      <c r="B3036" s="70" t="s">
        <v>7570</v>
      </c>
      <c r="C3036" s="71" t="s">
        <v>1334</v>
      </c>
      <c r="D3036" s="81">
        <v>41.86</v>
      </c>
    </row>
    <row r="3037" spans="1:4">
      <c r="A3037" s="59">
        <v>40373</v>
      </c>
      <c r="B3037" s="75" t="s">
        <v>7566</v>
      </c>
      <c r="C3037" s="73" t="s">
        <v>1334</v>
      </c>
      <c r="D3037" s="83">
        <v>113.88</v>
      </c>
    </row>
    <row r="3038" spans="1:4">
      <c r="A3038" s="59">
        <v>38947</v>
      </c>
      <c r="B3038" s="70" t="s">
        <v>11087</v>
      </c>
      <c r="C3038" s="71" t="s">
        <v>1334</v>
      </c>
      <c r="D3038" s="81">
        <v>5.65</v>
      </c>
    </row>
    <row r="3039" spans="1:4">
      <c r="A3039" s="59">
        <v>38948</v>
      </c>
      <c r="B3039" s="75" t="s">
        <v>11088</v>
      </c>
      <c r="C3039" s="73" t="s">
        <v>1334</v>
      </c>
      <c r="D3039" s="83">
        <v>9.01</v>
      </c>
    </row>
    <row r="3040" spans="1:4">
      <c r="A3040" s="59">
        <v>38949</v>
      </c>
      <c r="B3040" s="70" t="s">
        <v>11089</v>
      </c>
      <c r="C3040" s="71" t="s">
        <v>1334</v>
      </c>
      <c r="D3040" s="81">
        <v>9.99</v>
      </c>
    </row>
    <row r="3041" spans="1:4">
      <c r="A3041" s="59">
        <v>38951</v>
      </c>
      <c r="B3041" s="75" t="s">
        <v>11090</v>
      </c>
      <c r="C3041" s="73" t="s">
        <v>1334</v>
      </c>
      <c r="D3041" s="83">
        <v>15.81</v>
      </c>
    </row>
    <row r="3042" spans="1:4">
      <c r="A3042" s="59">
        <v>39312</v>
      </c>
      <c r="B3042" s="70" t="s">
        <v>7648</v>
      </c>
      <c r="C3042" s="71" t="s">
        <v>1334</v>
      </c>
      <c r="D3042" s="81">
        <v>12.26</v>
      </c>
    </row>
    <row r="3043" spans="1:4">
      <c r="A3043" s="59">
        <v>39313</v>
      </c>
      <c r="B3043" s="75" t="s">
        <v>7644</v>
      </c>
      <c r="C3043" s="73" t="s">
        <v>1334</v>
      </c>
      <c r="D3043" s="83">
        <v>16.010000000000002</v>
      </c>
    </row>
    <row r="3044" spans="1:4">
      <c r="A3044" s="59">
        <v>38950</v>
      </c>
      <c r="B3044" s="70" t="s">
        <v>11091</v>
      </c>
      <c r="C3044" s="71" t="s">
        <v>1334</v>
      </c>
      <c r="D3044" s="81">
        <v>24.09</v>
      </c>
    </row>
    <row r="3045" spans="1:4">
      <c r="A3045" s="59">
        <v>39314</v>
      </c>
      <c r="B3045" s="75" t="s">
        <v>7641</v>
      </c>
      <c r="C3045" s="73" t="s">
        <v>1334</v>
      </c>
      <c r="D3045" s="83">
        <v>25.42</v>
      </c>
    </row>
    <row r="3046" spans="1:4">
      <c r="A3046" s="59">
        <v>3907</v>
      </c>
      <c r="B3046" s="70" t="s">
        <v>7298</v>
      </c>
      <c r="C3046" s="71" t="s">
        <v>1334</v>
      </c>
      <c r="D3046" s="81">
        <v>2.68</v>
      </c>
    </row>
    <row r="3047" spans="1:4">
      <c r="A3047" s="59">
        <v>3889</v>
      </c>
      <c r="B3047" s="75" t="s">
        <v>11092</v>
      </c>
      <c r="C3047" s="73" t="s">
        <v>1334</v>
      </c>
      <c r="D3047" s="83">
        <v>1.92</v>
      </c>
    </row>
    <row r="3048" spans="1:4">
      <c r="A3048" s="59">
        <v>3868</v>
      </c>
      <c r="B3048" s="70" t="s">
        <v>8224</v>
      </c>
      <c r="C3048" s="71" t="s">
        <v>1334</v>
      </c>
      <c r="D3048" s="81">
        <v>0.94</v>
      </c>
    </row>
    <row r="3049" spans="1:4">
      <c r="A3049" s="59">
        <v>3869</v>
      </c>
      <c r="B3049" s="75" t="s">
        <v>8199</v>
      </c>
      <c r="C3049" s="73" t="s">
        <v>1334</v>
      </c>
      <c r="D3049" s="83">
        <v>2.2799999999999998</v>
      </c>
    </row>
    <row r="3050" spans="1:4">
      <c r="A3050" s="59">
        <v>3872</v>
      </c>
      <c r="B3050" s="70" t="s">
        <v>8187</v>
      </c>
      <c r="C3050" s="71" t="s">
        <v>1334</v>
      </c>
      <c r="D3050" s="81">
        <v>2.81</v>
      </c>
    </row>
    <row r="3051" spans="1:4">
      <c r="A3051" s="59">
        <v>3850</v>
      </c>
      <c r="B3051" s="75" t="s">
        <v>8164</v>
      </c>
      <c r="C3051" s="73" t="s">
        <v>1334</v>
      </c>
      <c r="D3051" s="83">
        <v>7.66</v>
      </c>
    </row>
    <row r="3052" spans="1:4">
      <c r="A3052" s="59">
        <v>38023</v>
      </c>
      <c r="B3052" s="70" t="s">
        <v>8180</v>
      </c>
      <c r="C3052" s="71" t="s">
        <v>1334</v>
      </c>
      <c r="D3052" s="81">
        <v>3.21</v>
      </c>
    </row>
    <row r="3053" spans="1:4">
      <c r="A3053" s="59">
        <v>37986</v>
      </c>
      <c r="B3053" s="75" t="s">
        <v>8113</v>
      </c>
      <c r="C3053" s="73" t="s">
        <v>1334</v>
      </c>
      <c r="D3053" s="83">
        <v>1.01</v>
      </c>
    </row>
    <row r="3054" spans="1:4">
      <c r="A3054" s="59">
        <v>37987</v>
      </c>
      <c r="B3054" s="70" t="s">
        <v>8076</v>
      </c>
      <c r="C3054" s="71" t="s">
        <v>1334</v>
      </c>
      <c r="D3054" s="81">
        <v>75.55</v>
      </c>
    </row>
    <row r="3055" spans="1:4">
      <c r="A3055" s="59">
        <v>37988</v>
      </c>
      <c r="B3055" s="75" t="s">
        <v>8070</v>
      </c>
      <c r="C3055" s="73" t="s">
        <v>1334</v>
      </c>
      <c r="D3055" s="83">
        <v>123.23</v>
      </c>
    </row>
    <row r="3056" spans="1:4">
      <c r="A3056" s="59">
        <v>21120</v>
      </c>
      <c r="B3056" s="70" t="s">
        <v>8150</v>
      </c>
      <c r="C3056" s="71" t="s">
        <v>1334</v>
      </c>
      <c r="D3056" s="81">
        <v>6.14</v>
      </c>
    </row>
    <row r="3057" spans="1:4">
      <c r="A3057" s="59">
        <v>39318</v>
      </c>
      <c r="B3057" s="75" t="s">
        <v>11093</v>
      </c>
      <c r="C3057" s="73" t="s">
        <v>1334</v>
      </c>
      <c r="D3057" s="83">
        <v>5.0599999999999996</v>
      </c>
    </row>
    <row r="3058" spans="1:4">
      <c r="A3058" s="59">
        <v>20162</v>
      </c>
      <c r="B3058" s="70" t="s">
        <v>11094</v>
      </c>
      <c r="C3058" s="71" t="s">
        <v>1334</v>
      </c>
      <c r="D3058" s="81">
        <v>13.25</v>
      </c>
    </row>
    <row r="3059" spans="1:4">
      <c r="A3059" s="59">
        <v>40366</v>
      </c>
      <c r="B3059" s="75" t="s">
        <v>7573</v>
      </c>
      <c r="C3059" s="73" t="s">
        <v>1334</v>
      </c>
      <c r="D3059" s="83">
        <v>20.7</v>
      </c>
    </row>
    <row r="3060" spans="1:4">
      <c r="A3060" s="59">
        <v>40363</v>
      </c>
      <c r="B3060" s="70" t="s">
        <v>7575</v>
      </c>
      <c r="C3060" s="71" t="s">
        <v>1334</v>
      </c>
      <c r="D3060" s="81">
        <v>16.190000000000001</v>
      </c>
    </row>
    <row r="3061" spans="1:4">
      <c r="A3061" s="59">
        <v>40354</v>
      </c>
      <c r="B3061" s="75" t="s">
        <v>7550</v>
      </c>
      <c r="C3061" s="73" t="s">
        <v>1334</v>
      </c>
      <c r="D3061" s="83">
        <v>7.05</v>
      </c>
    </row>
    <row r="3062" spans="1:4">
      <c r="A3062" s="59">
        <v>40360</v>
      </c>
      <c r="B3062" s="70" t="s">
        <v>7547</v>
      </c>
      <c r="C3062" s="71" t="s">
        <v>1334</v>
      </c>
      <c r="D3062" s="81">
        <v>10.61</v>
      </c>
    </row>
    <row r="3063" spans="1:4">
      <c r="A3063" s="59">
        <v>40372</v>
      </c>
      <c r="B3063" s="75" t="s">
        <v>7569</v>
      </c>
      <c r="C3063" s="73" t="s">
        <v>1334</v>
      </c>
      <c r="D3063" s="83">
        <v>65.56</v>
      </c>
    </row>
    <row r="3064" spans="1:4">
      <c r="A3064" s="59">
        <v>40369</v>
      </c>
      <c r="B3064" s="70" t="s">
        <v>7571</v>
      </c>
      <c r="C3064" s="71" t="s">
        <v>1334</v>
      </c>
      <c r="D3064" s="81">
        <v>32.630000000000003</v>
      </c>
    </row>
    <row r="3065" spans="1:4">
      <c r="A3065" s="59">
        <v>40357</v>
      </c>
      <c r="B3065" s="75" t="s">
        <v>7549</v>
      </c>
      <c r="C3065" s="73" t="s">
        <v>1334</v>
      </c>
      <c r="D3065" s="83">
        <v>7.91</v>
      </c>
    </row>
    <row r="3066" spans="1:4">
      <c r="A3066" s="59">
        <v>40375</v>
      </c>
      <c r="B3066" s="70" t="s">
        <v>7567</v>
      </c>
      <c r="C3066" s="71" t="s">
        <v>1334</v>
      </c>
      <c r="D3066" s="81">
        <v>88.75</v>
      </c>
    </row>
    <row r="3067" spans="1:4">
      <c r="A3067" s="59">
        <v>1893</v>
      </c>
      <c r="B3067" s="75" t="s">
        <v>8777</v>
      </c>
      <c r="C3067" s="73" t="s">
        <v>1334</v>
      </c>
      <c r="D3067" s="83">
        <v>2.0699999999999998</v>
      </c>
    </row>
    <row r="3068" spans="1:4">
      <c r="A3068" s="59">
        <v>1902</v>
      </c>
      <c r="B3068" s="70" t="s">
        <v>8783</v>
      </c>
      <c r="C3068" s="71" t="s">
        <v>1334</v>
      </c>
      <c r="D3068" s="81">
        <v>1.5</v>
      </c>
    </row>
    <row r="3069" spans="1:4">
      <c r="A3069" s="59">
        <v>1901</v>
      </c>
      <c r="B3069" s="75" t="s">
        <v>8767</v>
      </c>
      <c r="C3069" s="73" t="s">
        <v>1334</v>
      </c>
      <c r="D3069" s="83">
        <v>0.47</v>
      </c>
    </row>
    <row r="3070" spans="1:4">
      <c r="A3070" s="59">
        <v>1892</v>
      </c>
      <c r="B3070" s="70" t="s">
        <v>8599</v>
      </c>
      <c r="C3070" s="71" t="s">
        <v>1334</v>
      </c>
      <c r="D3070" s="81">
        <v>0.97</v>
      </c>
    </row>
    <row r="3071" spans="1:4">
      <c r="A3071" s="59">
        <v>1907</v>
      </c>
      <c r="B3071" s="75" t="s">
        <v>8775</v>
      </c>
      <c r="C3071" s="73" t="s">
        <v>1334</v>
      </c>
      <c r="D3071" s="83">
        <v>6.65</v>
      </c>
    </row>
    <row r="3072" spans="1:4">
      <c r="A3072" s="59">
        <v>1894</v>
      </c>
      <c r="B3072" s="70" t="s">
        <v>8776</v>
      </c>
      <c r="C3072" s="71" t="s">
        <v>1334</v>
      </c>
      <c r="D3072" s="81">
        <v>2.99</v>
      </c>
    </row>
    <row r="3073" spans="1:4">
      <c r="A3073" s="59">
        <v>1891</v>
      </c>
      <c r="B3073" s="75" t="s">
        <v>8766</v>
      </c>
      <c r="C3073" s="73" t="s">
        <v>1334</v>
      </c>
      <c r="D3073" s="83">
        <v>0.69</v>
      </c>
    </row>
    <row r="3074" spans="1:4">
      <c r="A3074" s="59">
        <v>1896</v>
      </c>
      <c r="B3074" s="70" t="s">
        <v>8774</v>
      </c>
      <c r="C3074" s="71" t="s">
        <v>1334</v>
      </c>
      <c r="D3074" s="81">
        <v>8.93</v>
      </c>
    </row>
    <row r="3075" spans="1:4">
      <c r="A3075" s="59">
        <v>1895</v>
      </c>
      <c r="B3075" s="75" t="s">
        <v>8773</v>
      </c>
      <c r="C3075" s="73" t="s">
        <v>1334</v>
      </c>
      <c r="D3075" s="83">
        <v>15.7</v>
      </c>
    </row>
    <row r="3076" spans="1:4">
      <c r="A3076" s="59">
        <v>2641</v>
      </c>
      <c r="B3076" s="70" t="s">
        <v>11095</v>
      </c>
      <c r="C3076" s="71" t="s">
        <v>1334</v>
      </c>
      <c r="D3076" s="81">
        <v>29.43</v>
      </c>
    </row>
    <row r="3077" spans="1:4">
      <c r="A3077" s="59">
        <v>2636</v>
      </c>
      <c r="B3077" s="75" t="s">
        <v>11096</v>
      </c>
      <c r="C3077" s="73" t="s">
        <v>1334</v>
      </c>
      <c r="D3077" s="83">
        <v>1.89</v>
      </c>
    </row>
    <row r="3078" spans="1:4">
      <c r="A3078" s="59">
        <v>2637</v>
      </c>
      <c r="B3078" s="70" t="s">
        <v>8765</v>
      </c>
      <c r="C3078" s="71" t="s">
        <v>1334</v>
      </c>
      <c r="D3078" s="81">
        <v>2.0099999999999998</v>
      </c>
    </row>
    <row r="3079" spans="1:4">
      <c r="A3079" s="59">
        <v>2638</v>
      </c>
      <c r="B3079" s="75" t="s">
        <v>8764</v>
      </c>
      <c r="C3079" s="73" t="s">
        <v>1334</v>
      </c>
      <c r="D3079" s="83">
        <v>2.34</v>
      </c>
    </row>
    <row r="3080" spans="1:4">
      <c r="A3080" s="59">
        <v>2639</v>
      </c>
      <c r="B3080" s="70" t="s">
        <v>8763</v>
      </c>
      <c r="C3080" s="71" t="s">
        <v>1334</v>
      </c>
      <c r="D3080" s="81">
        <v>4.16</v>
      </c>
    </row>
    <row r="3081" spans="1:4">
      <c r="A3081" s="59">
        <v>2644</v>
      </c>
      <c r="B3081" s="75" t="s">
        <v>8762</v>
      </c>
      <c r="C3081" s="73" t="s">
        <v>1334</v>
      </c>
      <c r="D3081" s="83">
        <v>6.02</v>
      </c>
    </row>
    <row r="3082" spans="1:4">
      <c r="A3082" s="59">
        <v>2643</v>
      </c>
      <c r="B3082" s="70" t="s">
        <v>11097</v>
      </c>
      <c r="C3082" s="71" t="s">
        <v>1334</v>
      </c>
      <c r="D3082" s="81">
        <v>8.39</v>
      </c>
    </row>
    <row r="3083" spans="1:4">
      <c r="A3083" s="59">
        <v>2640</v>
      </c>
      <c r="B3083" s="75" t="s">
        <v>11098</v>
      </c>
      <c r="C3083" s="73" t="s">
        <v>1334</v>
      </c>
      <c r="D3083" s="83">
        <v>12.25</v>
      </c>
    </row>
    <row r="3084" spans="1:4">
      <c r="A3084" s="59">
        <v>2642</v>
      </c>
      <c r="B3084" s="70" t="s">
        <v>11099</v>
      </c>
      <c r="C3084" s="71" t="s">
        <v>1334</v>
      </c>
      <c r="D3084" s="81">
        <v>18.649999999999999</v>
      </c>
    </row>
    <row r="3085" spans="1:4">
      <c r="A3085" s="59">
        <v>38943</v>
      </c>
      <c r="B3085" s="75" t="s">
        <v>11100</v>
      </c>
      <c r="C3085" s="73" t="s">
        <v>1334</v>
      </c>
      <c r="D3085" s="83">
        <v>4.17</v>
      </c>
    </row>
    <row r="3086" spans="1:4">
      <c r="A3086" s="59">
        <v>38944</v>
      </c>
      <c r="B3086" s="70" t="s">
        <v>11101</v>
      </c>
      <c r="C3086" s="71" t="s">
        <v>1334</v>
      </c>
      <c r="D3086" s="81">
        <v>6.44</v>
      </c>
    </row>
    <row r="3087" spans="1:4">
      <c r="A3087" s="59">
        <v>38945</v>
      </c>
      <c r="B3087" s="75" t="s">
        <v>11102</v>
      </c>
      <c r="C3087" s="73" t="s">
        <v>1334</v>
      </c>
      <c r="D3087" s="83">
        <v>13.07</v>
      </c>
    </row>
    <row r="3088" spans="1:4">
      <c r="A3088" s="59">
        <v>38946</v>
      </c>
      <c r="B3088" s="70" t="s">
        <v>11103</v>
      </c>
      <c r="C3088" s="71" t="s">
        <v>1334</v>
      </c>
      <c r="D3088" s="81">
        <v>19.489999999999998</v>
      </c>
    </row>
    <row r="3089" spans="1:4">
      <c r="A3089" s="59">
        <v>39308</v>
      </c>
      <c r="B3089" s="75" t="s">
        <v>7654</v>
      </c>
      <c r="C3089" s="73" t="s">
        <v>1334</v>
      </c>
      <c r="D3089" s="83">
        <v>8.5</v>
      </c>
    </row>
    <row r="3090" spans="1:4">
      <c r="A3090" s="59">
        <v>39309</v>
      </c>
      <c r="B3090" s="70" t="s">
        <v>7651</v>
      </c>
      <c r="C3090" s="71" t="s">
        <v>1334</v>
      </c>
      <c r="D3090" s="81">
        <v>12.29</v>
      </c>
    </row>
    <row r="3091" spans="1:4">
      <c r="A3091" s="59">
        <v>39310</v>
      </c>
      <c r="B3091" s="75" t="s">
        <v>7647</v>
      </c>
      <c r="C3091" s="73" t="s">
        <v>1334</v>
      </c>
      <c r="D3091" s="83">
        <v>18.62</v>
      </c>
    </row>
    <row r="3092" spans="1:4">
      <c r="A3092" s="59">
        <v>39311</v>
      </c>
      <c r="B3092" s="70" t="s">
        <v>7643</v>
      </c>
      <c r="C3092" s="71" t="s">
        <v>1334</v>
      </c>
      <c r="D3092" s="81">
        <v>27.99</v>
      </c>
    </row>
    <row r="3093" spans="1:4">
      <c r="A3093" s="59">
        <v>39855</v>
      </c>
      <c r="B3093" s="75" t="s">
        <v>7895</v>
      </c>
      <c r="C3093" s="73" t="s">
        <v>1334</v>
      </c>
      <c r="D3093" s="83">
        <v>1.3</v>
      </c>
    </row>
    <row r="3094" spans="1:4">
      <c r="A3094" s="59">
        <v>39856</v>
      </c>
      <c r="B3094" s="70" t="s">
        <v>7887</v>
      </c>
      <c r="C3094" s="71" t="s">
        <v>1334</v>
      </c>
      <c r="D3094" s="81">
        <v>3.07</v>
      </c>
    </row>
    <row r="3095" spans="1:4">
      <c r="A3095" s="59">
        <v>39857</v>
      </c>
      <c r="B3095" s="75" t="s">
        <v>7876</v>
      </c>
      <c r="C3095" s="73" t="s">
        <v>1334</v>
      </c>
      <c r="D3095" s="83">
        <v>4.97</v>
      </c>
    </row>
    <row r="3096" spans="1:4">
      <c r="A3096" s="59">
        <v>39858</v>
      </c>
      <c r="B3096" s="70" t="s">
        <v>7951</v>
      </c>
      <c r="C3096" s="71" t="s">
        <v>1334</v>
      </c>
      <c r="D3096" s="81">
        <v>11.04</v>
      </c>
    </row>
    <row r="3097" spans="1:4">
      <c r="A3097" s="59">
        <v>39859</v>
      </c>
      <c r="B3097" s="75" t="s">
        <v>7945</v>
      </c>
      <c r="C3097" s="73" t="s">
        <v>1334</v>
      </c>
      <c r="D3097" s="83">
        <v>17.03</v>
      </c>
    </row>
    <row r="3098" spans="1:4">
      <c r="A3098" s="59">
        <v>39860</v>
      </c>
      <c r="B3098" s="70" t="s">
        <v>7939</v>
      </c>
      <c r="C3098" s="71" t="s">
        <v>1334</v>
      </c>
      <c r="D3098" s="81">
        <v>26.13</v>
      </c>
    </row>
    <row r="3099" spans="1:4">
      <c r="A3099" s="59">
        <v>39861</v>
      </c>
      <c r="B3099" s="75" t="s">
        <v>7933</v>
      </c>
      <c r="C3099" s="73" t="s">
        <v>1334</v>
      </c>
      <c r="D3099" s="83">
        <v>74.599999999999994</v>
      </c>
    </row>
    <row r="3100" spans="1:4">
      <c r="A3100" s="59">
        <v>38447</v>
      </c>
      <c r="B3100" s="70" t="s">
        <v>7694</v>
      </c>
      <c r="C3100" s="71" t="s">
        <v>1334</v>
      </c>
      <c r="D3100" s="81">
        <v>61.91</v>
      </c>
    </row>
    <row r="3101" spans="1:4">
      <c r="A3101" s="59">
        <v>36320</v>
      </c>
      <c r="B3101" s="75" t="s">
        <v>7704</v>
      </c>
      <c r="C3101" s="73" t="s">
        <v>1334</v>
      </c>
      <c r="D3101" s="83">
        <v>0.89</v>
      </c>
    </row>
    <row r="3102" spans="1:4">
      <c r="A3102" s="59">
        <v>36324</v>
      </c>
      <c r="B3102" s="70" t="s">
        <v>7703</v>
      </c>
      <c r="C3102" s="71" t="s">
        <v>1334</v>
      </c>
      <c r="D3102" s="81">
        <v>1.36</v>
      </c>
    </row>
    <row r="3103" spans="1:4">
      <c r="A3103" s="59">
        <v>38441</v>
      </c>
      <c r="B3103" s="75" t="s">
        <v>7701</v>
      </c>
      <c r="C3103" s="73" t="s">
        <v>1334</v>
      </c>
      <c r="D3103" s="83">
        <v>1.78</v>
      </c>
    </row>
    <row r="3104" spans="1:4">
      <c r="A3104" s="59">
        <v>38442</v>
      </c>
      <c r="B3104" s="70" t="s">
        <v>7699</v>
      </c>
      <c r="C3104" s="71" t="s">
        <v>1334</v>
      </c>
      <c r="D3104" s="81">
        <v>4.54</v>
      </c>
    </row>
    <row r="3105" spans="1:4">
      <c r="A3105" s="59">
        <v>38443</v>
      </c>
      <c r="B3105" s="75" t="s">
        <v>7698</v>
      </c>
      <c r="C3105" s="73" t="s">
        <v>1334</v>
      </c>
      <c r="D3105" s="83">
        <v>6.85</v>
      </c>
    </row>
    <row r="3106" spans="1:4">
      <c r="A3106" s="59">
        <v>38444</v>
      </c>
      <c r="B3106" s="70" t="s">
        <v>7697</v>
      </c>
      <c r="C3106" s="71" t="s">
        <v>1334</v>
      </c>
      <c r="D3106" s="81">
        <v>10.199999999999999</v>
      </c>
    </row>
    <row r="3107" spans="1:4">
      <c r="A3107" s="59">
        <v>38445</v>
      </c>
      <c r="B3107" s="75" t="s">
        <v>7696</v>
      </c>
      <c r="C3107" s="73" t="s">
        <v>1334</v>
      </c>
      <c r="D3107" s="83">
        <v>23.97</v>
      </c>
    </row>
    <row r="3108" spans="1:4">
      <c r="A3108" s="59">
        <v>38446</v>
      </c>
      <c r="B3108" s="70" t="s">
        <v>7695</v>
      </c>
      <c r="C3108" s="71" t="s">
        <v>1334</v>
      </c>
      <c r="D3108" s="81">
        <v>38.69</v>
      </c>
    </row>
    <row r="3109" spans="1:4">
      <c r="A3109" s="59">
        <v>3867</v>
      </c>
      <c r="B3109" s="75" t="s">
        <v>7798</v>
      </c>
      <c r="C3109" s="73" t="s">
        <v>1334</v>
      </c>
      <c r="D3109" s="83">
        <v>52.59</v>
      </c>
    </row>
    <row r="3110" spans="1:4">
      <c r="A3110" s="59">
        <v>3861</v>
      </c>
      <c r="B3110" s="70" t="s">
        <v>8226</v>
      </c>
      <c r="C3110" s="71" t="s">
        <v>1334</v>
      </c>
      <c r="D3110" s="81">
        <v>0.53</v>
      </c>
    </row>
    <row r="3111" spans="1:4">
      <c r="A3111" s="59">
        <v>3904</v>
      </c>
      <c r="B3111" s="75" t="s">
        <v>7811</v>
      </c>
      <c r="C3111" s="73" t="s">
        <v>1334</v>
      </c>
      <c r="D3111" s="83">
        <v>0.6</v>
      </c>
    </row>
    <row r="3112" spans="1:4">
      <c r="A3112" s="59">
        <v>3903</v>
      </c>
      <c r="B3112" s="70" t="s">
        <v>7810</v>
      </c>
      <c r="C3112" s="71" t="s">
        <v>1334</v>
      </c>
      <c r="D3112" s="81">
        <v>1.27</v>
      </c>
    </row>
    <row r="3113" spans="1:4">
      <c r="A3113" s="59">
        <v>3862</v>
      </c>
      <c r="B3113" s="75" t="s">
        <v>7808</v>
      </c>
      <c r="C3113" s="73" t="s">
        <v>1334</v>
      </c>
      <c r="D3113" s="83">
        <v>2.82</v>
      </c>
    </row>
    <row r="3114" spans="1:4">
      <c r="A3114" s="59">
        <v>3863</v>
      </c>
      <c r="B3114" s="70" t="s">
        <v>7806</v>
      </c>
      <c r="C3114" s="71" t="s">
        <v>1334</v>
      </c>
      <c r="D3114" s="81">
        <v>3.31</v>
      </c>
    </row>
    <row r="3115" spans="1:4">
      <c r="A3115" s="59">
        <v>3864</v>
      </c>
      <c r="B3115" s="75" t="s">
        <v>7804</v>
      </c>
      <c r="C3115" s="73" t="s">
        <v>1334</v>
      </c>
      <c r="D3115" s="83">
        <v>9.07</v>
      </c>
    </row>
    <row r="3116" spans="1:4">
      <c r="A3116" s="59">
        <v>3865</v>
      </c>
      <c r="B3116" s="70" t="s">
        <v>7802</v>
      </c>
      <c r="C3116" s="71" t="s">
        <v>1334</v>
      </c>
      <c r="D3116" s="81">
        <v>13.56</v>
      </c>
    </row>
    <row r="3117" spans="1:4">
      <c r="A3117" s="59">
        <v>3866</v>
      </c>
      <c r="B3117" s="75" t="s">
        <v>7800</v>
      </c>
      <c r="C3117" s="73" t="s">
        <v>1334</v>
      </c>
      <c r="D3117" s="83">
        <v>30.9</v>
      </c>
    </row>
    <row r="3118" spans="1:4">
      <c r="A3118" s="59">
        <v>3902</v>
      </c>
      <c r="B3118" s="70" t="s">
        <v>11104</v>
      </c>
      <c r="C3118" s="71" t="s">
        <v>1334</v>
      </c>
      <c r="D3118" s="81">
        <v>17.43</v>
      </c>
    </row>
    <row r="3119" spans="1:4">
      <c r="A3119" s="59">
        <v>3878</v>
      </c>
      <c r="B3119" s="75" t="s">
        <v>11105</v>
      </c>
      <c r="C3119" s="73" t="s">
        <v>1334</v>
      </c>
      <c r="D3119" s="83">
        <v>5.5</v>
      </c>
    </row>
    <row r="3120" spans="1:4">
      <c r="A3120" s="59">
        <v>3877</v>
      </c>
      <c r="B3120" s="70" t="s">
        <v>11106</v>
      </c>
      <c r="C3120" s="71" t="s">
        <v>1334</v>
      </c>
      <c r="D3120" s="81">
        <v>5.01</v>
      </c>
    </row>
    <row r="3121" spans="1:4">
      <c r="A3121" s="59">
        <v>3879</v>
      </c>
      <c r="B3121" s="75" t="s">
        <v>8505</v>
      </c>
      <c r="C3121" s="73" t="s">
        <v>1334</v>
      </c>
      <c r="D3121" s="83">
        <v>11.09</v>
      </c>
    </row>
    <row r="3122" spans="1:4">
      <c r="A3122" s="59">
        <v>3880</v>
      </c>
      <c r="B3122" s="70" t="s">
        <v>11107</v>
      </c>
      <c r="C3122" s="71" t="s">
        <v>1334</v>
      </c>
      <c r="D3122" s="81">
        <v>25.07</v>
      </c>
    </row>
    <row r="3123" spans="1:4">
      <c r="A3123" s="59">
        <v>12892</v>
      </c>
      <c r="B3123" s="75" t="s">
        <v>6940</v>
      </c>
      <c r="C3123" s="73" t="s">
        <v>1351</v>
      </c>
      <c r="D3123" s="83">
        <v>9.5399999999999991</v>
      </c>
    </row>
    <row r="3124" spans="1:4">
      <c r="A3124" s="59">
        <v>3883</v>
      </c>
      <c r="B3124" s="70" t="s">
        <v>11108</v>
      </c>
      <c r="C3124" s="71" t="s">
        <v>1334</v>
      </c>
      <c r="D3124" s="81">
        <v>0.96</v>
      </c>
    </row>
    <row r="3125" spans="1:4">
      <c r="A3125" s="59">
        <v>3876</v>
      </c>
      <c r="B3125" s="75" t="s">
        <v>11109</v>
      </c>
      <c r="C3125" s="73" t="s">
        <v>1334</v>
      </c>
      <c r="D3125" s="83">
        <v>2.5</v>
      </c>
    </row>
    <row r="3126" spans="1:4">
      <c r="A3126" s="59">
        <v>3884</v>
      </c>
      <c r="B3126" s="70" t="s">
        <v>11110</v>
      </c>
      <c r="C3126" s="71" t="s">
        <v>1334</v>
      </c>
      <c r="D3126" s="81">
        <v>1.43</v>
      </c>
    </row>
    <row r="3127" spans="1:4">
      <c r="A3127" s="59">
        <v>3837</v>
      </c>
      <c r="B3127" s="75" t="s">
        <v>11111</v>
      </c>
      <c r="C3127" s="73" t="s">
        <v>1334</v>
      </c>
      <c r="D3127" s="83">
        <v>30.14</v>
      </c>
    </row>
    <row r="3128" spans="1:4">
      <c r="A3128" s="59">
        <v>3845</v>
      </c>
      <c r="B3128" s="70" t="s">
        <v>11112</v>
      </c>
      <c r="C3128" s="71" t="s">
        <v>1334</v>
      </c>
      <c r="D3128" s="81">
        <v>8.77</v>
      </c>
    </row>
    <row r="3129" spans="1:4">
      <c r="A3129" s="59">
        <v>11045</v>
      </c>
      <c r="B3129" s="75" t="s">
        <v>11113</v>
      </c>
      <c r="C3129" s="73" t="s">
        <v>1334</v>
      </c>
      <c r="D3129" s="83">
        <v>18.28</v>
      </c>
    </row>
    <row r="3130" spans="1:4">
      <c r="A3130" s="59">
        <v>20170</v>
      </c>
      <c r="B3130" s="70" t="s">
        <v>8143</v>
      </c>
      <c r="C3130" s="71" t="s">
        <v>1334</v>
      </c>
      <c r="D3130" s="81">
        <v>8.69</v>
      </c>
    </row>
    <row r="3131" spans="1:4">
      <c r="A3131" s="59">
        <v>20171</v>
      </c>
      <c r="B3131" s="75" t="s">
        <v>8139</v>
      </c>
      <c r="C3131" s="73" t="s">
        <v>1334</v>
      </c>
      <c r="D3131" s="83">
        <v>27.23</v>
      </c>
    </row>
    <row r="3132" spans="1:4">
      <c r="A3132" s="59">
        <v>20167</v>
      </c>
      <c r="B3132" s="70" t="s">
        <v>8194</v>
      </c>
      <c r="C3132" s="71" t="s">
        <v>1334</v>
      </c>
      <c r="D3132" s="81">
        <v>3.42</v>
      </c>
    </row>
    <row r="3133" spans="1:4">
      <c r="A3133" s="59">
        <v>20168</v>
      </c>
      <c r="B3133" s="75" t="s">
        <v>8193</v>
      </c>
      <c r="C3133" s="73" t="s">
        <v>1334</v>
      </c>
      <c r="D3133" s="83">
        <v>5.0999999999999996</v>
      </c>
    </row>
    <row r="3134" spans="1:4">
      <c r="A3134" s="59">
        <v>20169</v>
      </c>
      <c r="B3134" s="70" t="s">
        <v>8166</v>
      </c>
      <c r="C3134" s="71" t="s">
        <v>1334</v>
      </c>
      <c r="D3134" s="81">
        <v>7.16</v>
      </c>
    </row>
    <row r="3135" spans="1:4">
      <c r="A3135" s="59">
        <v>3899</v>
      </c>
      <c r="B3135" s="75" t="s">
        <v>8060</v>
      </c>
      <c r="C3135" s="73" t="s">
        <v>1334</v>
      </c>
      <c r="D3135" s="83">
        <v>4.78</v>
      </c>
    </row>
    <row r="3136" spans="1:4">
      <c r="A3136" s="59">
        <v>38676</v>
      </c>
      <c r="B3136" s="70" t="s">
        <v>7721</v>
      </c>
      <c r="C3136" s="71" t="s">
        <v>1334</v>
      </c>
      <c r="D3136" s="81">
        <v>20.98</v>
      </c>
    </row>
    <row r="3137" spans="1:4">
      <c r="A3137" s="59">
        <v>3897</v>
      </c>
      <c r="B3137" s="75" t="s">
        <v>8107</v>
      </c>
      <c r="C3137" s="73" t="s">
        <v>1334</v>
      </c>
      <c r="D3137" s="83">
        <v>0.98</v>
      </c>
    </row>
    <row r="3138" spans="1:4">
      <c r="A3138" s="59">
        <v>3875</v>
      </c>
      <c r="B3138" s="70" t="s">
        <v>8085</v>
      </c>
      <c r="C3138" s="71" t="s">
        <v>1334</v>
      </c>
      <c r="D3138" s="81">
        <v>2.2200000000000002</v>
      </c>
    </row>
    <row r="3139" spans="1:4">
      <c r="A3139" s="59">
        <v>3898</v>
      </c>
      <c r="B3139" s="75" t="s">
        <v>8081</v>
      </c>
      <c r="C3139" s="73" t="s">
        <v>1334</v>
      </c>
      <c r="D3139" s="83">
        <v>4.1100000000000003</v>
      </c>
    </row>
    <row r="3140" spans="1:4">
      <c r="A3140" s="59">
        <v>3855</v>
      </c>
      <c r="B3140" s="70" t="s">
        <v>8223</v>
      </c>
      <c r="C3140" s="71" t="s">
        <v>1334</v>
      </c>
      <c r="D3140" s="81">
        <v>3.88</v>
      </c>
    </row>
    <row r="3141" spans="1:4">
      <c r="A3141" s="59">
        <v>3874</v>
      </c>
      <c r="B3141" s="75" t="s">
        <v>11114</v>
      </c>
      <c r="C3141" s="73" t="s">
        <v>1334</v>
      </c>
      <c r="D3141" s="83">
        <v>4.1500000000000004</v>
      </c>
    </row>
    <row r="3142" spans="1:4">
      <c r="A3142" s="59">
        <v>3870</v>
      </c>
      <c r="B3142" s="70" t="s">
        <v>8052</v>
      </c>
      <c r="C3142" s="71" t="s">
        <v>1334</v>
      </c>
      <c r="D3142" s="81">
        <v>5.19</v>
      </c>
    </row>
    <row r="3143" spans="1:4">
      <c r="A3143" s="59">
        <v>38678</v>
      </c>
      <c r="B3143" s="75" t="s">
        <v>7723</v>
      </c>
      <c r="C3143" s="73" t="s">
        <v>1334</v>
      </c>
      <c r="D3143" s="83">
        <v>11.97</v>
      </c>
    </row>
    <row r="3144" spans="1:4">
      <c r="A3144" s="59">
        <v>3859</v>
      </c>
      <c r="B3144" s="70" t="s">
        <v>11115</v>
      </c>
      <c r="C3144" s="71" t="s">
        <v>1334</v>
      </c>
      <c r="D3144" s="81">
        <v>0.94</v>
      </c>
    </row>
    <row r="3145" spans="1:4">
      <c r="A3145" s="59">
        <v>3856</v>
      </c>
      <c r="B3145" s="75" t="s">
        <v>11116</v>
      </c>
      <c r="C3145" s="73" t="s">
        <v>1334</v>
      </c>
      <c r="D3145" s="83">
        <v>1.43</v>
      </c>
    </row>
    <row r="3146" spans="1:4">
      <c r="A3146" s="59">
        <v>3906</v>
      </c>
      <c r="B3146" s="70" t="s">
        <v>8198</v>
      </c>
      <c r="C3146" s="71" t="s">
        <v>1334</v>
      </c>
      <c r="D3146" s="81">
        <v>1.0900000000000001</v>
      </c>
    </row>
    <row r="3147" spans="1:4">
      <c r="A3147" s="59">
        <v>3860</v>
      </c>
      <c r="B3147" s="75" t="s">
        <v>8191</v>
      </c>
      <c r="C3147" s="73" t="s">
        <v>1334</v>
      </c>
      <c r="D3147" s="83">
        <v>3.48</v>
      </c>
    </row>
    <row r="3148" spans="1:4">
      <c r="A3148" s="59">
        <v>3905</v>
      </c>
      <c r="B3148" s="70" t="s">
        <v>8185</v>
      </c>
      <c r="C3148" s="71" t="s">
        <v>1334</v>
      </c>
      <c r="D3148" s="81">
        <v>7.48</v>
      </c>
    </row>
    <row r="3149" spans="1:4">
      <c r="A3149" s="59">
        <v>3871</v>
      </c>
      <c r="B3149" s="75" t="s">
        <v>8170</v>
      </c>
      <c r="C3149" s="73" t="s">
        <v>1334</v>
      </c>
      <c r="D3149" s="83">
        <v>13.18</v>
      </c>
    </row>
    <row r="3150" spans="1:4">
      <c r="A3150" s="59">
        <v>37429</v>
      </c>
      <c r="B3150" s="70" t="s">
        <v>11117</v>
      </c>
      <c r="C3150" s="71" t="s">
        <v>1334</v>
      </c>
      <c r="D3150" s="81">
        <v>1763.63</v>
      </c>
    </row>
    <row r="3151" spans="1:4">
      <c r="A3151" s="59">
        <v>37426</v>
      </c>
      <c r="B3151" s="75" t="s">
        <v>11118</v>
      </c>
      <c r="C3151" s="73" t="s">
        <v>1334</v>
      </c>
      <c r="D3151" s="83">
        <v>16.96</v>
      </c>
    </row>
    <row r="3152" spans="1:4">
      <c r="A3152" s="59">
        <v>37427</v>
      </c>
      <c r="B3152" s="70" t="s">
        <v>11119</v>
      </c>
      <c r="C3152" s="71" t="s">
        <v>1334</v>
      </c>
      <c r="D3152" s="81">
        <v>40.47</v>
      </c>
    </row>
    <row r="3153" spans="1:4">
      <c r="A3153" s="59">
        <v>37424</v>
      </c>
      <c r="B3153" s="75" t="s">
        <v>11120</v>
      </c>
      <c r="C3153" s="73" t="s">
        <v>1334</v>
      </c>
      <c r="D3153" s="84">
        <v>7.79</v>
      </c>
    </row>
    <row r="3154" spans="1:4">
      <c r="A3154" s="59">
        <v>37428</v>
      </c>
      <c r="B3154" s="70" t="s">
        <v>11121</v>
      </c>
      <c r="C3154" s="71" t="s">
        <v>1334</v>
      </c>
      <c r="D3154" s="81">
        <v>139.46</v>
      </c>
    </row>
    <row r="3155" spans="1:4">
      <c r="A3155" s="59">
        <v>37425</v>
      </c>
      <c r="B3155" s="75" t="s">
        <v>11122</v>
      </c>
      <c r="C3155" s="73" t="s">
        <v>1334</v>
      </c>
      <c r="D3155" s="83">
        <v>8.4</v>
      </c>
    </row>
    <row r="3156" spans="1:4" ht="30">
      <c r="A3156" s="59">
        <v>11519</v>
      </c>
      <c r="B3156" s="70" t="s">
        <v>11123</v>
      </c>
      <c r="C3156" s="71" t="s">
        <v>1351</v>
      </c>
      <c r="D3156" s="81">
        <v>30.46</v>
      </c>
    </row>
    <row r="3157" spans="1:4" ht="30">
      <c r="A3157" s="59">
        <v>11520</v>
      </c>
      <c r="B3157" s="75" t="s">
        <v>11124</v>
      </c>
      <c r="C3157" s="73" t="s">
        <v>1351</v>
      </c>
      <c r="D3157" s="83">
        <v>12.08</v>
      </c>
    </row>
    <row r="3158" spans="1:4">
      <c r="A3158" s="59">
        <v>11518</v>
      </c>
      <c r="B3158" s="70" t="s">
        <v>11125</v>
      </c>
      <c r="C3158" s="71" t="s">
        <v>1351</v>
      </c>
      <c r="D3158" s="81">
        <v>35.15</v>
      </c>
    </row>
    <row r="3159" spans="1:4">
      <c r="A3159" s="59">
        <v>38473</v>
      </c>
      <c r="B3159" s="75" t="s">
        <v>11126</v>
      </c>
      <c r="C3159" s="73" t="s">
        <v>1334</v>
      </c>
      <c r="D3159" s="83">
        <v>109.67</v>
      </c>
    </row>
    <row r="3160" spans="1:4">
      <c r="A3160" s="59">
        <v>4244</v>
      </c>
      <c r="B3160" s="70" t="s">
        <v>6898</v>
      </c>
      <c r="C3160" s="71" t="s">
        <v>1338</v>
      </c>
      <c r="D3160" s="81">
        <v>14.86</v>
      </c>
    </row>
    <row r="3161" spans="1:4">
      <c r="A3161" s="59">
        <v>40977</v>
      </c>
      <c r="B3161" s="75" t="s">
        <v>11127</v>
      </c>
      <c r="C3161" s="73" t="s">
        <v>1349</v>
      </c>
      <c r="D3161" s="83">
        <v>2641.33</v>
      </c>
    </row>
    <row r="3162" spans="1:4">
      <c r="A3162" s="59">
        <v>4006</v>
      </c>
      <c r="B3162" s="70" t="s">
        <v>11128</v>
      </c>
      <c r="C3162" s="71" t="s">
        <v>1335</v>
      </c>
      <c r="D3162" s="81">
        <v>419.91</v>
      </c>
    </row>
    <row r="3163" spans="1:4">
      <c r="A3163" s="59">
        <v>2742</v>
      </c>
      <c r="B3163" s="75" t="s">
        <v>11129</v>
      </c>
      <c r="C3163" s="73" t="s">
        <v>1341</v>
      </c>
      <c r="D3163" s="83">
        <v>1.68</v>
      </c>
    </row>
    <row r="3164" spans="1:4">
      <c r="A3164" s="59">
        <v>2748</v>
      </c>
      <c r="B3164" s="70" t="s">
        <v>11130</v>
      </c>
      <c r="C3164" s="71" t="s">
        <v>1341</v>
      </c>
      <c r="D3164" s="82">
        <v>4.93</v>
      </c>
    </row>
    <row r="3165" spans="1:4">
      <c r="A3165" s="59">
        <v>2736</v>
      </c>
      <c r="B3165" s="75" t="s">
        <v>9026</v>
      </c>
      <c r="C3165" s="73" t="s">
        <v>1341</v>
      </c>
      <c r="D3165" s="83">
        <v>6.89</v>
      </c>
    </row>
    <row r="3166" spans="1:4">
      <c r="A3166" s="59">
        <v>2745</v>
      </c>
      <c r="B3166" s="70" t="s">
        <v>9049</v>
      </c>
      <c r="C3166" s="71" t="s">
        <v>1341</v>
      </c>
      <c r="D3166" s="81">
        <v>1.39</v>
      </c>
    </row>
    <row r="3167" spans="1:4">
      <c r="A3167" s="59">
        <v>2751</v>
      </c>
      <c r="B3167" s="75" t="s">
        <v>11131</v>
      </c>
      <c r="C3167" s="73" t="s">
        <v>1341</v>
      </c>
      <c r="D3167" s="83">
        <v>1.78</v>
      </c>
    </row>
    <row r="3168" spans="1:4">
      <c r="A3168" s="59">
        <v>14439</v>
      </c>
      <c r="B3168" s="70" t="s">
        <v>11132</v>
      </c>
      <c r="C3168" s="71" t="s">
        <v>1341</v>
      </c>
      <c r="D3168" s="81">
        <v>1.57</v>
      </c>
    </row>
    <row r="3169" spans="1:4">
      <c r="A3169" s="59">
        <v>2731</v>
      </c>
      <c r="B3169" s="75" t="s">
        <v>8596</v>
      </c>
      <c r="C3169" s="73" t="s">
        <v>1341</v>
      </c>
      <c r="D3169" s="83">
        <v>50.23</v>
      </c>
    </row>
    <row r="3170" spans="1:4">
      <c r="A3170" s="59">
        <v>21138</v>
      </c>
      <c r="B3170" s="70" t="s">
        <v>6996</v>
      </c>
      <c r="C3170" s="71" t="s">
        <v>1341</v>
      </c>
      <c r="D3170" s="81">
        <v>5.45</v>
      </c>
    </row>
    <row r="3171" spans="1:4">
      <c r="A3171" s="59">
        <v>2747</v>
      </c>
      <c r="B3171" s="75" t="s">
        <v>11133</v>
      </c>
      <c r="C3171" s="73" t="s">
        <v>1341</v>
      </c>
      <c r="D3171" s="83">
        <v>13.47</v>
      </c>
    </row>
    <row r="3172" spans="1:4">
      <c r="A3172" s="59">
        <v>4115</v>
      </c>
      <c r="B3172" s="70" t="s">
        <v>11134</v>
      </c>
      <c r="C3172" s="71" t="s">
        <v>1341</v>
      </c>
      <c r="D3172" s="81">
        <v>10.54</v>
      </c>
    </row>
    <row r="3173" spans="1:4">
      <c r="A3173" s="59">
        <v>2729</v>
      </c>
      <c r="B3173" s="75" t="s">
        <v>11135</v>
      </c>
      <c r="C3173" s="73" t="s">
        <v>1334</v>
      </c>
      <c r="D3173" s="83">
        <v>12.7</v>
      </c>
    </row>
    <row r="3174" spans="1:4">
      <c r="A3174" s="59">
        <v>4119</v>
      </c>
      <c r="B3174" s="70" t="s">
        <v>11136</v>
      </c>
      <c r="C3174" s="71" t="s">
        <v>1341</v>
      </c>
      <c r="D3174" s="81">
        <v>21.21</v>
      </c>
    </row>
    <row r="3175" spans="1:4">
      <c r="A3175" s="59">
        <v>2794</v>
      </c>
      <c r="B3175" s="75" t="s">
        <v>11137</v>
      </c>
      <c r="C3175" s="73" t="s">
        <v>1341</v>
      </c>
      <c r="D3175" s="83">
        <v>52.38</v>
      </c>
    </row>
    <row r="3176" spans="1:4">
      <c r="A3176" s="59">
        <v>2788</v>
      </c>
      <c r="B3176" s="70" t="s">
        <v>11138</v>
      </c>
      <c r="C3176" s="71" t="s">
        <v>1341</v>
      </c>
      <c r="D3176" s="81">
        <v>105.9</v>
      </c>
    </row>
    <row r="3177" spans="1:4">
      <c r="A3177" s="59">
        <v>3989</v>
      </c>
      <c r="B3177" s="75" t="s">
        <v>11139</v>
      </c>
      <c r="C3177" s="73" t="s">
        <v>1335</v>
      </c>
      <c r="D3177" s="83">
        <v>3286.6</v>
      </c>
    </row>
    <row r="3178" spans="1:4">
      <c r="A3178" s="59">
        <v>3997</v>
      </c>
      <c r="B3178" s="70" t="s">
        <v>11140</v>
      </c>
      <c r="C3178" s="71" t="s">
        <v>1335</v>
      </c>
      <c r="D3178" s="81">
        <v>1745.97</v>
      </c>
    </row>
    <row r="3179" spans="1:4">
      <c r="A3179" s="59">
        <v>4004</v>
      </c>
      <c r="B3179" s="75" t="s">
        <v>11141</v>
      </c>
      <c r="C3179" s="73" t="s">
        <v>1335</v>
      </c>
      <c r="D3179" s="83">
        <v>1240</v>
      </c>
    </row>
    <row r="3180" spans="1:4">
      <c r="A3180" s="59">
        <v>11836</v>
      </c>
      <c r="B3180" s="70" t="s">
        <v>11142</v>
      </c>
      <c r="C3180" s="71" t="s">
        <v>1335</v>
      </c>
      <c r="D3180" s="82">
        <v>1468.42</v>
      </c>
    </row>
    <row r="3181" spans="1:4">
      <c r="A3181" s="59">
        <v>36151</v>
      </c>
      <c r="B3181" s="75" t="s">
        <v>11143</v>
      </c>
      <c r="C3181" s="73" t="s">
        <v>1334</v>
      </c>
      <c r="D3181" s="84">
        <v>21.2</v>
      </c>
    </row>
    <row r="3182" spans="1:4">
      <c r="A3182" s="59">
        <v>37457</v>
      </c>
      <c r="B3182" s="70" t="s">
        <v>11144</v>
      </c>
      <c r="C3182" s="71" t="s">
        <v>1341</v>
      </c>
      <c r="D3182" s="82">
        <v>1.88</v>
      </c>
    </row>
    <row r="3183" spans="1:4">
      <c r="A3183" s="59">
        <v>37456</v>
      </c>
      <c r="B3183" s="75" t="s">
        <v>11145</v>
      </c>
      <c r="C3183" s="73" t="s">
        <v>1341</v>
      </c>
      <c r="D3183" s="84">
        <v>0.99</v>
      </c>
    </row>
    <row r="3184" spans="1:4">
      <c r="A3184" s="59">
        <v>37461</v>
      </c>
      <c r="B3184" s="70" t="s">
        <v>11146</v>
      </c>
      <c r="C3184" s="71" t="s">
        <v>1341</v>
      </c>
      <c r="D3184" s="81">
        <v>7.01</v>
      </c>
    </row>
    <row r="3185" spans="1:4">
      <c r="A3185" s="59">
        <v>37460</v>
      </c>
      <c r="B3185" s="75" t="s">
        <v>11147</v>
      </c>
      <c r="C3185" s="73" t="s">
        <v>1341</v>
      </c>
      <c r="D3185" s="83">
        <v>9.57</v>
      </c>
    </row>
    <row r="3186" spans="1:4">
      <c r="A3186" s="59">
        <v>37458</v>
      </c>
      <c r="B3186" s="70" t="s">
        <v>11148</v>
      </c>
      <c r="C3186" s="71" t="s">
        <v>1341</v>
      </c>
      <c r="D3186" s="81">
        <v>2.8</v>
      </c>
    </row>
    <row r="3187" spans="1:4">
      <c r="A3187" s="59">
        <v>37454</v>
      </c>
      <c r="B3187" s="75" t="s">
        <v>11149</v>
      </c>
      <c r="C3187" s="73" t="s">
        <v>1341</v>
      </c>
      <c r="D3187" s="83">
        <v>0.73</v>
      </c>
    </row>
    <row r="3188" spans="1:4">
      <c r="A3188" s="59">
        <v>37455</v>
      </c>
      <c r="B3188" s="70" t="s">
        <v>11150</v>
      </c>
      <c r="C3188" s="71" t="s">
        <v>1341</v>
      </c>
      <c r="D3188" s="81">
        <v>1.24</v>
      </c>
    </row>
    <row r="3189" spans="1:4">
      <c r="A3189" s="59">
        <v>37459</v>
      </c>
      <c r="B3189" s="75" t="s">
        <v>11151</v>
      </c>
      <c r="C3189" s="73" t="s">
        <v>1341</v>
      </c>
      <c r="D3189" s="83">
        <v>3.94</v>
      </c>
    </row>
    <row r="3190" spans="1:4" ht="30">
      <c r="A3190" s="59">
        <v>21029</v>
      </c>
      <c r="B3190" s="70" t="s">
        <v>7046</v>
      </c>
      <c r="C3190" s="71" t="s">
        <v>1334</v>
      </c>
      <c r="D3190" s="81">
        <v>220</v>
      </c>
    </row>
    <row r="3191" spans="1:4" ht="30">
      <c r="A3191" s="59">
        <v>21030</v>
      </c>
      <c r="B3191" s="75" t="s">
        <v>8456</v>
      </c>
      <c r="C3191" s="73" t="s">
        <v>1334</v>
      </c>
      <c r="D3191" s="83">
        <v>271.18</v>
      </c>
    </row>
    <row r="3192" spans="1:4" ht="30">
      <c r="A3192" s="59">
        <v>21031</v>
      </c>
      <c r="B3192" s="70" t="s">
        <v>11152</v>
      </c>
      <c r="C3192" s="71" t="s">
        <v>1334</v>
      </c>
      <c r="D3192" s="81">
        <v>337.62</v>
      </c>
    </row>
    <row r="3193" spans="1:4" ht="30">
      <c r="A3193" s="59">
        <v>21032</v>
      </c>
      <c r="B3193" s="75" t="s">
        <v>11153</v>
      </c>
      <c r="C3193" s="73" t="s">
        <v>1334</v>
      </c>
      <c r="D3193" s="83">
        <v>360.49</v>
      </c>
    </row>
    <row r="3194" spans="1:4" ht="30">
      <c r="A3194" s="59">
        <v>37527</v>
      </c>
      <c r="B3194" s="70" t="s">
        <v>11154</v>
      </c>
      <c r="C3194" s="71" t="s">
        <v>1334</v>
      </c>
      <c r="D3194" s="81">
        <v>325.64</v>
      </c>
    </row>
    <row r="3195" spans="1:4" ht="30">
      <c r="A3195" s="59">
        <v>37528</v>
      </c>
      <c r="B3195" s="75" t="s">
        <v>11155</v>
      </c>
      <c r="C3195" s="73" t="s">
        <v>1334</v>
      </c>
      <c r="D3195" s="83">
        <v>388.26</v>
      </c>
    </row>
    <row r="3196" spans="1:4" ht="30">
      <c r="A3196" s="59">
        <v>37529</v>
      </c>
      <c r="B3196" s="70" t="s">
        <v>11156</v>
      </c>
      <c r="C3196" s="71" t="s">
        <v>1334</v>
      </c>
      <c r="D3196" s="81">
        <v>392.07</v>
      </c>
    </row>
    <row r="3197" spans="1:4" ht="30">
      <c r="A3197" s="59">
        <v>37530</v>
      </c>
      <c r="B3197" s="75" t="s">
        <v>11157</v>
      </c>
      <c r="C3197" s="73" t="s">
        <v>1334</v>
      </c>
      <c r="D3197" s="83">
        <v>511.88</v>
      </c>
    </row>
    <row r="3198" spans="1:4" ht="30">
      <c r="A3198" s="59">
        <v>21034</v>
      </c>
      <c r="B3198" s="70" t="s">
        <v>11158</v>
      </c>
      <c r="C3198" s="71" t="s">
        <v>1334</v>
      </c>
      <c r="D3198" s="81">
        <v>436.73</v>
      </c>
    </row>
    <row r="3199" spans="1:4" ht="30">
      <c r="A3199" s="59">
        <v>37531</v>
      </c>
      <c r="B3199" s="75" t="s">
        <v>11159</v>
      </c>
      <c r="C3199" s="73" t="s">
        <v>1334</v>
      </c>
      <c r="D3199" s="83">
        <v>550</v>
      </c>
    </row>
    <row r="3200" spans="1:4" ht="30">
      <c r="A3200" s="59">
        <v>21036</v>
      </c>
      <c r="B3200" s="70" t="s">
        <v>11160</v>
      </c>
      <c r="C3200" s="71" t="s">
        <v>1334</v>
      </c>
      <c r="D3200" s="81">
        <v>668.71</v>
      </c>
    </row>
    <row r="3201" spans="1:4" ht="30">
      <c r="A3201" s="59">
        <v>21037</v>
      </c>
      <c r="B3201" s="75" t="s">
        <v>11161</v>
      </c>
      <c r="C3201" s="73" t="s">
        <v>1334</v>
      </c>
      <c r="D3201" s="83">
        <v>762.37</v>
      </c>
    </row>
    <row r="3202" spans="1:4" ht="30">
      <c r="A3202" s="59">
        <v>20185</v>
      </c>
      <c r="B3202" s="70" t="s">
        <v>11162</v>
      </c>
      <c r="C3202" s="71" t="s">
        <v>1341</v>
      </c>
      <c r="D3202" s="81">
        <v>11.4</v>
      </c>
    </row>
    <row r="3203" spans="1:4">
      <c r="A3203" s="59">
        <v>20260</v>
      </c>
      <c r="B3203" s="75" t="s">
        <v>11163</v>
      </c>
      <c r="C3203" s="73" t="s">
        <v>1334</v>
      </c>
      <c r="D3203" s="83">
        <v>5.71</v>
      </c>
    </row>
    <row r="3204" spans="1:4">
      <c r="A3204" s="59">
        <v>37523</v>
      </c>
      <c r="B3204" s="70" t="s">
        <v>11164</v>
      </c>
      <c r="C3204" s="71" t="s">
        <v>1334</v>
      </c>
      <c r="D3204" s="81">
        <v>410312.17</v>
      </c>
    </row>
    <row r="3205" spans="1:4">
      <c r="A3205" s="59">
        <v>37515</v>
      </c>
      <c r="B3205" s="75" t="s">
        <v>9212</v>
      </c>
      <c r="C3205" s="73" t="s">
        <v>1334</v>
      </c>
      <c r="D3205" s="83">
        <v>364788.5</v>
      </c>
    </row>
    <row r="3206" spans="1:4" ht="30">
      <c r="A3206" s="59">
        <v>12899</v>
      </c>
      <c r="B3206" s="70" t="s">
        <v>8421</v>
      </c>
      <c r="C3206" s="71" t="s">
        <v>1334</v>
      </c>
      <c r="D3206" s="81">
        <v>90.97</v>
      </c>
    </row>
    <row r="3207" spans="1:4">
      <c r="A3207" s="59">
        <v>12898</v>
      </c>
      <c r="B3207" s="75" t="s">
        <v>11165</v>
      </c>
      <c r="C3207" s="73" t="s">
        <v>1334</v>
      </c>
      <c r="D3207" s="84">
        <v>144.31</v>
      </c>
    </row>
    <row r="3208" spans="1:4">
      <c r="A3208" s="59">
        <v>42528</v>
      </c>
      <c r="B3208" s="70" t="s">
        <v>9115</v>
      </c>
      <c r="C3208" s="71" t="s">
        <v>1336</v>
      </c>
      <c r="D3208" s="82">
        <v>7.11</v>
      </c>
    </row>
    <row r="3209" spans="1:4">
      <c r="A3209" s="59">
        <v>39696</v>
      </c>
      <c r="B3209" s="75" t="s">
        <v>11166</v>
      </c>
      <c r="C3209" s="73" t="s">
        <v>1336</v>
      </c>
      <c r="D3209" s="83">
        <v>5</v>
      </c>
    </row>
    <row r="3210" spans="1:4">
      <c r="A3210" s="59">
        <v>39700</v>
      </c>
      <c r="B3210" s="70" t="s">
        <v>11167</v>
      </c>
      <c r="C3210" s="71" t="s">
        <v>1336</v>
      </c>
      <c r="D3210" s="81">
        <v>14.87</v>
      </c>
    </row>
    <row r="3211" spans="1:4">
      <c r="A3211" s="59">
        <v>11621</v>
      </c>
      <c r="B3211" s="75" t="s">
        <v>8854</v>
      </c>
      <c r="C3211" s="73" t="s">
        <v>1336</v>
      </c>
      <c r="D3211" s="83">
        <v>29.59</v>
      </c>
    </row>
    <row r="3212" spans="1:4">
      <c r="A3212" s="59">
        <v>4014</v>
      </c>
      <c r="B3212" s="70" t="s">
        <v>8825</v>
      </c>
      <c r="C3212" s="71" t="s">
        <v>1336</v>
      </c>
      <c r="D3212" s="81">
        <v>30.62</v>
      </c>
    </row>
    <row r="3213" spans="1:4">
      <c r="A3213" s="59">
        <v>4015</v>
      </c>
      <c r="B3213" s="75" t="s">
        <v>8824</v>
      </c>
      <c r="C3213" s="73" t="s">
        <v>1336</v>
      </c>
      <c r="D3213" s="83">
        <v>37.6</v>
      </c>
    </row>
    <row r="3214" spans="1:4">
      <c r="A3214" s="59">
        <v>4017</v>
      </c>
      <c r="B3214" s="70" t="s">
        <v>11168</v>
      </c>
      <c r="C3214" s="71" t="s">
        <v>1336</v>
      </c>
      <c r="D3214" s="81">
        <v>54.71</v>
      </c>
    </row>
    <row r="3215" spans="1:4">
      <c r="A3215" s="59">
        <v>4016</v>
      </c>
      <c r="B3215" s="75" t="s">
        <v>11169</v>
      </c>
      <c r="C3215" s="73" t="s">
        <v>1336</v>
      </c>
      <c r="D3215" s="83">
        <v>21.61</v>
      </c>
    </row>
    <row r="3216" spans="1:4">
      <c r="A3216" s="59">
        <v>39699</v>
      </c>
      <c r="B3216" s="70" t="s">
        <v>11170</v>
      </c>
      <c r="C3216" s="71" t="s">
        <v>1336</v>
      </c>
      <c r="D3216" s="81">
        <v>9.58</v>
      </c>
    </row>
    <row r="3217" spans="1:4">
      <c r="A3217" s="59">
        <v>38544</v>
      </c>
      <c r="B3217" s="75" t="s">
        <v>11171</v>
      </c>
      <c r="C3217" s="73" t="s">
        <v>1336</v>
      </c>
      <c r="D3217" s="83">
        <v>5.54</v>
      </c>
    </row>
    <row r="3218" spans="1:4">
      <c r="A3218" s="59">
        <v>38545</v>
      </c>
      <c r="B3218" s="70" t="s">
        <v>7119</v>
      </c>
      <c r="C3218" s="71" t="s">
        <v>1336</v>
      </c>
      <c r="D3218" s="81">
        <v>3.56</v>
      </c>
    </row>
    <row r="3219" spans="1:4">
      <c r="A3219" s="59">
        <v>42527</v>
      </c>
      <c r="B3219" s="75" t="s">
        <v>11172</v>
      </c>
      <c r="C3219" s="73" t="s">
        <v>1336</v>
      </c>
      <c r="D3219" s="83">
        <v>18.78</v>
      </c>
    </row>
    <row r="3220" spans="1:4">
      <c r="A3220" s="59">
        <v>39323</v>
      </c>
      <c r="B3220" s="70" t="s">
        <v>11173</v>
      </c>
      <c r="C3220" s="71" t="s">
        <v>1336</v>
      </c>
      <c r="D3220" s="81">
        <v>13.59</v>
      </c>
    </row>
    <row r="3221" spans="1:4" ht="30">
      <c r="A3221" s="59">
        <v>626</v>
      </c>
      <c r="B3221" s="75" t="s">
        <v>8819</v>
      </c>
      <c r="C3221" s="73" t="s">
        <v>1339</v>
      </c>
      <c r="D3221" s="83">
        <v>10.66</v>
      </c>
    </row>
    <row r="3222" spans="1:4">
      <c r="A3222" s="59">
        <v>25860</v>
      </c>
      <c r="B3222" s="70" t="s">
        <v>11174</v>
      </c>
      <c r="C3222" s="71" t="s">
        <v>1336</v>
      </c>
      <c r="D3222" s="81">
        <v>8.9</v>
      </c>
    </row>
    <row r="3223" spans="1:4">
      <c r="A3223" s="59">
        <v>25861</v>
      </c>
      <c r="B3223" s="75" t="s">
        <v>11175</v>
      </c>
      <c r="C3223" s="73" t="s">
        <v>1336</v>
      </c>
      <c r="D3223" s="83">
        <v>13.43</v>
      </c>
    </row>
    <row r="3224" spans="1:4">
      <c r="A3224" s="59">
        <v>25862</v>
      </c>
      <c r="B3224" s="70" t="s">
        <v>11176</v>
      </c>
      <c r="C3224" s="71" t="s">
        <v>1336</v>
      </c>
      <c r="D3224" s="81">
        <v>14.25</v>
      </c>
    </row>
    <row r="3225" spans="1:4">
      <c r="A3225" s="59">
        <v>25863</v>
      </c>
      <c r="B3225" s="75" t="s">
        <v>11177</v>
      </c>
      <c r="C3225" s="73" t="s">
        <v>1336</v>
      </c>
      <c r="D3225" s="83">
        <v>17.82</v>
      </c>
    </row>
    <row r="3226" spans="1:4">
      <c r="A3226" s="59">
        <v>25864</v>
      </c>
      <c r="B3226" s="70" t="s">
        <v>11178</v>
      </c>
      <c r="C3226" s="71" t="s">
        <v>1336</v>
      </c>
      <c r="D3226" s="81">
        <v>26.72</v>
      </c>
    </row>
    <row r="3227" spans="1:4">
      <c r="A3227" s="59">
        <v>25865</v>
      </c>
      <c r="B3227" s="75" t="s">
        <v>8827</v>
      </c>
      <c r="C3227" s="73" t="s">
        <v>1336</v>
      </c>
      <c r="D3227" s="83">
        <v>35.799999999999997</v>
      </c>
    </row>
    <row r="3228" spans="1:4">
      <c r="A3228" s="59">
        <v>25866</v>
      </c>
      <c r="B3228" s="70" t="s">
        <v>11179</v>
      </c>
      <c r="C3228" s="71" t="s">
        <v>1336</v>
      </c>
      <c r="D3228" s="81">
        <v>44.45</v>
      </c>
    </row>
    <row r="3229" spans="1:4">
      <c r="A3229" s="59">
        <v>25868</v>
      </c>
      <c r="B3229" s="75" t="s">
        <v>11180</v>
      </c>
      <c r="C3229" s="73" t="s">
        <v>1336</v>
      </c>
      <c r="D3229" s="83">
        <v>9.92</v>
      </c>
    </row>
    <row r="3230" spans="1:4">
      <c r="A3230" s="59">
        <v>25869</v>
      </c>
      <c r="B3230" s="70" t="s">
        <v>11181</v>
      </c>
      <c r="C3230" s="71" t="s">
        <v>1336</v>
      </c>
      <c r="D3230" s="81">
        <v>14</v>
      </c>
    </row>
    <row r="3231" spans="1:4">
      <c r="A3231" s="59">
        <v>25870</v>
      </c>
      <c r="B3231" s="75" t="s">
        <v>11182</v>
      </c>
      <c r="C3231" s="73" t="s">
        <v>1336</v>
      </c>
      <c r="D3231" s="83">
        <v>15.87</v>
      </c>
    </row>
    <row r="3232" spans="1:4">
      <c r="A3232" s="59">
        <v>25871</v>
      </c>
      <c r="B3232" s="70" t="s">
        <v>11183</v>
      </c>
      <c r="C3232" s="71" t="s">
        <v>1336</v>
      </c>
      <c r="D3232" s="81">
        <v>19.489999999999998</v>
      </c>
    </row>
    <row r="3233" spans="1:4">
      <c r="A3233" s="59">
        <v>25867</v>
      </c>
      <c r="B3233" s="75" t="s">
        <v>11184</v>
      </c>
      <c r="C3233" s="73" t="s">
        <v>1336</v>
      </c>
      <c r="D3233" s="83">
        <v>28.85</v>
      </c>
    </row>
    <row r="3234" spans="1:4">
      <c r="A3234" s="59">
        <v>25872</v>
      </c>
      <c r="B3234" s="70" t="s">
        <v>11185</v>
      </c>
      <c r="C3234" s="71" t="s">
        <v>1336</v>
      </c>
      <c r="D3234" s="81">
        <v>38.99</v>
      </c>
    </row>
    <row r="3235" spans="1:4">
      <c r="A3235" s="59">
        <v>25873</v>
      </c>
      <c r="B3235" s="75" t="s">
        <v>11186</v>
      </c>
      <c r="C3235" s="73" t="s">
        <v>1336</v>
      </c>
      <c r="D3235" s="83">
        <v>48.64</v>
      </c>
    </row>
    <row r="3236" spans="1:4">
      <c r="A3236" s="59">
        <v>40637</v>
      </c>
      <c r="B3236" s="70" t="s">
        <v>9155</v>
      </c>
      <c r="C3236" s="71" t="s">
        <v>1334</v>
      </c>
      <c r="D3236" s="81">
        <v>468322.69</v>
      </c>
    </row>
    <row r="3237" spans="1:4">
      <c r="A3237" s="59">
        <v>13836</v>
      </c>
      <c r="B3237" s="75" t="s">
        <v>9178</v>
      </c>
      <c r="C3237" s="73" t="s">
        <v>1334</v>
      </c>
      <c r="D3237" s="83">
        <v>57299.94</v>
      </c>
    </row>
    <row r="3238" spans="1:4" ht="30">
      <c r="A3238" s="59">
        <v>14534</v>
      </c>
      <c r="B3238" s="70" t="s">
        <v>11187</v>
      </c>
      <c r="C3238" s="71" t="s">
        <v>1334</v>
      </c>
      <c r="D3238" s="81">
        <v>23987.27</v>
      </c>
    </row>
    <row r="3239" spans="1:4">
      <c r="A3239" s="59">
        <v>14619</v>
      </c>
      <c r="B3239" s="75" t="s">
        <v>11188</v>
      </c>
      <c r="C3239" s="73" t="s">
        <v>1334</v>
      </c>
      <c r="D3239" s="84">
        <v>10214.620000000001</v>
      </c>
    </row>
    <row r="3240" spans="1:4" ht="30">
      <c r="A3240" s="59">
        <v>14535</v>
      </c>
      <c r="B3240" s="70" t="s">
        <v>11189</v>
      </c>
      <c r="C3240" s="71" t="s">
        <v>1334</v>
      </c>
      <c r="D3240" s="82">
        <v>238075.95</v>
      </c>
    </row>
    <row r="3241" spans="1:4" ht="45">
      <c r="A3241" s="59">
        <v>39813</v>
      </c>
      <c r="B3241" s="75" t="s">
        <v>9165</v>
      </c>
      <c r="C3241" s="73" t="s">
        <v>1334</v>
      </c>
      <c r="D3241" s="84">
        <v>14256.33</v>
      </c>
    </row>
    <row r="3242" spans="1:4">
      <c r="A3242" s="59">
        <v>12868</v>
      </c>
      <c r="B3242" s="70" t="s">
        <v>6897</v>
      </c>
      <c r="C3242" s="71" t="s">
        <v>1338</v>
      </c>
      <c r="D3242" s="82">
        <v>15.71</v>
      </c>
    </row>
    <row r="3243" spans="1:4">
      <c r="A3243" s="59">
        <v>40916</v>
      </c>
      <c r="B3243" s="75" t="s">
        <v>11190</v>
      </c>
      <c r="C3243" s="73" t="s">
        <v>1349</v>
      </c>
      <c r="D3243" s="84">
        <v>2796.45</v>
      </c>
    </row>
    <row r="3244" spans="1:4">
      <c r="A3244" s="59">
        <v>4755</v>
      </c>
      <c r="B3244" s="70" t="s">
        <v>6896</v>
      </c>
      <c r="C3244" s="71" t="s">
        <v>1338</v>
      </c>
      <c r="D3244" s="82">
        <v>11.99</v>
      </c>
    </row>
    <row r="3245" spans="1:4">
      <c r="A3245" s="59">
        <v>41067</v>
      </c>
      <c r="B3245" s="75" t="s">
        <v>11191</v>
      </c>
      <c r="C3245" s="73" t="s">
        <v>1349</v>
      </c>
      <c r="D3245" s="83">
        <v>2133.19</v>
      </c>
    </row>
    <row r="3246" spans="1:4">
      <c r="A3246" s="59">
        <v>38463</v>
      </c>
      <c r="B3246" s="70" t="s">
        <v>11192</v>
      </c>
      <c r="C3246" s="71" t="s">
        <v>1334</v>
      </c>
      <c r="D3246" s="82">
        <v>26.64</v>
      </c>
    </row>
    <row r="3247" spans="1:4" ht="30">
      <c r="A3247" s="59">
        <v>40703</v>
      </c>
      <c r="B3247" s="75" t="s">
        <v>11193</v>
      </c>
      <c r="C3247" s="73" t="s">
        <v>1334</v>
      </c>
      <c r="D3247" s="83">
        <v>5216.5</v>
      </c>
    </row>
    <row r="3248" spans="1:4">
      <c r="A3248" s="59">
        <v>14531</v>
      </c>
      <c r="B3248" s="70" t="s">
        <v>11194</v>
      </c>
      <c r="C3248" s="71" t="s">
        <v>1334</v>
      </c>
      <c r="D3248" s="82">
        <v>9725.52</v>
      </c>
    </row>
    <row r="3249" spans="1:4">
      <c r="A3249" s="59">
        <v>36533</v>
      </c>
      <c r="B3249" s="75" t="s">
        <v>11195</v>
      </c>
      <c r="C3249" s="73" t="s">
        <v>1334</v>
      </c>
      <c r="D3249" s="83">
        <v>11191.59</v>
      </c>
    </row>
    <row r="3250" spans="1:4">
      <c r="A3250" s="59">
        <v>11616</v>
      </c>
      <c r="B3250" s="70" t="s">
        <v>9151</v>
      </c>
      <c r="C3250" s="71" t="s">
        <v>1334</v>
      </c>
      <c r="D3250" s="82">
        <v>10570.29</v>
      </c>
    </row>
    <row r="3251" spans="1:4">
      <c r="A3251" s="59">
        <v>41898</v>
      </c>
      <c r="B3251" s="75" t="s">
        <v>9159</v>
      </c>
      <c r="C3251" s="73" t="s">
        <v>1334</v>
      </c>
      <c r="D3251" s="84">
        <v>11893.01</v>
      </c>
    </row>
    <row r="3252" spans="1:4">
      <c r="A3252" s="59">
        <v>13447</v>
      </c>
      <c r="B3252" s="70" t="s">
        <v>11196</v>
      </c>
      <c r="C3252" s="71" t="s">
        <v>1334</v>
      </c>
      <c r="D3252" s="82">
        <v>21883.96</v>
      </c>
    </row>
    <row r="3253" spans="1:4">
      <c r="A3253" s="59">
        <v>14529</v>
      </c>
      <c r="B3253" s="75" t="s">
        <v>9177</v>
      </c>
      <c r="C3253" s="73" t="s">
        <v>1334</v>
      </c>
      <c r="D3253" s="84">
        <v>12239.14</v>
      </c>
    </row>
    <row r="3254" spans="1:4">
      <c r="A3254" s="59">
        <v>10747</v>
      </c>
      <c r="B3254" s="70" t="s">
        <v>11197</v>
      </c>
      <c r="C3254" s="71" t="s">
        <v>1334</v>
      </c>
      <c r="D3254" s="82">
        <v>12008.47</v>
      </c>
    </row>
    <row r="3255" spans="1:4">
      <c r="A3255" s="59">
        <v>36141</v>
      </c>
      <c r="B3255" s="75" t="s">
        <v>11198</v>
      </c>
      <c r="C3255" s="73" t="s">
        <v>1334</v>
      </c>
      <c r="D3255" s="84">
        <v>28.62</v>
      </c>
    </row>
    <row r="3256" spans="1:4">
      <c r="A3256" s="59">
        <v>4053</v>
      </c>
      <c r="B3256" s="70" t="s">
        <v>7191</v>
      </c>
      <c r="C3256" s="71" t="s">
        <v>1358</v>
      </c>
      <c r="D3256" s="82">
        <v>57.14</v>
      </c>
    </row>
    <row r="3257" spans="1:4">
      <c r="A3257" s="59">
        <v>4052</v>
      </c>
      <c r="B3257" s="75" t="s">
        <v>11199</v>
      </c>
      <c r="C3257" s="73" t="s">
        <v>1347</v>
      </c>
      <c r="D3257" s="84">
        <v>116.54</v>
      </c>
    </row>
    <row r="3258" spans="1:4">
      <c r="A3258" s="59">
        <v>4056</v>
      </c>
      <c r="B3258" s="70" t="s">
        <v>7183</v>
      </c>
      <c r="C3258" s="71" t="s">
        <v>1358</v>
      </c>
      <c r="D3258" s="81">
        <v>30.05</v>
      </c>
    </row>
    <row r="3259" spans="1:4">
      <c r="A3259" s="59">
        <v>4051</v>
      </c>
      <c r="B3259" s="75" t="s">
        <v>7186</v>
      </c>
      <c r="C3259" s="73" t="s">
        <v>1347</v>
      </c>
      <c r="D3259" s="83">
        <v>75</v>
      </c>
    </row>
    <row r="3260" spans="1:4">
      <c r="A3260" s="59">
        <v>4047</v>
      </c>
      <c r="B3260" s="70" t="s">
        <v>7186</v>
      </c>
      <c r="C3260" s="71" t="s">
        <v>1358</v>
      </c>
      <c r="D3260" s="81">
        <v>15</v>
      </c>
    </row>
    <row r="3261" spans="1:4">
      <c r="A3261" s="59">
        <v>4048</v>
      </c>
      <c r="B3261" s="75" t="s">
        <v>7186</v>
      </c>
      <c r="C3261" s="73" t="s">
        <v>1340</v>
      </c>
      <c r="D3261" s="83">
        <v>4.16</v>
      </c>
    </row>
    <row r="3262" spans="1:4" ht="30">
      <c r="A3262" s="59">
        <v>39434</v>
      </c>
      <c r="B3262" s="70" t="s">
        <v>7096</v>
      </c>
      <c r="C3262" s="71" t="s">
        <v>1339</v>
      </c>
      <c r="D3262" s="81">
        <v>3.8</v>
      </c>
    </row>
    <row r="3263" spans="1:4">
      <c r="A3263" s="59">
        <v>39433</v>
      </c>
      <c r="B3263" s="75" t="s">
        <v>11200</v>
      </c>
      <c r="C3263" s="73" t="s">
        <v>1339</v>
      </c>
      <c r="D3263" s="83">
        <v>2.72</v>
      </c>
    </row>
    <row r="3264" spans="1:4">
      <c r="A3264" s="59">
        <v>4049</v>
      </c>
      <c r="B3264" s="70" t="s">
        <v>7182</v>
      </c>
      <c r="C3264" s="71" t="s">
        <v>1340</v>
      </c>
      <c r="D3264" s="81">
        <v>46.99</v>
      </c>
    </row>
    <row r="3265" spans="1:4">
      <c r="A3265" s="59">
        <v>38120</v>
      </c>
      <c r="B3265" s="75" t="s">
        <v>11201</v>
      </c>
      <c r="C3265" s="73" t="s">
        <v>1339</v>
      </c>
      <c r="D3265" s="83">
        <v>75.86</v>
      </c>
    </row>
    <row r="3266" spans="1:4">
      <c r="A3266" s="59">
        <v>38877</v>
      </c>
      <c r="B3266" s="70" t="s">
        <v>7185</v>
      </c>
      <c r="C3266" s="71" t="s">
        <v>1339</v>
      </c>
      <c r="D3266" s="81">
        <v>6.13</v>
      </c>
    </row>
    <row r="3267" spans="1:4">
      <c r="A3267" s="59">
        <v>34546</v>
      </c>
      <c r="B3267" s="75" t="s">
        <v>11202</v>
      </c>
      <c r="C3267" s="73" t="s">
        <v>1339</v>
      </c>
      <c r="D3267" s="83">
        <v>6.18</v>
      </c>
    </row>
    <row r="3268" spans="1:4">
      <c r="A3268" s="59">
        <v>10498</v>
      </c>
      <c r="B3268" s="70" t="s">
        <v>8927</v>
      </c>
      <c r="C3268" s="71" t="s">
        <v>1339</v>
      </c>
      <c r="D3268" s="81">
        <v>4.95</v>
      </c>
    </row>
    <row r="3269" spans="1:4">
      <c r="A3269" s="59">
        <v>4823</v>
      </c>
      <c r="B3269" s="75" t="s">
        <v>7483</v>
      </c>
      <c r="C3269" s="73" t="s">
        <v>1339</v>
      </c>
      <c r="D3269" s="83">
        <v>30.7</v>
      </c>
    </row>
    <row r="3270" spans="1:4">
      <c r="A3270" s="59">
        <v>12357</v>
      </c>
      <c r="B3270" s="70" t="s">
        <v>8487</v>
      </c>
      <c r="C3270" s="71" t="s">
        <v>1334</v>
      </c>
      <c r="D3270" s="81">
        <v>130.97999999999999</v>
      </c>
    </row>
    <row r="3271" spans="1:4">
      <c r="A3271" s="59">
        <v>12358</v>
      </c>
      <c r="B3271" s="75" t="s">
        <v>8499</v>
      </c>
      <c r="C3271" s="73" t="s">
        <v>1334</v>
      </c>
      <c r="D3271" s="83">
        <v>147.33000000000001</v>
      </c>
    </row>
    <row r="3272" spans="1:4">
      <c r="A3272" s="59">
        <v>11079</v>
      </c>
      <c r="B3272" s="70" t="s">
        <v>11203</v>
      </c>
      <c r="C3272" s="71" t="s">
        <v>1335</v>
      </c>
      <c r="D3272" s="81">
        <v>986.22</v>
      </c>
    </row>
    <row r="3273" spans="1:4">
      <c r="A3273" s="59">
        <v>11082</v>
      </c>
      <c r="B3273" s="75" t="s">
        <v>11204</v>
      </c>
      <c r="C3273" s="73" t="s">
        <v>1335</v>
      </c>
      <c r="D3273" s="83">
        <v>1006.19</v>
      </c>
    </row>
    <row r="3274" spans="1:4">
      <c r="A3274" s="59">
        <v>4058</v>
      </c>
      <c r="B3274" s="70" t="s">
        <v>6895</v>
      </c>
      <c r="C3274" s="71" t="s">
        <v>1338</v>
      </c>
      <c r="D3274" s="81">
        <v>17.420000000000002</v>
      </c>
    </row>
    <row r="3275" spans="1:4">
      <c r="A3275" s="59">
        <v>40974</v>
      </c>
      <c r="B3275" s="75" t="s">
        <v>11205</v>
      </c>
      <c r="C3275" s="73" t="s">
        <v>1349</v>
      </c>
      <c r="D3275" s="84">
        <v>3100.56</v>
      </c>
    </row>
    <row r="3276" spans="1:4">
      <c r="A3276" s="59">
        <v>34794</v>
      </c>
      <c r="B3276" s="70" t="s">
        <v>11206</v>
      </c>
      <c r="C3276" s="71" t="s">
        <v>1338</v>
      </c>
      <c r="D3276" s="82">
        <v>17.87</v>
      </c>
    </row>
    <row r="3277" spans="1:4">
      <c r="A3277" s="59">
        <v>40925</v>
      </c>
      <c r="B3277" s="75" t="s">
        <v>11207</v>
      </c>
      <c r="C3277" s="73" t="s">
        <v>1349</v>
      </c>
      <c r="D3277" s="83">
        <v>3179.63</v>
      </c>
    </row>
    <row r="3278" spans="1:4">
      <c r="A3278" s="59">
        <v>13741</v>
      </c>
      <c r="B3278" s="70" t="s">
        <v>11208</v>
      </c>
      <c r="C3278" s="71" t="s">
        <v>1334</v>
      </c>
      <c r="D3278" s="82">
        <v>1993.23</v>
      </c>
    </row>
    <row r="3279" spans="1:4">
      <c r="A3279" s="59">
        <v>3288</v>
      </c>
      <c r="B3279" s="75" t="s">
        <v>11209</v>
      </c>
      <c r="C3279" s="73" t="s">
        <v>1341</v>
      </c>
      <c r="D3279" s="83">
        <v>3.8</v>
      </c>
    </row>
    <row r="3280" spans="1:4">
      <c r="A3280" s="59">
        <v>13587</v>
      </c>
      <c r="B3280" s="70" t="s">
        <v>7102</v>
      </c>
      <c r="C3280" s="71" t="s">
        <v>1341</v>
      </c>
      <c r="D3280" s="82">
        <v>2.29</v>
      </c>
    </row>
    <row r="3281" spans="1:4">
      <c r="A3281" s="59">
        <v>38598</v>
      </c>
      <c r="B3281" s="75" t="s">
        <v>7251</v>
      </c>
      <c r="C3281" s="73" t="s">
        <v>1334</v>
      </c>
      <c r="D3281" s="84">
        <v>1.86</v>
      </c>
    </row>
    <row r="3282" spans="1:4">
      <c r="A3282" s="59">
        <v>38595</v>
      </c>
      <c r="B3282" s="70" t="s">
        <v>7256</v>
      </c>
      <c r="C3282" s="71" t="s">
        <v>1334</v>
      </c>
      <c r="D3282" s="81">
        <v>1.28</v>
      </c>
    </row>
    <row r="3283" spans="1:4">
      <c r="A3283" s="59">
        <v>38592</v>
      </c>
      <c r="B3283" s="75" t="s">
        <v>7244</v>
      </c>
      <c r="C3283" s="73" t="s">
        <v>1334</v>
      </c>
      <c r="D3283" s="83">
        <v>1.68</v>
      </c>
    </row>
    <row r="3284" spans="1:4">
      <c r="A3284" s="59">
        <v>38588</v>
      </c>
      <c r="B3284" s="70" t="s">
        <v>7249</v>
      </c>
      <c r="C3284" s="71" t="s">
        <v>1334</v>
      </c>
      <c r="D3284" s="81">
        <v>1.06</v>
      </c>
    </row>
    <row r="3285" spans="1:4">
      <c r="A3285" s="59">
        <v>38593</v>
      </c>
      <c r="B3285" s="75" t="s">
        <v>7253</v>
      </c>
      <c r="C3285" s="73" t="s">
        <v>1334</v>
      </c>
      <c r="D3285" s="83">
        <v>1.81</v>
      </c>
    </row>
    <row r="3286" spans="1:4">
      <c r="A3286" s="59">
        <v>38589</v>
      </c>
      <c r="B3286" s="70" t="s">
        <v>7258</v>
      </c>
      <c r="C3286" s="71" t="s">
        <v>1334</v>
      </c>
      <c r="D3286" s="81">
        <v>1.29</v>
      </c>
    </row>
    <row r="3287" spans="1:4">
      <c r="A3287" s="59">
        <v>38594</v>
      </c>
      <c r="B3287" s="75" t="s">
        <v>7252</v>
      </c>
      <c r="C3287" s="73" t="s">
        <v>1334</v>
      </c>
      <c r="D3287" s="83">
        <v>2.68</v>
      </c>
    </row>
    <row r="3288" spans="1:4">
      <c r="A3288" s="59">
        <v>34787</v>
      </c>
      <c r="B3288" s="70" t="s">
        <v>11210</v>
      </c>
      <c r="C3288" s="71" t="s">
        <v>1334</v>
      </c>
      <c r="D3288" s="81">
        <v>0.83</v>
      </c>
    </row>
    <row r="3289" spans="1:4">
      <c r="A3289" s="59">
        <v>34788</v>
      </c>
      <c r="B3289" s="75" t="s">
        <v>7269</v>
      </c>
      <c r="C3289" s="73" t="s">
        <v>1334</v>
      </c>
      <c r="D3289" s="83">
        <v>0.84</v>
      </c>
    </row>
    <row r="3290" spans="1:4">
      <c r="A3290" s="59">
        <v>34784</v>
      </c>
      <c r="B3290" s="70" t="s">
        <v>11211</v>
      </c>
      <c r="C3290" s="71" t="s">
        <v>1334</v>
      </c>
      <c r="D3290" s="81">
        <v>0.92</v>
      </c>
    </row>
    <row r="3291" spans="1:4">
      <c r="A3291" s="59">
        <v>34781</v>
      </c>
      <c r="B3291" s="75" t="s">
        <v>7274</v>
      </c>
      <c r="C3291" s="73" t="s">
        <v>1334</v>
      </c>
      <c r="D3291" s="83">
        <v>1.04</v>
      </c>
    </row>
    <row r="3292" spans="1:4">
      <c r="A3292" s="59">
        <v>34773</v>
      </c>
      <c r="B3292" s="70" t="s">
        <v>11212</v>
      </c>
      <c r="C3292" s="71" t="s">
        <v>1334</v>
      </c>
      <c r="D3292" s="81">
        <v>1.34</v>
      </c>
    </row>
    <row r="3293" spans="1:4">
      <c r="A3293" s="59">
        <v>34769</v>
      </c>
      <c r="B3293" s="75" t="s">
        <v>11213</v>
      </c>
      <c r="C3293" s="73" t="s">
        <v>1334</v>
      </c>
      <c r="D3293" s="83">
        <v>1.55</v>
      </c>
    </row>
    <row r="3294" spans="1:4">
      <c r="A3294" s="59">
        <v>34763</v>
      </c>
      <c r="B3294" s="70" t="s">
        <v>11214</v>
      </c>
      <c r="C3294" s="71" t="s">
        <v>1334</v>
      </c>
      <c r="D3294" s="81">
        <v>0.9</v>
      </c>
    </row>
    <row r="3295" spans="1:4">
      <c r="A3295" s="59">
        <v>34774</v>
      </c>
      <c r="B3295" s="75" t="s">
        <v>11215</v>
      </c>
      <c r="C3295" s="73" t="s">
        <v>1334</v>
      </c>
      <c r="D3295" s="83">
        <v>1.2</v>
      </c>
    </row>
    <row r="3296" spans="1:4">
      <c r="A3296" s="59">
        <v>34771</v>
      </c>
      <c r="B3296" s="70" t="s">
        <v>11216</v>
      </c>
      <c r="C3296" s="71" t="s">
        <v>1334</v>
      </c>
      <c r="D3296" s="81">
        <v>1.37</v>
      </c>
    </row>
    <row r="3297" spans="1:4">
      <c r="A3297" s="59">
        <v>34764</v>
      </c>
      <c r="B3297" s="75" t="s">
        <v>11217</v>
      </c>
      <c r="C3297" s="73" t="s">
        <v>1334</v>
      </c>
      <c r="D3297" s="83">
        <v>0.84</v>
      </c>
    </row>
    <row r="3298" spans="1:4">
      <c r="A3298" s="59">
        <v>4062</v>
      </c>
      <c r="B3298" s="70" t="s">
        <v>11218</v>
      </c>
      <c r="C3298" s="71" t="s">
        <v>1334</v>
      </c>
      <c r="D3298" s="81">
        <v>13.39</v>
      </c>
    </row>
    <row r="3299" spans="1:4">
      <c r="A3299" s="59">
        <v>4059</v>
      </c>
      <c r="B3299" s="75" t="s">
        <v>9027</v>
      </c>
      <c r="C3299" s="73" t="s">
        <v>1341</v>
      </c>
      <c r="D3299" s="83">
        <v>16.239999999999998</v>
      </c>
    </row>
    <row r="3300" spans="1:4">
      <c r="A3300" s="59">
        <v>4061</v>
      </c>
      <c r="B3300" s="70" t="s">
        <v>11219</v>
      </c>
      <c r="C3300" s="71" t="s">
        <v>1334</v>
      </c>
      <c r="D3300" s="81">
        <v>12.99</v>
      </c>
    </row>
    <row r="3301" spans="1:4">
      <c r="A3301" s="59">
        <v>10608</v>
      </c>
      <c r="B3301" s="75" t="s">
        <v>11220</v>
      </c>
      <c r="C3301" s="73" t="s">
        <v>1334</v>
      </c>
      <c r="D3301" s="83">
        <v>8197</v>
      </c>
    </row>
    <row r="3302" spans="1:4">
      <c r="A3302" s="59">
        <v>4069</v>
      </c>
      <c r="B3302" s="70" t="s">
        <v>6834</v>
      </c>
      <c r="C3302" s="71" t="s">
        <v>1338</v>
      </c>
      <c r="D3302" s="81">
        <v>23.35</v>
      </c>
    </row>
    <row r="3303" spans="1:4">
      <c r="A3303" s="59">
        <v>40819</v>
      </c>
      <c r="B3303" s="75" t="s">
        <v>6816</v>
      </c>
      <c r="C3303" s="73" t="s">
        <v>1349</v>
      </c>
      <c r="D3303" s="83">
        <v>4152.37</v>
      </c>
    </row>
    <row r="3304" spans="1:4">
      <c r="A3304" s="59">
        <v>34361</v>
      </c>
      <c r="B3304" s="70" t="s">
        <v>11221</v>
      </c>
      <c r="C3304" s="71" t="s">
        <v>1339</v>
      </c>
      <c r="D3304" s="82">
        <v>1.7</v>
      </c>
    </row>
    <row r="3305" spans="1:4">
      <c r="A3305" s="59">
        <v>36512</v>
      </c>
      <c r="B3305" s="75" t="s">
        <v>11222</v>
      </c>
      <c r="C3305" s="73" t="s">
        <v>1334</v>
      </c>
      <c r="D3305" s="83">
        <v>9442.51</v>
      </c>
    </row>
    <row r="3306" spans="1:4">
      <c r="A3306" s="59">
        <v>25972</v>
      </c>
      <c r="B3306" s="70" t="s">
        <v>7206</v>
      </c>
      <c r="C3306" s="71" t="s">
        <v>1339</v>
      </c>
      <c r="D3306" s="82">
        <v>6.49</v>
      </c>
    </row>
    <row r="3307" spans="1:4">
      <c r="A3307" s="59">
        <v>25973</v>
      </c>
      <c r="B3307" s="75" t="s">
        <v>11223</v>
      </c>
      <c r="C3307" s="73" t="s">
        <v>1339</v>
      </c>
      <c r="D3307" s="83">
        <v>6.49</v>
      </c>
    </row>
    <row r="3308" spans="1:4">
      <c r="A3308" s="59">
        <v>11697</v>
      </c>
      <c r="B3308" s="70" t="s">
        <v>9276</v>
      </c>
      <c r="C3308" s="71" t="s">
        <v>1334</v>
      </c>
      <c r="D3308" s="82">
        <v>470.98</v>
      </c>
    </row>
    <row r="3309" spans="1:4">
      <c r="A3309" s="59">
        <v>11698</v>
      </c>
      <c r="B3309" s="75" t="s">
        <v>11224</v>
      </c>
      <c r="C3309" s="73" t="s">
        <v>1334</v>
      </c>
      <c r="D3309" s="83">
        <v>561.86</v>
      </c>
    </row>
    <row r="3310" spans="1:4">
      <c r="A3310" s="59">
        <v>11699</v>
      </c>
      <c r="B3310" s="70" t="s">
        <v>11225</v>
      </c>
      <c r="C3310" s="71" t="s">
        <v>1334</v>
      </c>
      <c r="D3310" s="81">
        <v>620.98</v>
      </c>
    </row>
    <row r="3311" spans="1:4">
      <c r="A3311" s="59">
        <v>10432</v>
      </c>
      <c r="B3311" s="75" t="s">
        <v>7504</v>
      </c>
      <c r="C3311" s="73" t="s">
        <v>1334</v>
      </c>
      <c r="D3311" s="83">
        <v>257.73</v>
      </c>
    </row>
    <row r="3312" spans="1:4">
      <c r="A3312" s="59">
        <v>10430</v>
      </c>
      <c r="B3312" s="70" t="s">
        <v>11226</v>
      </c>
      <c r="C3312" s="71" t="s">
        <v>1334</v>
      </c>
      <c r="D3312" s="81">
        <v>277.57</v>
      </c>
    </row>
    <row r="3313" spans="1:4">
      <c r="A3313" s="59">
        <v>37514</v>
      </c>
      <c r="B3313" s="75" t="s">
        <v>9132</v>
      </c>
      <c r="C3313" s="73" t="s">
        <v>1334</v>
      </c>
      <c r="D3313" s="83">
        <v>133099.42000000001</v>
      </c>
    </row>
    <row r="3314" spans="1:4">
      <c r="A3314" s="59">
        <v>37519</v>
      </c>
      <c r="B3314" s="70" t="s">
        <v>11227</v>
      </c>
      <c r="C3314" s="71" t="s">
        <v>1334</v>
      </c>
      <c r="D3314" s="81">
        <v>205411.45</v>
      </c>
    </row>
    <row r="3315" spans="1:4">
      <c r="A3315" s="59">
        <v>37520</v>
      </c>
      <c r="B3315" s="75" t="s">
        <v>9131</v>
      </c>
      <c r="C3315" s="73" t="s">
        <v>1334</v>
      </c>
      <c r="D3315" s="83">
        <v>202044.05</v>
      </c>
    </row>
    <row r="3316" spans="1:4">
      <c r="A3316" s="59">
        <v>37521</v>
      </c>
      <c r="B3316" s="70" t="s">
        <v>11228</v>
      </c>
      <c r="C3316" s="71" t="s">
        <v>1334</v>
      </c>
      <c r="D3316" s="82">
        <v>246493.75</v>
      </c>
    </row>
    <row r="3317" spans="1:4">
      <c r="A3317" s="59">
        <v>37522</v>
      </c>
      <c r="B3317" s="75" t="s">
        <v>11229</v>
      </c>
      <c r="C3317" s="73" t="s">
        <v>1334</v>
      </c>
      <c r="D3317" s="84">
        <v>253909.7</v>
      </c>
    </row>
    <row r="3318" spans="1:4" ht="30">
      <c r="A3318" s="59">
        <v>21109</v>
      </c>
      <c r="B3318" s="70" t="s">
        <v>11230</v>
      </c>
      <c r="C3318" s="71" t="s">
        <v>1334</v>
      </c>
      <c r="D3318" s="82">
        <v>90.4</v>
      </c>
    </row>
    <row r="3319" spans="1:4">
      <c r="A3319" s="59">
        <v>36800</v>
      </c>
      <c r="B3319" s="75" t="s">
        <v>11231</v>
      </c>
      <c r="C3319" s="73" t="s">
        <v>1334</v>
      </c>
      <c r="D3319" s="84">
        <v>79.77</v>
      </c>
    </row>
    <row r="3320" spans="1:4">
      <c r="A3320" s="59">
        <v>11769</v>
      </c>
      <c r="B3320" s="70" t="s">
        <v>7477</v>
      </c>
      <c r="C3320" s="71" t="s">
        <v>1334</v>
      </c>
      <c r="D3320" s="82">
        <v>195.5</v>
      </c>
    </row>
    <row r="3321" spans="1:4">
      <c r="A3321" s="59">
        <v>36793</v>
      </c>
      <c r="B3321" s="75" t="s">
        <v>11232</v>
      </c>
      <c r="C3321" s="73" t="s">
        <v>1334</v>
      </c>
      <c r="D3321" s="83">
        <v>316.52999999999997</v>
      </c>
    </row>
    <row r="3322" spans="1:4" ht="30">
      <c r="A3322" s="59">
        <v>37546</v>
      </c>
      <c r="B3322" s="70" t="s">
        <v>9259</v>
      </c>
      <c r="C3322" s="71" t="s">
        <v>1334</v>
      </c>
      <c r="D3322" s="81">
        <v>8081.75</v>
      </c>
    </row>
    <row r="3323" spans="1:4" ht="30">
      <c r="A3323" s="59">
        <v>37544</v>
      </c>
      <c r="B3323" s="75" t="s">
        <v>9261</v>
      </c>
      <c r="C3323" s="73" t="s">
        <v>1334</v>
      </c>
      <c r="D3323" s="83">
        <v>8547.81</v>
      </c>
    </row>
    <row r="3324" spans="1:4" ht="30">
      <c r="A3324" s="59">
        <v>37545</v>
      </c>
      <c r="B3324" s="70" t="s">
        <v>9260</v>
      </c>
      <c r="C3324" s="71" t="s">
        <v>1334</v>
      </c>
      <c r="D3324" s="81">
        <v>10170.75</v>
      </c>
    </row>
    <row r="3325" spans="1:4">
      <c r="A3325" s="59">
        <v>11771</v>
      </c>
      <c r="B3325" s="75" t="s">
        <v>7475</v>
      </c>
      <c r="C3325" s="73" t="s">
        <v>1334</v>
      </c>
      <c r="D3325" s="84">
        <v>242.5</v>
      </c>
    </row>
    <row r="3326" spans="1:4" ht="30">
      <c r="A3326" s="59">
        <v>39919</v>
      </c>
      <c r="B3326" s="70" t="s">
        <v>9220</v>
      </c>
      <c r="C3326" s="71" t="s">
        <v>1334</v>
      </c>
      <c r="D3326" s="82">
        <v>40453.64</v>
      </c>
    </row>
    <row r="3327" spans="1:4">
      <c r="A3327" s="59">
        <v>38385</v>
      </c>
      <c r="B3327" s="75" t="s">
        <v>11233</v>
      </c>
      <c r="C3327" s="73" t="s">
        <v>1334</v>
      </c>
      <c r="D3327" s="84">
        <v>36.950000000000003</v>
      </c>
    </row>
    <row r="3328" spans="1:4">
      <c r="A3328" s="59">
        <v>37587</v>
      </c>
      <c r="B3328" s="70" t="s">
        <v>7422</v>
      </c>
      <c r="C3328" s="71" t="s">
        <v>1334</v>
      </c>
      <c r="D3328" s="81">
        <v>220.56</v>
      </c>
    </row>
    <row r="3329" spans="1:4">
      <c r="A3329" s="59">
        <v>11571</v>
      </c>
      <c r="B3329" s="75" t="s">
        <v>11234</v>
      </c>
      <c r="C3329" s="73" t="s">
        <v>1334</v>
      </c>
      <c r="D3329" s="84">
        <v>170.73</v>
      </c>
    </row>
    <row r="3330" spans="1:4">
      <c r="A3330" s="59">
        <v>11561</v>
      </c>
      <c r="B3330" s="70" t="s">
        <v>11235</v>
      </c>
      <c r="C3330" s="71" t="s">
        <v>1334</v>
      </c>
      <c r="D3330" s="81">
        <v>132.04</v>
      </c>
    </row>
    <row r="3331" spans="1:4">
      <c r="A3331" s="59">
        <v>11560</v>
      </c>
      <c r="B3331" s="75" t="s">
        <v>11236</v>
      </c>
      <c r="C3331" s="73" t="s">
        <v>1334</v>
      </c>
      <c r="D3331" s="83">
        <v>112.39</v>
      </c>
    </row>
    <row r="3332" spans="1:4">
      <c r="A3332" s="59">
        <v>11499</v>
      </c>
      <c r="B3332" s="70" t="s">
        <v>8938</v>
      </c>
      <c r="C3332" s="71" t="s">
        <v>1334</v>
      </c>
      <c r="D3332" s="81">
        <v>1211.76</v>
      </c>
    </row>
    <row r="3333" spans="1:4">
      <c r="A3333" s="59">
        <v>34761</v>
      </c>
      <c r="B3333" s="75" t="s">
        <v>11237</v>
      </c>
      <c r="C3333" s="73" t="s">
        <v>1338</v>
      </c>
      <c r="D3333" s="83">
        <v>14.54</v>
      </c>
    </row>
    <row r="3334" spans="1:4">
      <c r="A3334" s="59">
        <v>40924</v>
      </c>
      <c r="B3334" s="70" t="s">
        <v>11238</v>
      </c>
      <c r="C3334" s="71" t="s">
        <v>1349</v>
      </c>
      <c r="D3334" s="81">
        <v>2586.98</v>
      </c>
    </row>
    <row r="3335" spans="1:4">
      <c r="A3335" s="59">
        <v>25957</v>
      </c>
      <c r="B3335" s="75" t="s">
        <v>6893</v>
      </c>
      <c r="C3335" s="73" t="s">
        <v>1338</v>
      </c>
      <c r="D3335" s="84">
        <v>11.31</v>
      </c>
    </row>
    <row r="3336" spans="1:4">
      <c r="A3336" s="59">
        <v>40983</v>
      </c>
      <c r="B3336" s="70" t="s">
        <v>11239</v>
      </c>
      <c r="C3336" s="71" t="s">
        <v>1349</v>
      </c>
      <c r="D3336" s="81">
        <v>2012.98</v>
      </c>
    </row>
    <row r="3337" spans="1:4">
      <c r="A3337" s="59">
        <v>2437</v>
      </c>
      <c r="B3337" s="75" t="s">
        <v>6892</v>
      </c>
      <c r="C3337" s="73" t="s">
        <v>1338</v>
      </c>
      <c r="D3337" s="84">
        <v>16.2</v>
      </c>
    </row>
    <row r="3338" spans="1:4">
      <c r="A3338" s="59">
        <v>40921</v>
      </c>
      <c r="B3338" s="70" t="s">
        <v>11240</v>
      </c>
      <c r="C3338" s="71" t="s">
        <v>1349</v>
      </c>
      <c r="D3338" s="81">
        <v>2883.66</v>
      </c>
    </row>
    <row r="3339" spans="1:4">
      <c r="A3339" s="59">
        <v>40534</v>
      </c>
      <c r="B3339" s="75" t="s">
        <v>11241</v>
      </c>
      <c r="C3339" s="73" t="s">
        <v>1334</v>
      </c>
      <c r="D3339" s="84">
        <v>144.35</v>
      </c>
    </row>
    <row r="3340" spans="1:4" ht="30">
      <c r="A3340" s="59">
        <v>14252</v>
      </c>
      <c r="B3340" s="70" t="s">
        <v>11242</v>
      </c>
      <c r="C3340" s="71" t="s">
        <v>1334</v>
      </c>
      <c r="D3340" s="81">
        <v>1615.56</v>
      </c>
    </row>
    <row r="3341" spans="1:4" ht="30">
      <c r="A3341" s="59">
        <v>730</v>
      </c>
      <c r="B3341" s="75" t="s">
        <v>11243</v>
      </c>
      <c r="C3341" s="73" t="s">
        <v>1334</v>
      </c>
      <c r="D3341" s="84">
        <v>4316.4799999999996</v>
      </c>
    </row>
    <row r="3342" spans="1:4" ht="30">
      <c r="A3342" s="59">
        <v>723</v>
      </c>
      <c r="B3342" s="70" t="s">
        <v>11244</v>
      </c>
      <c r="C3342" s="71" t="s">
        <v>1334</v>
      </c>
      <c r="D3342" s="81">
        <v>2145.44</v>
      </c>
    </row>
    <row r="3343" spans="1:4" ht="30">
      <c r="A3343" s="59">
        <v>36502</v>
      </c>
      <c r="B3343" s="75" t="s">
        <v>9251</v>
      </c>
      <c r="C3343" s="73" t="s">
        <v>1334</v>
      </c>
      <c r="D3343" s="84">
        <v>2016.46</v>
      </c>
    </row>
    <row r="3344" spans="1:4" ht="30">
      <c r="A3344" s="59">
        <v>36503</v>
      </c>
      <c r="B3344" s="70" t="s">
        <v>9267</v>
      </c>
      <c r="C3344" s="71" t="s">
        <v>1334</v>
      </c>
      <c r="D3344" s="82">
        <v>2486.5300000000002</v>
      </c>
    </row>
    <row r="3345" spans="1:4">
      <c r="A3345" s="59">
        <v>4090</v>
      </c>
      <c r="B3345" s="75" t="s">
        <v>9236</v>
      </c>
      <c r="C3345" s="73" t="s">
        <v>1334</v>
      </c>
      <c r="D3345" s="84">
        <v>545000</v>
      </c>
    </row>
    <row r="3346" spans="1:4">
      <c r="A3346" s="59">
        <v>13227</v>
      </c>
      <c r="B3346" s="70" t="s">
        <v>11245</v>
      </c>
      <c r="C3346" s="71" t="s">
        <v>1334</v>
      </c>
      <c r="D3346" s="82">
        <v>677230.46</v>
      </c>
    </row>
    <row r="3347" spans="1:4">
      <c r="A3347" s="59">
        <v>10597</v>
      </c>
      <c r="B3347" s="75" t="s">
        <v>11246</v>
      </c>
      <c r="C3347" s="73" t="s">
        <v>1334</v>
      </c>
      <c r="D3347" s="84">
        <v>712872.42</v>
      </c>
    </row>
    <row r="3348" spans="1:4">
      <c r="A3348" s="59">
        <v>39628</v>
      </c>
      <c r="B3348" s="70" t="s">
        <v>11247</v>
      </c>
      <c r="C3348" s="71" t="s">
        <v>1334</v>
      </c>
      <c r="D3348" s="82">
        <v>2573.75</v>
      </c>
    </row>
    <row r="3349" spans="1:4">
      <c r="A3349" s="59">
        <v>39404</v>
      </c>
      <c r="B3349" s="75" t="s">
        <v>11248</v>
      </c>
      <c r="C3349" s="73" t="s">
        <v>1334</v>
      </c>
      <c r="D3349" s="84">
        <v>1276.24</v>
      </c>
    </row>
    <row r="3350" spans="1:4">
      <c r="A3350" s="59">
        <v>39402</v>
      </c>
      <c r="B3350" s="70" t="s">
        <v>11249</v>
      </c>
      <c r="C3350" s="71" t="s">
        <v>1334</v>
      </c>
      <c r="D3350" s="82">
        <v>1051.3800000000001</v>
      </c>
    </row>
    <row r="3351" spans="1:4">
      <c r="A3351" s="59">
        <v>39403</v>
      </c>
      <c r="B3351" s="75" t="s">
        <v>11250</v>
      </c>
      <c r="C3351" s="73" t="s">
        <v>1334</v>
      </c>
      <c r="D3351" s="84">
        <v>1028.51</v>
      </c>
    </row>
    <row r="3352" spans="1:4">
      <c r="A3352" s="59">
        <v>4093</v>
      </c>
      <c r="B3352" s="70" t="s">
        <v>6890</v>
      </c>
      <c r="C3352" s="71" t="s">
        <v>1338</v>
      </c>
      <c r="D3352" s="82">
        <v>12.65</v>
      </c>
    </row>
    <row r="3353" spans="1:4">
      <c r="A3353" s="59">
        <v>10512</v>
      </c>
      <c r="B3353" s="75" t="s">
        <v>6831</v>
      </c>
      <c r="C3353" s="73" t="s">
        <v>1349</v>
      </c>
      <c r="D3353" s="84">
        <v>2735.88</v>
      </c>
    </row>
    <row r="3354" spans="1:4">
      <c r="A3354" s="59">
        <v>20020</v>
      </c>
      <c r="B3354" s="70" t="s">
        <v>6891</v>
      </c>
      <c r="C3354" s="71" t="s">
        <v>1338</v>
      </c>
      <c r="D3354" s="82">
        <v>11.93</v>
      </c>
    </row>
    <row r="3355" spans="1:4">
      <c r="A3355" s="59">
        <v>41038</v>
      </c>
      <c r="B3355" s="75" t="s">
        <v>11251</v>
      </c>
      <c r="C3355" s="73" t="s">
        <v>1349</v>
      </c>
      <c r="D3355" s="83">
        <v>2580.62</v>
      </c>
    </row>
    <row r="3356" spans="1:4">
      <c r="A3356" s="59">
        <v>4094</v>
      </c>
      <c r="B3356" s="70" t="s">
        <v>6889</v>
      </c>
      <c r="C3356" s="71" t="s">
        <v>1338</v>
      </c>
      <c r="D3356" s="82">
        <v>16.89</v>
      </c>
    </row>
    <row r="3357" spans="1:4">
      <c r="A3357" s="59">
        <v>40988</v>
      </c>
      <c r="B3357" s="75" t="s">
        <v>11252</v>
      </c>
      <c r="C3357" s="73" t="s">
        <v>1349</v>
      </c>
      <c r="D3357" s="83">
        <v>3653.58</v>
      </c>
    </row>
    <row r="3358" spans="1:4">
      <c r="A3358" s="59">
        <v>4095</v>
      </c>
      <c r="B3358" s="70" t="s">
        <v>6888</v>
      </c>
      <c r="C3358" s="71" t="s">
        <v>1338</v>
      </c>
      <c r="D3358" s="82">
        <v>11.67</v>
      </c>
    </row>
    <row r="3359" spans="1:4">
      <c r="A3359" s="59">
        <v>40990</v>
      </c>
      <c r="B3359" s="75" t="s">
        <v>11253</v>
      </c>
      <c r="C3359" s="73" t="s">
        <v>1349</v>
      </c>
      <c r="D3359" s="83">
        <v>2566.2199999999998</v>
      </c>
    </row>
    <row r="3360" spans="1:4">
      <c r="A3360" s="59">
        <v>4097</v>
      </c>
      <c r="B3360" s="70" t="s">
        <v>6887</v>
      </c>
      <c r="C3360" s="71" t="s">
        <v>1338</v>
      </c>
      <c r="D3360" s="82">
        <v>11.61</v>
      </c>
    </row>
    <row r="3361" spans="1:4">
      <c r="A3361" s="59">
        <v>40994</v>
      </c>
      <c r="B3361" s="75" t="s">
        <v>11254</v>
      </c>
      <c r="C3361" s="73" t="s">
        <v>1349</v>
      </c>
      <c r="D3361" s="83">
        <v>2551.02</v>
      </c>
    </row>
    <row r="3362" spans="1:4">
      <c r="A3362" s="59">
        <v>4096</v>
      </c>
      <c r="B3362" s="70" t="s">
        <v>6886</v>
      </c>
      <c r="C3362" s="71" t="s">
        <v>1338</v>
      </c>
      <c r="D3362" s="82">
        <v>11.67</v>
      </c>
    </row>
    <row r="3363" spans="1:4">
      <c r="A3363" s="59">
        <v>40992</v>
      </c>
      <c r="B3363" s="75" t="s">
        <v>11255</v>
      </c>
      <c r="C3363" s="73" t="s">
        <v>1349</v>
      </c>
      <c r="D3363" s="83">
        <v>2566.2199999999998</v>
      </c>
    </row>
    <row r="3364" spans="1:4">
      <c r="A3364" s="59">
        <v>13955</v>
      </c>
      <c r="B3364" s="70" t="s">
        <v>11256</v>
      </c>
      <c r="C3364" s="71" t="s">
        <v>1334</v>
      </c>
      <c r="D3364" s="82">
        <v>2036.83</v>
      </c>
    </row>
    <row r="3365" spans="1:4">
      <c r="A3365" s="59">
        <v>4114</v>
      </c>
      <c r="B3365" s="75" t="s">
        <v>6990</v>
      </c>
      <c r="C3365" s="73" t="s">
        <v>1334</v>
      </c>
      <c r="D3365" s="83">
        <v>40.36</v>
      </c>
    </row>
    <row r="3366" spans="1:4">
      <c r="A3366" s="59">
        <v>36797</v>
      </c>
      <c r="B3366" s="70" t="s">
        <v>11257</v>
      </c>
      <c r="C3366" s="71" t="s">
        <v>1334</v>
      </c>
      <c r="D3366" s="82">
        <v>35.29</v>
      </c>
    </row>
    <row r="3367" spans="1:4">
      <c r="A3367" s="59">
        <v>4107</v>
      </c>
      <c r="B3367" s="75" t="s">
        <v>6969</v>
      </c>
      <c r="C3367" s="73" t="s">
        <v>1334</v>
      </c>
      <c r="D3367" s="84">
        <v>33.979999999999997</v>
      </c>
    </row>
    <row r="3368" spans="1:4">
      <c r="A3368" s="59">
        <v>36799</v>
      </c>
      <c r="B3368" s="70" t="s">
        <v>11258</v>
      </c>
      <c r="C3368" s="71" t="s">
        <v>1334</v>
      </c>
      <c r="D3368" s="81">
        <v>32.450000000000003</v>
      </c>
    </row>
    <row r="3369" spans="1:4">
      <c r="A3369" s="59">
        <v>4108</v>
      </c>
      <c r="B3369" s="75" t="s">
        <v>11259</v>
      </c>
      <c r="C3369" s="73" t="s">
        <v>1334</v>
      </c>
      <c r="D3369" s="83">
        <v>27.32</v>
      </c>
    </row>
    <row r="3370" spans="1:4">
      <c r="A3370" s="59">
        <v>4102</v>
      </c>
      <c r="B3370" s="70" t="s">
        <v>6995</v>
      </c>
      <c r="C3370" s="71" t="s">
        <v>1334</v>
      </c>
      <c r="D3370" s="81">
        <v>40.65</v>
      </c>
    </row>
    <row r="3371" spans="1:4">
      <c r="A3371" s="59">
        <v>10826</v>
      </c>
      <c r="B3371" s="75" t="s">
        <v>11260</v>
      </c>
      <c r="C3371" s="73" t="s">
        <v>1334</v>
      </c>
      <c r="D3371" s="83">
        <v>38.21</v>
      </c>
    </row>
    <row r="3372" spans="1:4">
      <c r="A3372" s="59">
        <v>365</v>
      </c>
      <c r="B3372" s="70" t="s">
        <v>6975</v>
      </c>
      <c r="C3372" s="71" t="s">
        <v>1334</v>
      </c>
      <c r="D3372" s="81">
        <v>23.69</v>
      </c>
    </row>
    <row r="3373" spans="1:4">
      <c r="A3373" s="59">
        <v>38639</v>
      </c>
      <c r="B3373" s="75" t="s">
        <v>11261</v>
      </c>
      <c r="C3373" s="73" t="s">
        <v>1334</v>
      </c>
      <c r="D3373" s="83">
        <v>91.72</v>
      </c>
    </row>
    <row r="3374" spans="1:4">
      <c r="A3374" s="59">
        <v>38640</v>
      </c>
      <c r="B3374" s="70" t="s">
        <v>11262</v>
      </c>
      <c r="C3374" s="71" t="s">
        <v>1334</v>
      </c>
      <c r="D3374" s="81">
        <v>1.37</v>
      </c>
    </row>
    <row r="3375" spans="1:4">
      <c r="A3375" s="59">
        <v>358</v>
      </c>
      <c r="B3375" s="75" t="s">
        <v>6974</v>
      </c>
      <c r="C3375" s="73" t="s">
        <v>1334</v>
      </c>
      <c r="D3375" s="83">
        <v>28.28</v>
      </c>
    </row>
    <row r="3376" spans="1:4">
      <c r="A3376" s="59">
        <v>359</v>
      </c>
      <c r="B3376" s="70" t="s">
        <v>6973</v>
      </c>
      <c r="C3376" s="71" t="s">
        <v>1334</v>
      </c>
      <c r="D3376" s="81">
        <v>58.09</v>
      </c>
    </row>
    <row r="3377" spans="1:4">
      <c r="A3377" s="59">
        <v>38641</v>
      </c>
      <c r="B3377" s="75" t="s">
        <v>6972</v>
      </c>
      <c r="C3377" s="73" t="s">
        <v>1334</v>
      </c>
      <c r="D3377" s="83">
        <v>57.32</v>
      </c>
    </row>
    <row r="3378" spans="1:4">
      <c r="A3378" s="59">
        <v>360</v>
      </c>
      <c r="B3378" s="70" t="s">
        <v>6959</v>
      </c>
      <c r="C3378" s="71" t="s">
        <v>1334</v>
      </c>
      <c r="D3378" s="81">
        <v>1.33</v>
      </c>
    </row>
    <row r="3379" spans="1:4">
      <c r="A3379" s="59">
        <v>4127</v>
      </c>
      <c r="B3379" s="75" t="s">
        <v>11263</v>
      </c>
      <c r="C3379" s="73" t="s">
        <v>1334</v>
      </c>
      <c r="D3379" s="83">
        <v>210.82</v>
      </c>
    </row>
    <row r="3380" spans="1:4">
      <c r="A3380" s="59">
        <v>4154</v>
      </c>
      <c r="B3380" s="70" t="s">
        <v>11264</v>
      </c>
      <c r="C3380" s="71" t="s">
        <v>1334</v>
      </c>
      <c r="D3380" s="81">
        <v>257.57</v>
      </c>
    </row>
    <row r="3381" spans="1:4">
      <c r="A3381" s="59">
        <v>4168</v>
      </c>
      <c r="B3381" s="75" t="s">
        <v>8585</v>
      </c>
      <c r="C3381" s="73" t="s">
        <v>1334</v>
      </c>
      <c r="D3381" s="83">
        <v>272.02</v>
      </c>
    </row>
    <row r="3382" spans="1:4">
      <c r="A3382" s="59">
        <v>4161</v>
      </c>
      <c r="B3382" s="70" t="s">
        <v>11265</v>
      </c>
      <c r="C3382" s="71" t="s">
        <v>1334</v>
      </c>
      <c r="D3382" s="81">
        <v>261.82</v>
      </c>
    </row>
    <row r="3383" spans="1:4" ht="30">
      <c r="A3383" s="59">
        <v>42459</v>
      </c>
      <c r="B3383" s="75" t="s">
        <v>11266</v>
      </c>
      <c r="C3383" s="73" t="s">
        <v>1334</v>
      </c>
      <c r="D3383" s="83">
        <v>5382.14</v>
      </c>
    </row>
    <row r="3384" spans="1:4">
      <c r="A3384" s="59">
        <v>4214</v>
      </c>
      <c r="B3384" s="70" t="s">
        <v>11267</v>
      </c>
      <c r="C3384" s="71" t="s">
        <v>1334</v>
      </c>
      <c r="D3384" s="81">
        <v>4.68</v>
      </c>
    </row>
    <row r="3385" spans="1:4">
      <c r="A3385" s="59">
        <v>4215</v>
      </c>
      <c r="B3385" s="75" t="s">
        <v>11268</v>
      </c>
      <c r="C3385" s="73" t="s">
        <v>1334</v>
      </c>
      <c r="D3385" s="83">
        <v>3.88</v>
      </c>
    </row>
    <row r="3386" spans="1:4">
      <c r="A3386" s="59">
        <v>4210</v>
      </c>
      <c r="B3386" s="70" t="s">
        <v>11269</v>
      </c>
      <c r="C3386" s="71" t="s">
        <v>1334</v>
      </c>
      <c r="D3386" s="82">
        <v>0.6</v>
      </c>
    </row>
    <row r="3387" spans="1:4">
      <c r="A3387" s="59">
        <v>4212</v>
      </c>
      <c r="B3387" s="75" t="s">
        <v>11270</v>
      </c>
      <c r="C3387" s="73" t="s">
        <v>1334</v>
      </c>
      <c r="D3387" s="83">
        <v>1.56</v>
      </c>
    </row>
    <row r="3388" spans="1:4">
      <c r="A3388" s="59">
        <v>4213</v>
      </c>
      <c r="B3388" s="70" t="s">
        <v>11271</v>
      </c>
      <c r="C3388" s="71" t="s">
        <v>1334</v>
      </c>
      <c r="D3388" s="81">
        <v>8.4499999999999993</v>
      </c>
    </row>
    <row r="3389" spans="1:4">
      <c r="A3389" s="59">
        <v>4211</v>
      </c>
      <c r="B3389" s="75" t="s">
        <v>11272</v>
      </c>
      <c r="C3389" s="73" t="s">
        <v>1334</v>
      </c>
      <c r="D3389" s="83">
        <v>0.88</v>
      </c>
    </row>
    <row r="3390" spans="1:4">
      <c r="A3390" s="59">
        <v>4209</v>
      </c>
      <c r="B3390" s="70" t="s">
        <v>7344</v>
      </c>
      <c r="C3390" s="71" t="s">
        <v>1334</v>
      </c>
      <c r="D3390" s="81">
        <v>12.6</v>
      </c>
    </row>
    <row r="3391" spans="1:4">
      <c r="A3391" s="59">
        <v>4180</v>
      </c>
      <c r="B3391" s="75" t="s">
        <v>7333</v>
      </c>
      <c r="C3391" s="73" t="s">
        <v>1334</v>
      </c>
      <c r="D3391" s="83">
        <v>9.49</v>
      </c>
    </row>
    <row r="3392" spans="1:4">
      <c r="A3392" s="59">
        <v>4177</v>
      </c>
      <c r="B3392" s="70" t="s">
        <v>7993</v>
      </c>
      <c r="C3392" s="71" t="s">
        <v>1334</v>
      </c>
      <c r="D3392" s="81">
        <v>3.15</v>
      </c>
    </row>
    <row r="3393" spans="1:4">
      <c r="A3393" s="59">
        <v>4179</v>
      </c>
      <c r="B3393" s="75" t="s">
        <v>7334</v>
      </c>
      <c r="C3393" s="73" t="s">
        <v>1334</v>
      </c>
      <c r="D3393" s="83">
        <v>6.44</v>
      </c>
    </row>
    <row r="3394" spans="1:4">
      <c r="A3394" s="59">
        <v>4208</v>
      </c>
      <c r="B3394" s="70" t="s">
        <v>7359</v>
      </c>
      <c r="C3394" s="71" t="s">
        <v>1334</v>
      </c>
      <c r="D3394" s="81">
        <v>30</v>
      </c>
    </row>
    <row r="3395" spans="1:4">
      <c r="A3395" s="59">
        <v>4181</v>
      </c>
      <c r="B3395" s="75" t="s">
        <v>7352</v>
      </c>
      <c r="C3395" s="73" t="s">
        <v>1334</v>
      </c>
      <c r="D3395" s="83">
        <v>19.600000000000001</v>
      </c>
    </row>
    <row r="3396" spans="1:4">
      <c r="A3396" s="59">
        <v>4178</v>
      </c>
      <c r="B3396" s="70" t="s">
        <v>7335</v>
      </c>
      <c r="C3396" s="71" t="s">
        <v>1334</v>
      </c>
      <c r="D3396" s="81">
        <v>4.3600000000000003</v>
      </c>
    </row>
    <row r="3397" spans="1:4">
      <c r="A3397" s="59">
        <v>4182</v>
      </c>
      <c r="B3397" s="75" t="s">
        <v>7845</v>
      </c>
      <c r="C3397" s="73" t="s">
        <v>1334</v>
      </c>
      <c r="D3397" s="83">
        <v>48.8</v>
      </c>
    </row>
    <row r="3398" spans="1:4">
      <c r="A3398" s="59">
        <v>4183</v>
      </c>
      <c r="B3398" s="70" t="s">
        <v>8238</v>
      </c>
      <c r="C3398" s="71" t="s">
        <v>1334</v>
      </c>
      <c r="D3398" s="81">
        <v>78.569999999999993</v>
      </c>
    </row>
    <row r="3399" spans="1:4">
      <c r="A3399" s="59">
        <v>4184</v>
      </c>
      <c r="B3399" s="75" t="s">
        <v>8237</v>
      </c>
      <c r="C3399" s="73" t="s">
        <v>1334</v>
      </c>
      <c r="D3399" s="83">
        <v>173.45</v>
      </c>
    </row>
    <row r="3400" spans="1:4">
      <c r="A3400" s="59">
        <v>4185</v>
      </c>
      <c r="B3400" s="70" t="s">
        <v>8236</v>
      </c>
      <c r="C3400" s="71" t="s">
        <v>1334</v>
      </c>
      <c r="D3400" s="81">
        <v>288.19</v>
      </c>
    </row>
    <row r="3401" spans="1:4">
      <c r="A3401" s="59">
        <v>4205</v>
      </c>
      <c r="B3401" s="75" t="s">
        <v>7345</v>
      </c>
      <c r="C3401" s="73" t="s">
        <v>1334</v>
      </c>
      <c r="D3401" s="83">
        <v>16.64</v>
      </c>
    </row>
    <row r="3402" spans="1:4">
      <c r="A3402" s="59">
        <v>4192</v>
      </c>
      <c r="B3402" s="70" t="s">
        <v>11273</v>
      </c>
      <c r="C3402" s="71" t="s">
        <v>1334</v>
      </c>
      <c r="D3402" s="81">
        <v>16.64</v>
      </c>
    </row>
    <row r="3403" spans="1:4">
      <c r="A3403" s="59">
        <v>4191</v>
      </c>
      <c r="B3403" s="75" t="s">
        <v>11274</v>
      </c>
      <c r="C3403" s="73" t="s">
        <v>1334</v>
      </c>
      <c r="D3403" s="83">
        <v>16.64</v>
      </c>
    </row>
    <row r="3404" spans="1:4">
      <c r="A3404" s="59">
        <v>4207</v>
      </c>
      <c r="B3404" s="70" t="s">
        <v>11275</v>
      </c>
      <c r="C3404" s="71" t="s">
        <v>1334</v>
      </c>
      <c r="D3404" s="81">
        <v>13.39</v>
      </c>
    </row>
    <row r="3405" spans="1:4">
      <c r="A3405" s="59">
        <v>4206</v>
      </c>
      <c r="B3405" s="75" t="s">
        <v>7331</v>
      </c>
      <c r="C3405" s="73" t="s">
        <v>1334</v>
      </c>
      <c r="D3405" s="83">
        <v>13</v>
      </c>
    </row>
    <row r="3406" spans="1:4">
      <c r="A3406" s="59">
        <v>4190</v>
      </c>
      <c r="B3406" s="70" t="s">
        <v>11276</v>
      </c>
      <c r="C3406" s="71" t="s">
        <v>1334</v>
      </c>
      <c r="D3406" s="81">
        <v>13</v>
      </c>
    </row>
    <row r="3407" spans="1:4">
      <c r="A3407" s="59">
        <v>4186</v>
      </c>
      <c r="B3407" s="75" t="s">
        <v>8424</v>
      </c>
      <c r="C3407" s="73" t="s">
        <v>1334</v>
      </c>
      <c r="D3407" s="83">
        <v>3.84</v>
      </c>
    </row>
    <row r="3408" spans="1:4">
      <c r="A3408" s="59">
        <v>4188</v>
      </c>
      <c r="B3408" s="70" t="s">
        <v>11277</v>
      </c>
      <c r="C3408" s="71" t="s">
        <v>1334</v>
      </c>
      <c r="D3408" s="81">
        <v>7.85</v>
      </c>
    </row>
    <row r="3409" spans="1:4">
      <c r="A3409" s="59">
        <v>4189</v>
      </c>
      <c r="B3409" s="75" t="s">
        <v>7332</v>
      </c>
      <c r="C3409" s="73" t="s">
        <v>1334</v>
      </c>
      <c r="D3409" s="83">
        <v>7.85</v>
      </c>
    </row>
    <row r="3410" spans="1:4">
      <c r="A3410" s="59">
        <v>4197</v>
      </c>
      <c r="B3410" s="70" t="s">
        <v>7360</v>
      </c>
      <c r="C3410" s="71" t="s">
        <v>1334</v>
      </c>
      <c r="D3410" s="81">
        <v>41.55</v>
      </c>
    </row>
    <row r="3411" spans="1:4">
      <c r="A3411" s="59">
        <v>4194</v>
      </c>
      <c r="B3411" s="75" t="s">
        <v>7351</v>
      </c>
      <c r="C3411" s="73" t="s">
        <v>1334</v>
      </c>
      <c r="D3411" s="83">
        <v>25.11</v>
      </c>
    </row>
    <row r="3412" spans="1:4">
      <c r="A3412" s="59">
        <v>4193</v>
      </c>
      <c r="B3412" s="70" t="s">
        <v>11278</v>
      </c>
      <c r="C3412" s="71" t="s">
        <v>1334</v>
      </c>
      <c r="D3412" s="81">
        <v>25.11</v>
      </c>
    </row>
    <row r="3413" spans="1:4">
      <c r="A3413" s="59">
        <v>4204</v>
      </c>
      <c r="B3413" s="75" t="s">
        <v>11279</v>
      </c>
      <c r="C3413" s="73" t="s">
        <v>1334</v>
      </c>
      <c r="D3413" s="83">
        <v>25.11</v>
      </c>
    </row>
    <row r="3414" spans="1:4">
      <c r="A3414" s="59">
        <v>4187</v>
      </c>
      <c r="B3414" s="70" t="s">
        <v>11280</v>
      </c>
      <c r="C3414" s="71" t="s">
        <v>1334</v>
      </c>
      <c r="D3414" s="81">
        <v>5</v>
      </c>
    </row>
    <row r="3415" spans="1:4">
      <c r="A3415" s="59">
        <v>4202</v>
      </c>
      <c r="B3415" s="75" t="s">
        <v>11281</v>
      </c>
      <c r="C3415" s="73" t="s">
        <v>1334</v>
      </c>
      <c r="D3415" s="83">
        <v>75.89</v>
      </c>
    </row>
    <row r="3416" spans="1:4">
      <c r="A3416" s="59">
        <v>4203</v>
      </c>
      <c r="B3416" s="70" t="s">
        <v>11282</v>
      </c>
      <c r="C3416" s="71" t="s">
        <v>1334</v>
      </c>
      <c r="D3416" s="81">
        <v>67.03</v>
      </c>
    </row>
    <row r="3417" spans="1:4">
      <c r="A3417" s="59">
        <v>40368</v>
      </c>
      <c r="B3417" s="75" t="s">
        <v>11283</v>
      </c>
      <c r="C3417" s="73" t="s">
        <v>1334</v>
      </c>
      <c r="D3417" s="83">
        <v>25.36</v>
      </c>
    </row>
    <row r="3418" spans="1:4">
      <c r="A3418" s="59">
        <v>40365</v>
      </c>
      <c r="B3418" s="70" t="s">
        <v>11284</v>
      </c>
      <c r="C3418" s="71" t="s">
        <v>1334</v>
      </c>
      <c r="D3418" s="81">
        <v>17.11</v>
      </c>
    </row>
    <row r="3419" spans="1:4">
      <c r="A3419" s="59">
        <v>40356</v>
      </c>
      <c r="B3419" s="75" t="s">
        <v>11285</v>
      </c>
      <c r="C3419" s="73" t="s">
        <v>1334</v>
      </c>
      <c r="D3419" s="83">
        <v>5.84</v>
      </c>
    </row>
    <row r="3420" spans="1:4">
      <c r="A3420" s="59">
        <v>40362</v>
      </c>
      <c r="B3420" s="70" t="s">
        <v>11286</v>
      </c>
      <c r="C3420" s="71" t="s">
        <v>1334</v>
      </c>
      <c r="D3420" s="81">
        <v>11.33</v>
      </c>
    </row>
    <row r="3421" spans="1:4">
      <c r="A3421" s="59">
        <v>40374</v>
      </c>
      <c r="B3421" s="75" t="s">
        <v>11287</v>
      </c>
      <c r="C3421" s="73" t="s">
        <v>1334</v>
      </c>
      <c r="D3421" s="83">
        <v>66.290000000000006</v>
      </c>
    </row>
    <row r="3422" spans="1:4">
      <c r="A3422" s="59">
        <v>40371</v>
      </c>
      <c r="B3422" s="70" t="s">
        <v>11288</v>
      </c>
      <c r="C3422" s="71" t="s">
        <v>1334</v>
      </c>
      <c r="D3422" s="81">
        <v>41.73</v>
      </c>
    </row>
    <row r="3423" spans="1:4">
      <c r="A3423" s="59">
        <v>40359</v>
      </c>
      <c r="B3423" s="75" t="s">
        <v>11289</v>
      </c>
      <c r="C3423" s="73" t="s">
        <v>1334</v>
      </c>
      <c r="D3423" s="83">
        <v>7.55</v>
      </c>
    </row>
    <row r="3424" spans="1:4">
      <c r="A3424" s="59">
        <v>7595</v>
      </c>
      <c r="B3424" s="70" t="s">
        <v>6885</v>
      </c>
      <c r="C3424" s="71" t="s">
        <v>1338</v>
      </c>
      <c r="D3424" s="81">
        <v>7.91</v>
      </c>
    </row>
    <row r="3425" spans="1:4">
      <c r="A3425" s="59">
        <v>41094</v>
      </c>
      <c r="B3425" s="75" t="s">
        <v>11290</v>
      </c>
      <c r="C3425" s="73" t="s">
        <v>1349</v>
      </c>
      <c r="D3425" s="83">
        <v>1475.87</v>
      </c>
    </row>
    <row r="3426" spans="1:4">
      <c r="A3426" s="59">
        <v>38175</v>
      </c>
      <c r="B3426" s="70" t="s">
        <v>11291</v>
      </c>
      <c r="C3426" s="71" t="s">
        <v>1334</v>
      </c>
      <c r="D3426" s="81">
        <v>2.27</v>
      </c>
    </row>
    <row r="3427" spans="1:4" ht="30">
      <c r="A3427" s="59">
        <v>38176</v>
      </c>
      <c r="B3427" s="75" t="s">
        <v>11292</v>
      </c>
      <c r="C3427" s="73" t="s">
        <v>1334</v>
      </c>
      <c r="D3427" s="83">
        <v>6.17</v>
      </c>
    </row>
    <row r="3428" spans="1:4">
      <c r="A3428" s="59">
        <v>36152</v>
      </c>
      <c r="B3428" s="70" t="s">
        <v>11293</v>
      </c>
      <c r="C3428" s="71" t="s">
        <v>1334</v>
      </c>
      <c r="D3428" s="82">
        <v>4.13</v>
      </c>
    </row>
    <row r="3429" spans="1:4">
      <c r="A3429" s="59">
        <v>11138</v>
      </c>
      <c r="B3429" s="75" t="s">
        <v>11294</v>
      </c>
      <c r="C3429" s="73" t="s">
        <v>1340</v>
      </c>
      <c r="D3429" s="83">
        <v>2.27</v>
      </c>
    </row>
    <row r="3430" spans="1:4">
      <c r="A3430" s="59">
        <v>5333</v>
      </c>
      <c r="B3430" s="70" t="s">
        <v>7017</v>
      </c>
      <c r="C3430" s="71" t="s">
        <v>1340</v>
      </c>
      <c r="D3430" s="81">
        <v>13.95</v>
      </c>
    </row>
    <row r="3431" spans="1:4">
      <c r="A3431" s="59">
        <v>4221</v>
      </c>
      <c r="B3431" s="75" t="s">
        <v>9128</v>
      </c>
      <c r="C3431" s="73" t="s">
        <v>1340</v>
      </c>
      <c r="D3431" s="83">
        <v>3.54</v>
      </c>
    </row>
    <row r="3432" spans="1:4">
      <c r="A3432" s="59">
        <v>4227</v>
      </c>
      <c r="B3432" s="70" t="s">
        <v>11295</v>
      </c>
      <c r="C3432" s="71" t="s">
        <v>1340</v>
      </c>
      <c r="D3432" s="81">
        <v>19.989999999999998</v>
      </c>
    </row>
    <row r="3433" spans="1:4" ht="30">
      <c r="A3433" s="59">
        <v>38170</v>
      </c>
      <c r="B3433" s="75" t="s">
        <v>11296</v>
      </c>
      <c r="C3433" s="73" t="s">
        <v>1334</v>
      </c>
      <c r="D3433" s="83">
        <v>10.4</v>
      </c>
    </row>
    <row r="3434" spans="1:4">
      <c r="A3434" s="59">
        <v>4252</v>
      </c>
      <c r="B3434" s="70" t="s">
        <v>6869</v>
      </c>
      <c r="C3434" s="71" t="s">
        <v>1338</v>
      </c>
      <c r="D3434" s="81">
        <v>13.15</v>
      </c>
    </row>
    <row r="3435" spans="1:4">
      <c r="A3435" s="59">
        <v>40980</v>
      </c>
      <c r="B3435" s="75" t="s">
        <v>11297</v>
      </c>
      <c r="C3435" s="73" t="s">
        <v>1349</v>
      </c>
      <c r="D3435" s="83">
        <v>2337.4499999999998</v>
      </c>
    </row>
    <row r="3436" spans="1:4">
      <c r="A3436" s="59">
        <v>4243</v>
      </c>
      <c r="B3436" s="70" t="s">
        <v>6884</v>
      </c>
      <c r="C3436" s="71" t="s">
        <v>1338</v>
      </c>
      <c r="D3436" s="81">
        <v>11.41</v>
      </c>
    </row>
    <row r="3437" spans="1:4">
      <c r="A3437" s="59">
        <v>41031</v>
      </c>
      <c r="B3437" s="75" t="s">
        <v>11298</v>
      </c>
      <c r="C3437" s="73" t="s">
        <v>1349</v>
      </c>
      <c r="D3437" s="83">
        <v>2029.2</v>
      </c>
    </row>
    <row r="3438" spans="1:4">
      <c r="A3438" s="59">
        <v>40986</v>
      </c>
      <c r="B3438" s="70" t="s">
        <v>11299</v>
      </c>
      <c r="C3438" s="71" t="s">
        <v>1349</v>
      </c>
      <c r="D3438" s="82">
        <v>1958.24</v>
      </c>
    </row>
    <row r="3439" spans="1:4">
      <c r="A3439" s="59">
        <v>37666</v>
      </c>
      <c r="B3439" s="75" t="s">
        <v>6850</v>
      </c>
      <c r="C3439" s="73" t="s">
        <v>1338</v>
      </c>
      <c r="D3439" s="83">
        <v>11.01</v>
      </c>
    </row>
    <row r="3440" spans="1:4">
      <c r="A3440" s="59">
        <v>4250</v>
      </c>
      <c r="B3440" s="70" t="s">
        <v>6883</v>
      </c>
      <c r="C3440" s="71" t="s">
        <v>1338</v>
      </c>
      <c r="D3440" s="82">
        <v>11.69</v>
      </c>
    </row>
    <row r="3441" spans="1:4">
      <c r="A3441" s="59">
        <v>40978</v>
      </c>
      <c r="B3441" s="75" t="s">
        <v>11300</v>
      </c>
      <c r="C3441" s="73" t="s">
        <v>1349</v>
      </c>
      <c r="D3441" s="84">
        <v>2081.8200000000002</v>
      </c>
    </row>
    <row r="3442" spans="1:4">
      <c r="A3442" s="59">
        <v>25960</v>
      </c>
      <c r="B3442" s="70" t="s">
        <v>6882</v>
      </c>
      <c r="C3442" s="71" t="s">
        <v>1338</v>
      </c>
      <c r="D3442" s="81">
        <v>14.04</v>
      </c>
    </row>
    <row r="3443" spans="1:4">
      <c r="A3443" s="59">
        <v>41043</v>
      </c>
      <c r="B3443" s="75" t="s">
        <v>11301</v>
      </c>
      <c r="C3443" s="73" t="s">
        <v>1349</v>
      </c>
      <c r="D3443" s="83">
        <v>2497.4699999999998</v>
      </c>
    </row>
    <row r="3444" spans="1:4">
      <c r="A3444" s="59">
        <v>4234</v>
      </c>
      <c r="B3444" s="70" t="s">
        <v>6881</v>
      </c>
      <c r="C3444" s="71" t="s">
        <v>1338</v>
      </c>
      <c r="D3444" s="82">
        <v>15.39</v>
      </c>
    </row>
    <row r="3445" spans="1:4">
      <c r="A3445" s="59">
        <v>40987</v>
      </c>
      <c r="B3445" s="75" t="s">
        <v>11302</v>
      </c>
      <c r="C3445" s="73" t="s">
        <v>1349</v>
      </c>
      <c r="D3445" s="83">
        <v>2735.88</v>
      </c>
    </row>
    <row r="3446" spans="1:4">
      <c r="A3446" s="59">
        <v>4253</v>
      </c>
      <c r="B3446" s="70" t="s">
        <v>6880</v>
      </c>
      <c r="C3446" s="71" t="s">
        <v>1338</v>
      </c>
      <c r="D3446" s="82">
        <v>11.67</v>
      </c>
    </row>
    <row r="3447" spans="1:4">
      <c r="A3447" s="59">
        <v>40981</v>
      </c>
      <c r="B3447" s="75" t="s">
        <v>11303</v>
      </c>
      <c r="C3447" s="73" t="s">
        <v>1349</v>
      </c>
      <c r="D3447" s="83">
        <v>2076.52</v>
      </c>
    </row>
    <row r="3448" spans="1:4">
      <c r="A3448" s="59">
        <v>4254</v>
      </c>
      <c r="B3448" s="70" t="s">
        <v>6879</v>
      </c>
      <c r="C3448" s="71" t="s">
        <v>1338</v>
      </c>
      <c r="D3448" s="82">
        <v>11.67</v>
      </c>
    </row>
    <row r="3449" spans="1:4">
      <c r="A3449" s="59">
        <v>41036</v>
      </c>
      <c r="B3449" s="75" t="s">
        <v>11304</v>
      </c>
      <c r="C3449" s="73" t="s">
        <v>1349</v>
      </c>
      <c r="D3449" s="83">
        <v>2076.52</v>
      </c>
    </row>
    <row r="3450" spans="1:4">
      <c r="A3450" s="59">
        <v>4251</v>
      </c>
      <c r="B3450" s="70" t="s">
        <v>6870</v>
      </c>
      <c r="C3450" s="71" t="s">
        <v>1338</v>
      </c>
      <c r="D3450" s="82">
        <v>16.649999999999999</v>
      </c>
    </row>
    <row r="3451" spans="1:4">
      <c r="A3451" s="59">
        <v>40979</v>
      </c>
      <c r="B3451" s="75" t="s">
        <v>11305</v>
      </c>
      <c r="C3451" s="73" t="s">
        <v>1349</v>
      </c>
      <c r="D3451" s="83">
        <v>2962.82</v>
      </c>
    </row>
    <row r="3452" spans="1:4">
      <c r="A3452" s="59">
        <v>4230</v>
      </c>
      <c r="B3452" s="70" t="s">
        <v>6878</v>
      </c>
      <c r="C3452" s="71" t="s">
        <v>1338</v>
      </c>
      <c r="D3452" s="82">
        <v>11.69</v>
      </c>
    </row>
    <row r="3453" spans="1:4">
      <c r="A3453" s="59">
        <v>40998</v>
      </c>
      <c r="B3453" s="75" t="s">
        <v>11306</v>
      </c>
      <c r="C3453" s="73" t="s">
        <v>1349</v>
      </c>
      <c r="D3453" s="83">
        <v>2080.63</v>
      </c>
    </row>
    <row r="3454" spans="1:4">
      <c r="A3454" s="59">
        <v>4257</v>
      </c>
      <c r="B3454" s="70" t="s">
        <v>6877</v>
      </c>
      <c r="C3454" s="71" t="s">
        <v>1338</v>
      </c>
      <c r="D3454" s="82">
        <v>12.01</v>
      </c>
    </row>
    <row r="3455" spans="1:4">
      <c r="A3455" s="59">
        <v>40982</v>
      </c>
      <c r="B3455" s="75" t="s">
        <v>11307</v>
      </c>
      <c r="C3455" s="73" t="s">
        <v>1349</v>
      </c>
      <c r="D3455" s="83">
        <v>2137.35</v>
      </c>
    </row>
    <row r="3456" spans="1:4">
      <c r="A3456" s="59">
        <v>41029</v>
      </c>
      <c r="B3456" s="70" t="s">
        <v>11308</v>
      </c>
      <c r="C3456" s="71" t="s">
        <v>1349</v>
      </c>
      <c r="D3456" s="82">
        <v>2316.98</v>
      </c>
    </row>
    <row r="3457" spans="1:4">
      <c r="A3457" s="59">
        <v>4240</v>
      </c>
      <c r="B3457" s="75" t="s">
        <v>6876</v>
      </c>
      <c r="C3457" s="73" t="s">
        <v>1338</v>
      </c>
      <c r="D3457" s="83">
        <v>14.28</v>
      </c>
    </row>
    <row r="3458" spans="1:4">
      <c r="A3458" s="59">
        <v>41026</v>
      </c>
      <c r="B3458" s="70" t="s">
        <v>11309</v>
      </c>
      <c r="C3458" s="71" t="s">
        <v>1349</v>
      </c>
      <c r="D3458" s="82">
        <v>2540.0500000000002</v>
      </c>
    </row>
    <row r="3459" spans="1:4">
      <c r="A3459" s="59">
        <v>4239</v>
      </c>
      <c r="B3459" s="75" t="s">
        <v>6875</v>
      </c>
      <c r="C3459" s="73" t="s">
        <v>1338</v>
      </c>
      <c r="D3459" s="84">
        <v>17.53</v>
      </c>
    </row>
    <row r="3460" spans="1:4">
      <c r="A3460" s="59">
        <v>41024</v>
      </c>
      <c r="B3460" s="70" t="s">
        <v>11310</v>
      </c>
      <c r="C3460" s="71" t="s">
        <v>1349</v>
      </c>
      <c r="D3460" s="81">
        <v>3116.17</v>
      </c>
    </row>
    <row r="3461" spans="1:4">
      <c r="A3461" s="59">
        <v>4248</v>
      </c>
      <c r="B3461" s="75" t="s">
        <v>6874</v>
      </c>
      <c r="C3461" s="73" t="s">
        <v>1338</v>
      </c>
      <c r="D3461" s="84">
        <v>13.36</v>
      </c>
    </row>
    <row r="3462" spans="1:4">
      <c r="A3462" s="59">
        <v>41033</v>
      </c>
      <c r="B3462" s="70" t="s">
        <v>11311</v>
      </c>
      <c r="C3462" s="71" t="s">
        <v>1349</v>
      </c>
      <c r="D3462" s="81">
        <v>2375.5300000000002</v>
      </c>
    </row>
    <row r="3463" spans="1:4">
      <c r="A3463" s="59">
        <v>25959</v>
      </c>
      <c r="B3463" s="75" t="s">
        <v>6873</v>
      </c>
      <c r="C3463" s="73" t="s">
        <v>1338</v>
      </c>
      <c r="D3463" s="84">
        <v>14.75</v>
      </c>
    </row>
    <row r="3464" spans="1:4">
      <c r="A3464" s="59">
        <v>41040</v>
      </c>
      <c r="B3464" s="70" t="s">
        <v>11312</v>
      </c>
      <c r="C3464" s="71" t="s">
        <v>1349</v>
      </c>
      <c r="D3464" s="81">
        <v>2622.35</v>
      </c>
    </row>
    <row r="3465" spans="1:4">
      <c r="A3465" s="59">
        <v>4238</v>
      </c>
      <c r="B3465" s="75" t="s">
        <v>6872</v>
      </c>
      <c r="C3465" s="73" t="s">
        <v>1338</v>
      </c>
      <c r="D3465" s="84">
        <v>11.78</v>
      </c>
    </row>
    <row r="3466" spans="1:4">
      <c r="A3466" s="59">
        <v>41012</v>
      </c>
      <c r="B3466" s="70" t="s">
        <v>11313</v>
      </c>
      <c r="C3466" s="71" t="s">
        <v>1349</v>
      </c>
      <c r="D3466" s="81">
        <v>2094.59</v>
      </c>
    </row>
    <row r="3467" spans="1:4">
      <c r="A3467" s="59">
        <v>4237</v>
      </c>
      <c r="B3467" s="75" t="s">
        <v>6853</v>
      </c>
      <c r="C3467" s="73" t="s">
        <v>1338</v>
      </c>
      <c r="D3467" s="84">
        <v>11.67</v>
      </c>
    </row>
    <row r="3468" spans="1:4">
      <c r="A3468" s="59">
        <v>41002</v>
      </c>
      <c r="B3468" s="70" t="s">
        <v>11314</v>
      </c>
      <c r="C3468" s="71" t="s">
        <v>1349</v>
      </c>
      <c r="D3468" s="81">
        <v>2076.52</v>
      </c>
    </row>
    <row r="3469" spans="1:4">
      <c r="A3469" s="59">
        <v>4233</v>
      </c>
      <c r="B3469" s="75" t="s">
        <v>6871</v>
      </c>
      <c r="C3469" s="73" t="s">
        <v>1338</v>
      </c>
      <c r="D3469" s="84">
        <v>12.65</v>
      </c>
    </row>
    <row r="3470" spans="1:4">
      <c r="A3470" s="59">
        <v>41001</v>
      </c>
      <c r="B3470" s="70" t="s">
        <v>11315</v>
      </c>
      <c r="C3470" s="71" t="s">
        <v>1349</v>
      </c>
      <c r="D3470" s="81">
        <v>2251.9899999999998</v>
      </c>
    </row>
    <row r="3471" spans="1:4">
      <c r="A3471" s="59">
        <v>2</v>
      </c>
      <c r="B3471" s="75" t="s">
        <v>8847</v>
      </c>
      <c r="C3471" s="73" t="s">
        <v>1335</v>
      </c>
      <c r="D3471" s="84">
        <v>8.5399999999999991</v>
      </c>
    </row>
    <row r="3472" spans="1:4" ht="30">
      <c r="A3472" s="59">
        <v>36517</v>
      </c>
      <c r="B3472" s="70" t="s">
        <v>11316</v>
      </c>
      <c r="C3472" s="71" t="s">
        <v>1334</v>
      </c>
      <c r="D3472" s="81">
        <v>310572.15000000002</v>
      </c>
    </row>
    <row r="3473" spans="1:4" ht="30">
      <c r="A3473" s="59">
        <v>4262</v>
      </c>
      <c r="B3473" s="75" t="s">
        <v>9241</v>
      </c>
      <c r="C3473" s="73" t="s">
        <v>1334</v>
      </c>
      <c r="D3473" s="84">
        <v>349743.42</v>
      </c>
    </row>
    <row r="3474" spans="1:4" ht="30">
      <c r="A3474" s="59">
        <v>4263</v>
      </c>
      <c r="B3474" s="70" t="s">
        <v>9240</v>
      </c>
      <c r="C3474" s="71" t="s">
        <v>1334</v>
      </c>
      <c r="D3474" s="81">
        <v>484977.51</v>
      </c>
    </row>
    <row r="3475" spans="1:4" ht="30">
      <c r="A3475" s="59">
        <v>36518</v>
      </c>
      <c r="B3475" s="75" t="s">
        <v>11317</v>
      </c>
      <c r="C3475" s="73" t="s">
        <v>1334</v>
      </c>
      <c r="D3475" s="84">
        <v>552128.25</v>
      </c>
    </row>
    <row r="3476" spans="1:4">
      <c r="A3476" s="59">
        <v>14221</v>
      </c>
      <c r="B3476" s="70" t="s">
        <v>11318</v>
      </c>
      <c r="C3476" s="71" t="s">
        <v>1334</v>
      </c>
      <c r="D3476" s="82">
        <v>322230.25</v>
      </c>
    </row>
    <row r="3477" spans="1:4">
      <c r="A3477" s="59">
        <v>38402</v>
      </c>
      <c r="B3477" s="75" t="s">
        <v>11319</v>
      </c>
      <c r="C3477" s="73" t="s">
        <v>1334</v>
      </c>
      <c r="D3477" s="84">
        <v>6.32</v>
      </c>
    </row>
    <row r="3478" spans="1:4">
      <c r="A3478" s="59">
        <v>3412</v>
      </c>
      <c r="B3478" s="70" t="s">
        <v>7076</v>
      </c>
      <c r="C3478" s="71" t="s">
        <v>1336</v>
      </c>
      <c r="D3478" s="82">
        <v>16.07</v>
      </c>
    </row>
    <row r="3479" spans="1:4">
      <c r="A3479" s="59">
        <v>3413</v>
      </c>
      <c r="B3479" s="75" t="s">
        <v>11320</v>
      </c>
      <c r="C3479" s="73" t="s">
        <v>1336</v>
      </c>
      <c r="D3479" s="84">
        <v>36.19</v>
      </c>
    </row>
    <row r="3480" spans="1:4">
      <c r="A3480" s="59">
        <v>39744</v>
      </c>
      <c r="B3480" s="70" t="s">
        <v>11321</v>
      </c>
      <c r="C3480" s="71" t="s">
        <v>1336</v>
      </c>
      <c r="D3480" s="81">
        <v>28.1</v>
      </c>
    </row>
    <row r="3481" spans="1:4">
      <c r="A3481" s="59">
        <v>39745</v>
      </c>
      <c r="B3481" s="75" t="s">
        <v>11322</v>
      </c>
      <c r="C3481" s="73" t="s">
        <v>1336</v>
      </c>
      <c r="D3481" s="83">
        <v>59.3</v>
      </c>
    </row>
    <row r="3482" spans="1:4">
      <c r="A3482" s="59">
        <v>39637</v>
      </c>
      <c r="B3482" s="70" t="s">
        <v>11323</v>
      </c>
      <c r="C3482" s="71" t="s">
        <v>1336</v>
      </c>
      <c r="D3482" s="81">
        <v>58.47</v>
      </c>
    </row>
    <row r="3483" spans="1:4">
      <c r="A3483" s="59">
        <v>39638</v>
      </c>
      <c r="B3483" s="75" t="s">
        <v>11324</v>
      </c>
      <c r="C3483" s="73" t="s">
        <v>1336</v>
      </c>
      <c r="D3483" s="83">
        <v>108.87</v>
      </c>
    </row>
    <row r="3484" spans="1:4">
      <c r="A3484" s="59">
        <v>39639</v>
      </c>
      <c r="B3484" s="70" t="s">
        <v>11325</v>
      </c>
      <c r="C3484" s="71" t="s">
        <v>1336</v>
      </c>
      <c r="D3484" s="81">
        <v>143.54</v>
      </c>
    </row>
    <row r="3485" spans="1:4" ht="30">
      <c r="A3485" s="59">
        <v>39517</v>
      </c>
      <c r="B3485" s="75" t="s">
        <v>11326</v>
      </c>
      <c r="C3485" s="73" t="s">
        <v>1336</v>
      </c>
      <c r="D3485" s="83">
        <v>139.31</v>
      </c>
    </row>
    <row r="3486" spans="1:4" ht="30">
      <c r="A3486" s="59">
        <v>39518</v>
      </c>
      <c r="B3486" s="70" t="s">
        <v>11327</v>
      </c>
      <c r="C3486" s="71" t="s">
        <v>1336</v>
      </c>
      <c r="D3486" s="81">
        <v>164.78</v>
      </c>
    </row>
    <row r="3487" spans="1:4">
      <c r="A3487" s="59">
        <v>38366</v>
      </c>
      <c r="B3487" s="75" t="s">
        <v>8816</v>
      </c>
      <c r="C3487" s="73" t="s">
        <v>1336</v>
      </c>
      <c r="D3487" s="83">
        <v>3.14</v>
      </c>
    </row>
    <row r="3488" spans="1:4">
      <c r="A3488" s="59">
        <v>11703</v>
      </c>
      <c r="B3488" s="70" t="s">
        <v>7459</v>
      </c>
      <c r="C3488" s="71" t="s">
        <v>1334</v>
      </c>
      <c r="D3488" s="81">
        <v>26.67</v>
      </c>
    </row>
    <row r="3489" spans="1:4">
      <c r="A3489" s="59">
        <v>37400</v>
      </c>
      <c r="B3489" s="75" t="s">
        <v>11328</v>
      </c>
      <c r="C3489" s="73" t="s">
        <v>1334</v>
      </c>
      <c r="D3489" s="83">
        <v>41.02</v>
      </c>
    </row>
    <row r="3490" spans="1:4">
      <c r="A3490" s="59">
        <v>25400</v>
      </c>
      <c r="B3490" s="70" t="s">
        <v>11329</v>
      </c>
      <c r="C3490" s="71" t="s">
        <v>1334</v>
      </c>
      <c r="D3490" s="81">
        <v>1380.6</v>
      </c>
    </row>
    <row r="3491" spans="1:4">
      <c r="A3491" s="59">
        <v>4272</v>
      </c>
      <c r="B3491" s="75" t="s">
        <v>11330</v>
      </c>
      <c r="C3491" s="73" t="s">
        <v>1334</v>
      </c>
      <c r="D3491" s="83">
        <v>75.2</v>
      </c>
    </row>
    <row r="3492" spans="1:4">
      <c r="A3492" s="59">
        <v>4276</v>
      </c>
      <c r="B3492" s="70" t="s">
        <v>11331</v>
      </c>
      <c r="C3492" s="71" t="s">
        <v>1334</v>
      </c>
      <c r="D3492" s="81">
        <v>221.96</v>
      </c>
    </row>
    <row r="3493" spans="1:4">
      <c r="A3493" s="59">
        <v>4273</v>
      </c>
      <c r="B3493" s="75" t="s">
        <v>11332</v>
      </c>
      <c r="C3493" s="73" t="s">
        <v>1334</v>
      </c>
      <c r="D3493" s="84">
        <v>368.72</v>
      </c>
    </row>
    <row r="3494" spans="1:4" ht="30">
      <c r="A3494" s="59">
        <v>4274</v>
      </c>
      <c r="B3494" s="70" t="s">
        <v>8486</v>
      </c>
      <c r="C3494" s="71" t="s">
        <v>1334</v>
      </c>
      <c r="D3494" s="81">
        <v>85.5</v>
      </c>
    </row>
    <row r="3495" spans="1:4" ht="30">
      <c r="A3495" s="59">
        <v>39438</v>
      </c>
      <c r="B3495" s="75" t="s">
        <v>11333</v>
      </c>
      <c r="C3495" s="73" t="s">
        <v>1334</v>
      </c>
      <c r="D3495" s="83">
        <v>0.13</v>
      </c>
    </row>
    <row r="3496" spans="1:4">
      <c r="A3496" s="59">
        <v>11963</v>
      </c>
      <c r="B3496" s="70" t="s">
        <v>11334</v>
      </c>
      <c r="C3496" s="71" t="s">
        <v>1334</v>
      </c>
      <c r="D3496" s="81">
        <v>5.0199999999999996</v>
      </c>
    </row>
    <row r="3497" spans="1:4">
      <c r="A3497" s="59">
        <v>11964</v>
      </c>
      <c r="B3497" s="75" t="s">
        <v>9068</v>
      </c>
      <c r="C3497" s="73" t="s">
        <v>1334</v>
      </c>
      <c r="D3497" s="83">
        <v>1.26</v>
      </c>
    </row>
    <row r="3498" spans="1:4" ht="30">
      <c r="A3498" s="59">
        <v>4379</v>
      </c>
      <c r="B3498" s="70" t="s">
        <v>11335</v>
      </c>
      <c r="C3498" s="71" t="s">
        <v>1334</v>
      </c>
      <c r="D3498" s="81">
        <v>0.02</v>
      </c>
    </row>
    <row r="3499" spans="1:4">
      <c r="A3499" s="59">
        <v>4377</v>
      </c>
      <c r="B3499" s="75" t="s">
        <v>8916</v>
      </c>
      <c r="C3499" s="73" t="s">
        <v>1334</v>
      </c>
      <c r="D3499" s="83">
        <v>0.09</v>
      </c>
    </row>
    <row r="3500" spans="1:4">
      <c r="A3500" s="59">
        <v>4356</v>
      </c>
      <c r="B3500" s="70" t="s">
        <v>8485</v>
      </c>
      <c r="C3500" s="71" t="s">
        <v>1334</v>
      </c>
      <c r="D3500" s="81">
        <v>0.13</v>
      </c>
    </row>
    <row r="3501" spans="1:4" ht="30">
      <c r="A3501" s="59">
        <v>13246</v>
      </c>
      <c r="B3501" s="75" t="s">
        <v>11336</v>
      </c>
      <c r="C3501" s="73" t="s">
        <v>1334</v>
      </c>
      <c r="D3501" s="83">
        <v>0.24</v>
      </c>
    </row>
    <row r="3502" spans="1:4" ht="30">
      <c r="A3502" s="59">
        <v>4346</v>
      </c>
      <c r="B3502" s="70" t="s">
        <v>8595</v>
      </c>
      <c r="C3502" s="71" t="s">
        <v>1334</v>
      </c>
      <c r="D3502" s="81">
        <v>5.38</v>
      </c>
    </row>
    <row r="3503" spans="1:4" ht="30">
      <c r="A3503" s="59">
        <v>11955</v>
      </c>
      <c r="B3503" s="75" t="s">
        <v>7505</v>
      </c>
      <c r="C3503" s="73" t="s">
        <v>1334</v>
      </c>
      <c r="D3503" s="83">
        <v>2.35</v>
      </c>
    </row>
    <row r="3504" spans="1:4">
      <c r="A3504" s="59">
        <v>11960</v>
      </c>
      <c r="B3504" s="70" t="s">
        <v>11337</v>
      </c>
      <c r="C3504" s="71" t="s">
        <v>1334</v>
      </c>
      <c r="D3504" s="81">
        <v>7.0000000000000007E-2</v>
      </c>
    </row>
    <row r="3505" spans="1:4">
      <c r="A3505" s="59">
        <v>4333</v>
      </c>
      <c r="B3505" s="75" t="s">
        <v>11338</v>
      </c>
      <c r="C3505" s="73" t="s">
        <v>1334</v>
      </c>
      <c r="D3505" s="83">
        <v>0.13</v>
      </c>
    </row>
    <row r="3506" spans="1:4">
      <c r="A3506" s="59">
        <v>4358</v>
      </c>
      <c r="B3506" s="70" t="s">
        <v>11339</v>
      </c>
      <c r="C3506" s="71" t="s">
        <v>1334</v>
      </c>
      <c r="D3506" s="81">
        <v>1.07</v>
      </c>
    </row>
    <row r="3507" spans="1:4">
      <c r="A3507" s="59">
        <v>39435</v>
      </c>
      <c r="B3507" s="75" t="s">
        <v>7095</v>
      </c>
      <c r="C3507" s="73" t="s">
        <v>1334</v>
      </c>
      <c r="D3507" s="83">
        <v>0.05</v>
      </c>
    </row>
    <row r="3508" spans="1:4">
      <c r="A3508" s="59">
        <v>39436</v>
      </c>
      <c r="B3508" s="70" t="s">
        <v>11340</v>
      </c>
      <c r="C3508" s="71" t="s">
        <v>1334</v>
      </c>
      <c r="D3508" s="81">
        <v>0.09</v>
      </c>
    </row>
    <row r="3509" spans="1:4">
      <c r="A3509" s="59">
        <v>39437</v>
      </c>
      <c r="B3509" s="75" t="s">
        <v>7235</v>
      </c>
      <c r="C3509" s="73" t="s">
        <v>1334</v>
      </c>
      <c r="D3509" s="83">
        <v>0.12</v>
      </c>
    </row>
    <row r="3510" spans="1:4">
      <c r="A3510" s="59">
        <v>39439</v>
      </c>
      <c r="B3510" s="70" t="s">
        <v>11341</v>
      </c>
      <c r="C3510" s="71" t="s">
        <v>1334</v>
      </c>
      <c r="D3510" s="81">
        <v>0.08</v>
      </c>
    </row>
    <row r="3511" spans="1:4">
      <c r="A3511" s="59">
        <v>39440</v>
      </c>
      <c r="B3511" s="75" t="s">
        <v>11342</v>
      </c>
      <c r="C3511" s="73" t="s">
        <v>1334</v>
      </c>
      <c r="D3511" s="83">
        <v>0.1</v>
      </c>
    </row>
    <row r="3512" spans="1:4">
      <c r="A3512" s="59">
        <v>39441</v>
      </c>
      <c r="B3512" s="70" t="s">
        <v>11343</v>
      </c>
      <c r="C3512" s="71" t="s">
        <v>1334</v>
      </c>
      <c r="D3512" s="81">
        <v>0.13</v>
      </c>
    </row>
    <row r="3513" spans="1:4">
      <c r="A3513" s="59">
        <v>39442</v>
      </c>
      <c r="B3513" s="75" t="s">
        <v>11344</v>
      </c>
      <c r="C3513" s="73" t="s">
        <v>1334</v>
      </c>
      <c r="D3513" s="83">
        <v>0.09</v>
      </c>
    </row>
    <row r="3514" spans="1:4">
      <c r="A3514" s="59">
        <v>39443</v>
      </c>
      <c r="B3514" s="70" t="s">
        <v>7081</v>
      </c>
      <c r="C3514" s="71" t="s">
        <v>1334</v>
      </c>
      <c r="D3514" s="81">
        <v>0.12</v>
      </c>
    </row>
    <row r="3515" spans="1:4">
      <c r="A3515" s="59">
        <v>4329</v>
      </c>
      <c r="B3515" s="75" t="s">
        <v>11345</v>
      </c>
      <c r="C3515" s="73" t="s">
        <v>1334</v>
      </c>
      <c r="D3515" s="83">
        <v>1.1499999999999999</v>
      </c>
    </row>
    <row r="3516" spans="1:4" ht="30">
      <c r="A3516" s="59">
        <v>4383</v>
      </c>
      <c r="B3516" s="70" t="s">
        <v>11346</v>
      </c>
      <c r="C3516" s="71" t="s">
        <v>1334</v>
      </c>
      <c r="D3516" s="81">
        <v>10.4</v>
      </c>
    </row>
    <row r="3517" spans="1:4" ht="30">
      <c r="A3517" s="59">
        <v>4344</v>
      </c>
      <c r="B3517" s="75" t="s">
        <v>9124</v>
      </c>
      <c r="C3517" s="73" t="s">
        <v>1334</v>
      </c>
      <c r="D3517" s="83">
        <v>10.9</v>
      </c>
    </row>
    <row r="3518" spans="1:4">
      <c r="A3518" s="59">
        <v>436</v>
      </c>
      <c r="B3518" s="70" t="s">
        <v>11347</v>
      </c>
      <c r="C3518" s="71" t="s">
        <v>1334</v>
      </c>
      <c r="D3518" s="81">
        <v>4.8499999999999996</v>
      </c>
    </row>
    <row r="3519" spans="1:4">
      <c r="A3519" s="59">
        <v>442</v>
      </c>
      <c r="B3519" s="75" t="s">
        <v>8925</v>
      </c>
      <c r="C3519" s="73" t="s">
        <v>1334</v>
      </c>
      <c r="D3519" s="83">
        <v>2.87</v>
      </c>
    </row>
    <row r="3520" spans="1:4">
      <c r="A3520" s="59">
        <v>11953</v>
      </c>
      <c r="B3520" s="70" t="s">
        <v>11348</v>
      </c>
      <c r="C3520" s="71" t="s">
        <v>1334</v>
      </c>
      <c r="D3520" s="81">
        <v>1.72</v>
      </c>
    </row>
    <row r="3521" spans="1:4">
      <c r="A3521" s="59">
        <v>4335</v>
      </c>
      <c r="B3521" s="75" t="s">
        <v>11349</v>
      </c>
      <c r="C3521" s="73" t="s">
        <v>1334</v>
      </c>
      <c r="D3521" s="83">
        <v>7.32</v>
      </c>
    </row>
    <row r="3522" spans="1:4">
      <c r="A3522" s="59">
        <v>4334</v>
      </c>
      <c r="B3522" s="70" t="s">
        <v>11350</v>
      </c>
      <c r="C3522" s="71" t="s">
        <v>1334</v>
      </c>
      <c r="D3522" s="81">
        <v>10.039999999999999</v>
      </c>
    </row>
    <row r="3523" spans="1:4">
      <c r="A3523" s="59">
        <v>4343</v>
      </c>
      <c r="B3523" s="75" t="s">
        <v>11351</v>
      </c>
      <c r="C3523" s="73" t="s">
        <v>1334</v>
      </c>
      <c r="D3523" s="83">
        <v>2.4700000000000002</v>
      </c>
    </row>
    <row r="3524" spans="1:4">
      <c r="A3524" s="59">
        <v>430</v>
      </c>
      <c r="B3524" s="70" t="s">
        <v>7049</v>
      </c>
      <c r="C3524" s="71" t="s">
        <v>1334</v>
      </c>
      <c r="D3524" s="81">
        <v>4.34</v>
      </c>
    </row>
    <row r="3525" spans="1:4">
      <c r="A3525" s="59">
        <v>441</v>
      </c>
      <c r="B3525" s="75" t="s">
        <v>11352</v>
      </c>
      <c r="C3525" s="73" t="s">
        <v>1334</v>
      </c>
      <c r="D3525" s="83">
        <v>4.7699999999999996</v>
      </c>
    </row>
    <row r="3526" spans="1:4">
      <c r="A3526" s="59">
        <v>431</v>
      </c>
      <c r="B3526" s="70" t="s">
        <v>11353</v>
      </c>
      <c r="C3526" s="71" t="s">
        <v>1334</v>
      </c>
      <c r="D3526" s="81">
        <v>5.77</v>
      </c>
    </row>
    <row r="3527" spans="1:4">
      <c r="A3527" s="59">
        <v>432</v>
      </c>
      <c r="B3527" s="75" t="s">
        <v>11354</v>
      </c>
      <c r="C3527" s="73" t="s">
        <v>1334</v>
      </c>
      <c r="D3527" s="83">
        <v>6.36</v>
      </c>
    </row>
    <row r="3528" spans="1:4">
      <c r="A3528" s="59">
        <v>429</v>
      </c>
      <c r="B3528" s="70" t="s">
        <v>11355</v>
      </c>
      <c r="C3528" s="71" t="s">
        <v>1334</v>
      </c>
      <c r="D3528" s="81">
        <v>8.58</v>
      </c>
    </row>
    <row r="3529" spans="1:4">
      <c r="A3529" s="59">
        <v>439</v>
      </c>
      <c r="B3529" s="75" t="s">
        <v>11356</v>
      </c>
      <c r="C3529" s="73" t="s">
        <v>1334</v>
      </c>
      <c r="D3529" s="83">
        <v>7.31</v>
      </c>
    </row>
    <row r="3530" spans="1:4">
      <c r="A3530" s="59">
        <v>433</v>
      </c>
      <c r="B3530" s="70" t="s">
        <v>11357</v>
      </c>
      <c r="C3530" s="71" t="s">
        <v>1334</v>
      </c>
      <c r="D3530" s="81">
        <v>8.5299999999999994</v>
      </c>
    </row>
    <row r="3531" spans="1:4">
      <c r="A3531" s="59">
        <v>437</v>
      </c>
      <c r="B3531" s="75" t="s">
        <v>11358</v>
      </c>
      <c r="C3531" s="73" t="s">
        <v>1334</v>
      </c>
      <c r="D3531" s="83">
        <v>11.34</v>
      </c>
    </row>
    <row r="3532" spans="1:4">
      <c r="A3532" s="59">
        <v>11790</v>
      </c>
      <c r="B3532" s="70" t="s">
        <v>11359</v>
      </c>
      <c r="C3532" s="71" t="s">
        <v>1334</v>
      </c>
      <c r="D3532" s="81">
        <v>12.86</v>
      </c>
    </row>
    <row r="3533" spans="1:4" ht="30">
      <c r="A3533" s="59">
        <v>428</v>
      </c>
      <c r="B3533" s="75" t="s">
        <v>11360</v>
      </c>
      <c r="C3533" s="73" t="s">
        <v>1334</v>
      </c>
      <c r="D3533" s="83">
        <v>13.99</v>
      </c>
    </row>
    <row r="3534" spans="1:4" ht="30">
      <c r="A3534" s="59">
        <v>4384</v>
      </c>
      <c r="B3534" s="70" t="s">
        <v>7466</v>
      </c>
      <c r="C3534" s="71" t="s">
        <v>1334</v>
      </c>
      <c r="D3534" s="81">
        <v>11.94</v>
      </c>
    </row>
    <row r="3535" spans="1:4" ht="30">
      <c r="A3535" s="59">
        <v>4351</v>
      </c>
      <c r="B3535" s="75" t="s">
        <v>7479</v>
      </c>
      <c r="C3535" s="73" t="s">
        <v>1334</v>
      </c>
      <c r="D3535" s="83">
        <v>8.85</v>
      </c>
    </row>
    <row r="3536" spans="1:4">
      <c r="A3536" s="59">
        <v>11054</v>
      </c>
      <c r="B3536" s="70" t="s">
        <v>9096</v>
      </c>
      <c r="C3536" s="71" t="s">
        <v>1334</v>
      </c>
      <c r="D3536" s="81">
        <v>0.03</v>
      </c>
    </row>
    <row r="3537" spans="1:4">
      <c r="A3537" s="59">
        <v>11055</v>
      </c>
      <c r="B3537" s="75" t="s">
        <v>8996</v>
      </c>
      <c r="C3537" s="73" t="s">
        <v>1334</v>
      </c>
      <c r="D3537" s="83">
        <v>0.05</v>
      </c>
    </row>
    <row r="3538" spans="1:4">
      <c r="A3538" s="59">
        <v>11056</v>
      </c>
      <c r="B3538" s="70" t="s">
        <v>11361</v>
      </c>
      <c r="C3538" s="71" t="s">
        <v>1334</v>
      </c>
      <c r="D3538" s="81">
        <v>0.05</v>
      </c>
    </row>
    <row r="3539" spans="1:4">
      <c r="A3539" s="59">
        <v>11057</v>
      </c>
      <c r="B3539" s="75" t="s">
        <v>11362</v>
      </c>
      <c r="C3539" s="73" t="s">
        <v>1334</v>
      </c>
      <c r="D3539" s="83">
        <v>0.11</v>
      </c>
    </row>
    <row r="3540" spans="1:4">
      <c r="A3540" s="59">
        <v>11059</v>
      </c>
      <c r="B3540" s="70" t="s">
        <v>8935</v>
      </c>
      <c r="C3540" s="71" t="s">
        <v>1334</v>
      </c>
      <c r="D3540" s="81">
        <v>0.22</v>
      </c>
    </row>
    <row r="3541" spans="1:4">
      <c r="A3541" s="59">
        <v>11058</v>
      </c>
      <c r="B3541" s="75" t="s">
        <v>8983</v>
      </c>
      <c r="C3541" s="73" t="s">
        <v>1334</v>
      </c>
      <c r="D3541" s="83">
        <v>0.28000000000000003</v>
      </c>
    </row>
    <row r="3542" spans="1:4">
      <c r="A3542" s="59">
        <v>4380</v>
      </c>
      <c r="B3542" s="70" t="s">
        <v>11363</v>
      </c>
      <c r="C3542" s="71" t="s">
        <v>1334</v>
      </c>
      <c r="D3542" s="81">
        <v>0.95</v>
      </c>
    </row>
    <row r="3543" spans="1:4">
      <c r="A3543" s="59">
        <v>4299</v>
      </c>
      <c r="B3543" s="75" t="s">
        <v>9083</v>
      </c>
      <c r="C3543" s="73" t="s">
        <v>1334</v>
      </c>
      <c r="D3543" s="83">
        <v>0.9</v>
      </c>
    </row>
    <row r="3544" spans="1:4">
      <c r="A3544" s="59">
        <v>4304</v>
      </c>
      <c r="B3544" s="70" t="s">
        <v>11364</v>
      </c>
      <c r="C3544" s="71" t="s">
        <v>1334</v>
      </c>
      <c r="D3544" s="81">
        <v>1.22</v>
      </c>
    </row>
    <row r="3545" spans="1:4">
      <c r="A3545" s="59">
        <v>4305</v>
      </c>
      <c r="B3545" s="75" t="s">
        <v>11365</v>
      </c>
      <c r="C3545" s="73" t="s">
        <v>1334</v>
      </c>
      <c r="D3545" s="83">
        <v>1.42</v>
      </c>
    </row>
    <row r="3546" spans="1:4">
      <c r="A3546" s="59">
        <v>4306</v>
      </c>
      <c r="B3546" s="70" t="s">
        <v>11366</v>
      </c>
      <c r="C3546" s="71" t="s">
        <v>1334</v>
      </c>
      <c r="D3546" s="81">
        <v>1.65</v>
      </c>
    </row>
    <row r="3547" spans="1:4">
      <c r="A3547" s="59">
        <v>4308</v>
      </c>
      <c r="B3547" s="75" t="s">
        <v>11367</v>
      </c>
      <c r="C3547" s="73" t="s">
        <v>1334</v>
      </c>
      <c r="D3547" s="83">
        <v>3.42</v>
      </c>
    </row>
    <row r="3548" spans="1:4">
      <c r="A3548" s="59">
        <v>4302</v>
      </c>
      <c r="B3548" s="70" t="s">
        <v>9079</v>
      </c>
      <c r="C3548" s="71" t="s">
        <v>1334</v>
      </c>
      <c r="D3548" s="81">
        <v>2.57</v>
      </c>
    </row>
    <row r="3549" spans="1:4">
      <c r="A3549" s="59">
        <v>4300</v>
      </c>
      <c r="B3549" s="75" t="s">
        <v>11368</v>
      </c>
      <c r="C3549" s="73" t="s">
        <v>1334</v>
      </c>
      <c r="D3549" s="83">
        <v>0.61</v>
      </c>
    </row>
    <row r="3550" spans="1:4">
      <c r="A3550" s="59">
        <v>4301</v>
      </c>
      <c r="B3550" s="70" t="s">
        <v>11369</v>
      </c>
      <c r="C3550" s="71" t="s">
        <v>1334</v>
      </c>
      <c r="D3550" s="81">
        <v>0.74</v>
      </c>
    </row>
    <row r="3551" spans="1:4">
      <c r="A3551" s="59">
        <v>4320</v>
      </c>
      <c r="B3551" s="75" t="s">
        <v>11370</v>
      </c>
      <c r="C3551" s="73" t="s">
        <v>1334</v>
      </c>
      <c r="D3551" s="83">
        <v>2.27</v>
      </c>
    </row>
    <row r="3552" spans="1:4">
      <c r="A3552" s="59">
        <v>4318</v>
      </c>
      <c r="B3552" s="70" t="s">
        <v>11371</v>
      </c>
      <c r="C3552" s="71" t="s">
        <v>1334</v>
      </c>
      <c r="D3552" s="81">
        <v>1.1000000000000001</v>
      </c>
    </row>
    <row r="3553" spans="1:4">
      <c r="A3553" s="59">
        <v>40547</v>
      </c>
      <c r="B3553" s="75" t="s">
        <v>7080</v>
      </c>
      <c r="C3553" s="73" t="s">
        <v>1357</v>
      </c>
      <c r="D3553" s="83">
        <v>14.52</v>
      </c>
    </row>
    <row r="3554" spans="1:4">
      <c r="A3554" s="59">
        <v>11962</v>
      </c>
      <c r="B3554" s="70" t="s">
        <v>11372</v>
      </c>
      <c r="C3554" s="71" t="s">
        <v>1334</v>
      </c>
      <c r="D3554" s="81">
        <v>0.11</v>
      </c>
    </row>
    <row r="3555" spans="1:4">
      <c r="A3555" s="59">
        <v>4332</v>
      </c>
      <c r="B3555" s="75" t="s">
        <v>11373</v>
      </c>
      <c r="C3555" s="73" t="s">
        <v>1334</v>
      </c>
      <c r="D3555" s="83">
        <v>0.56999999999999995</v>
      </c>
    </row>
    <row r="3556" spans="1:4">
      <c r="A3556" s="59">
        <v>4331</v>
      </c>
      <c r="B3556" s="70" t="s">
        <v>11374</v>
      </c>
      <c r="C3556" s="71" t="s">
        <v>1334</v>
      </c>
      <c r="D3556" s="81">
        <v>2.1800000000000002</v>
      </c>
    </row>
    <row r="3557" spans="1:4" ht="30">
      <c r="A3557" s="59">
        <v>4336</v>
      </c>
      <c r="B3557" s="75" t="s">
        <v>8608</v>
      </c>
      <c r="C3557" s="73" t="s">
        <v>1334</v>
      </c>
      <c r="D3557" s="83">
        <v>2.79</v>
      </c>
    </row>
    <row r="3558" spans="1:4">
      <c r="A3558" s="59">
        <v>13294</v>
      </c>
      <c r="B3558" s="70" t="s">
        <v>11375</v>
      </c>
      <c r="C3558" s="71" t="s">
        <v>1334</v>
      </c>
      <c r="D3558" s="81">
        <v>0.8</v>
      </c>
    </row>
    <row r="3559" spans="1:4">
      <c r="A3559" s="59">
        <v>11948</v>
      </c>
      <c r="B3559" s="75" t="s">
        <v>11376</v>
      </c>
      <c r="C3559" s="73" t="s">
        <v>1334</v>
      </c>
      <c r="D3559" s="83">
        <v>0.36</v>
      </c>
    </row>
    <row r="3560" spans="1:4">
      <c r="A3560" s="59">
        <v>4382</v>
      </c>
      <c r="B3560" s="70" t="s">
        <v>11377</v>
      </c>
      <c r="C3560" s="71" t="s">
        <v>1334</v>
      </c>
      <c r="D3560" s="81">
        <v>0.59</v>
      </c>
    </row>
    <row r="3561" spans="1:4">
      <c r="A3561" s="59">
        <v>4354</v>
      </c>
      <c r="B3561" s="75" t="s">
        <v>11378</v>
      </c>
      <c r="C3561" s="73" t="s">
        <v>1334</v>
      </c>
      <c r="D3561" s="83">
        <v>24.99</v>
      </c>
    </row>
    <row r="3562" spans="1:4">
      <c r="A3562" s="59">
        <v>40839</v>
      </c>
      <c r="B3562" s="70" t="s">
        <v>9073</v>
      </c>
      <c r="C3562" s="71" t="s">
        <v>1357</v>
      </c>
      <c r="D3562" s="81">
        <v>60.15</v>
      </c>
    </row>
    <row r="3563" spans="1:4">
      <c r="A3563" s="59">
        <v>40552</v>
      </c>
      <c r="B3563" s="75" t="s">
        <v>7079</v>
      </c>
      <c r="C3563" s="73" t="s">
        <v>1357</v>
      </c>
      <c r="D3563" s="83">
        <v>24.89</v>
      </c>
    </row>
    <row r="3564" spans="1:4">
      <c r="A3564" s="59">
        <v>40549</v>
      </c>
      <c r="B3564" s="70" t="s">
        <v>9069</v>
      </c>
      <c r="C3564" s="71" t="s">
        <v>1357</v>
      </c>
      <c r="D3564" s="81">
        <v>98.52</v>
      </c>
    </row>
    <row r="3565" spans="1:4">
      <c r="A3565" s="59">
        <v>4385</v>
      </c>
      <c r="B3565" s="75" t="s">
        <v>7224</v>
      </c>
      <c r="C3565" s="73" t="s">
        <v>1353</v>
      </c>
      <c r="D3565" s="83">
        <v>1254.29</v>
      </c>
    </row>
    <row r="3566" spans="1:4">
      <c r="A3566" s="59">
        <v>4386</v>
      </c>
      <c r="B3566" s="70" t="s">
        <v>7224</v>
      </c>
      <c r="C3566" s="71" t="s">
        <v>1336</v>
      </c>
      <c r="D3566" s="81">
        <v>53.03</v>
      </c>
    </row>
    <row r="3567" spans="1:4">
      <c r="A3567" s="59">
        <v>38397</v>
      </c>
      <c r="B3567" s="75" t="s">
        <v>11379</v>
      </c>
      <c r="C3567" s="73" t="s">
        <v>1339</v>
      </c>
      <c r="D3567" s="83">
        <v>5.71</v>
      </c>
    </row>
    <row r="3568" spans="1:4">
      <c r="A3568" s="59">
        <v>20078</v>
      </c>
      <c r="B3568" s="70" t="s">
        <v>7291</v>
      </c>
      <c r="C3568" s="71" t="s">
        <v>1334</v>
      </c>
      <c r="D3568" s="82">
        <v>19.71</v>
      </c>
    </row>
    <row r="3569" spans="1:4" ht="30">
      <c r="A3569" s="59">
        <v>20079</v>
      </c>
      <c r="B3569" s="75" t="s">
        <v>9282</v>
      </c>
      <c r="C3569" s="73" t="s">
        <v>1334</v>
      </c>
      <c r="D3569" s="83">
        <v>122.95</v>
      </c>
    </row>
    <row r="3570" spans="1:4">
      <c r="A3570" s="59">
        <v>39897</v>
      </c>
      <c r="B3570" s="70" t="s">
        <v>7533</v>
      </c>
      <c r="C3570" s="71" t="s">
        <v>1334</v>
      </c>
      <c r="D3570" s="81">
        <v>23.95</v>
      </c>
    </row>
    <row r="3571" spans="1:4">
      <c r="A3571" s="59">
        <v>118</v>
      </c>
      <c r="B3571" s="75" t="s">
        <v>7427</v>
      </c>
      <c r="C3571" s="73" t="s">
        <v>1334</v>
      </c>
      <c r="D3571" s="83">
        <v>74.52</v>
      </c>
    </row>
    <row r="3572" spans="1:4">
      <c r="A3572" s="59">
        <v>4396</v>
      </c>
      <c r="B3572" s="70" t="s">
        <v>7111</v>
      </c>
      <c r="C3572" s="71" t="s">
        <v>1336</v>
      </c>
      <c r="D3572" s="81">
        <v>102.5</v>
      </c>
    </row>
    <row r="3573" spans="1:4">
      <c r="A3573" s="59">
        <v>36881</v>
      </c>
      <c r="B3573" s="75" t="s">
        <v>7113</v>
      </c>
      <c r="C3573" s="73" t="s">
        <v>1336</v>
      </c>
      <c r="D3573" s="83">
        <v>91.59</v>
      </c>
    </row>
    <row r="3574" spans="1:4">
      <c r="A3574" s="59">
        <v>36882</v>
      </c>
      <c r="B3574" s="70" t="s">
        <v>11380</v>
      </c>
      <c r="C3574" s="71" t="s">
        <v>1336</v>
      </c>
      <c r="D3574" s="81">
        <v>106.86</v>
      </c>
    </row>
    <row r="3575" spans="1:4">
      <c r="A3575" s="59">
        <v>4397</v>
      </c>
      <c r="B3575" s="75" t="s">
        <v>11381</v>
      </c>
      <c r="C3575" s="73" t="s">
        <v>1336</v>
      </c>
      <c r="D3575" s="83">
        <v>166.21</v>
      </c>
    </row>
    <row r="3576" spans="1:4">
      <c r="A3576" s="59">
        <v>34754</v>
      </c>
      <c r="B3576" s="70" t="s">
        <v>11382</v>
      </c>
      <c r="C3576" s="71" t="s">
        <v>1336</v>
      </c>
      <c r="D3576" s="81">
        <v>307.77</v>
      </c>
    </row>
    <row r="3577" spans="1:4" ht="30">
      <c r="A3577" s="59">
        <v>25962</v>
      </c>
      <c r="B3577" s="75" t="s">
        <v>11383</v>
      </c>
      <c r="C3577" s="73" t="s">
        <v>1336</v>
      </c>
      <c r="D3577" s="83">
        <v>194.93</v>
      </c>
    </row>
    <row r="3578" spans="1:4" ht="30">
      <c r="A3578" s="59">
        <v>34752</v>
      </c>
      <c r="B3578" s="70" t="s">
        <v>11384</v>
      </c>
      <c r="C3578" s="71" t="s">
        <v>1336</v>
      </c>
      <c r="D3578" s="81">
        <v>343.27</v>
      </c>
    </row>
    <row r="3579" spans="1:4">
      <c r="A3579" s="59">
        <v>4751</v>
      </c>
      <c r="B3579" s="75" t="s">
        <v>6868</v>
      </c>
      <c r="C3579" s="73" t="s">
        <v>1338</v>
      </c>
      <c r="D3579" s="83">
        <v>16.8</v>
      </c>
    </row>
    <row r="3580" spans="1:4">
      <c r="A3580" s="59">
        <v>41066</v>
      </c>
      <c r="B3580" s="70" t="s">
        <v>11385</v>
      </c>
      <c r="C3580" s="71" t="s">
        <v>1349</v>
      </c>
      <c r="D3580" s="81">
        <v>2987.34</v>
      </c>
    </row>
    <row r="3581" spans="1:4">
      <c r="A3581" s="59">
        <v>39604</v>
      </c>
      <c r="B3581" s="75" t="s">
        <v>11386</v>
      </c>
      <c r="C3581" s="73" t="s">
        <v>1334</v>
      </c>
      <c r="D3581" s="83">
        <v>13.69</v>
      </c>
    </row>
    <row r="3582" spans="1:4">
      <c r="A3582" s="59">
        <v>39605</v>
      </c>
      <c r="B3582" s="70" t="s">
        <v>11387</v>
      </c>
      <c r="C3582" s="71" t="s">
        <v>1334</v>
      </c>
      <c r="D3582" s="81">
        <v>18.989999999999998</v>
      </c>
    </row>
    <row r="3583" spans="1:4">
      <c r="A3583" s="59">
        <v>39606</v>
      </c>
      <c r="B3583" s="75" t="s">
        <v>11388</v>
      </c>
      <c r="C3583" s="73" t="s">
        <v>1334</v>
      </c>
      <c r="D3583" s="84">
        <v>24.12</v>
      </c>
    </row>
    <row r="3584" spans="1:4">
      <c r="A3584" s="59">
        <v>39607</v>
      </c>
      <c r="B3584" s="70" t="s">
        <v>11389</v>
      </c>
      <c r="C3584" s="71" t="s">
        <v>1334</v>
      </c>
      <c r="D3584" s="81">
        <v>27.67</v>
      </c>
    </row>
    <row r="3585" spans="1:4">
      <c r="A3585" s="59">
        <v>39594</v>
      </c>
      <c r="B3585" s="75" t="s">
        <v>8403</v>
      </c>
      <c r="C3585" s="73" t="s">
        <v>1334</v>
      </c>
      <c r="D3585" s="83">
        <v>262</v>
      </c>
    </row>
    <row r="3586" spans="1:4">
      <c r="A3586" s="59">
        <v>39596</v>
      </c>
      <c r="B3586" s="70" t="s">
        <v>8402</v>
      </c>
      <c r="C3586" s="71" t="s">
        <v>1334</v>
      </c>
      <c r="D3586" s="81">
        <v>456.65</v>
      </c>
    </row>
    <row r="3587" spans="1:4">
      <c r="A3587" s="59">
        <v>39595</v>
      </c>
      <c r="B3587" s="75" t="s">
        <v>8398</v>
      </c>
      <c r="C3587" s="73" t="s">
        <v>1334</v>
      </c>
      <c r="D3587" s="83">
        <v>383.32</v>
      </c>
    </row>
    <row r="3588" spans="1:4">
      <c r="A3588" s="59">
        <v>39597</v>
      </c>
      <c r="B3588" s="70" t="s">
        <v>8401</v>
      </c>
      <c r="C3588" s="71" t="s">
        <v>1334</v>
      </c>
      <c r="D3588" s="81">
        <v>615.82000000000005</v>
      </c>
    </row>
    <row r="3589" spans="1:4">
      <c r="A3589" s="59">
        <v>20209</v>
      </c>
      <c r="B3589" s="75" t="s">
        <v>7036</v>
      </c>
      <c r="C3589" s="73" t="s">
        <v>1341</v>
      </c>
      <c r="D3589" s="83">
        <v>15.65</v>
      </c>
    </row>
    <row r="3590" spans="1:4">
      <c r="A3590" s="59">
        <v>4433</v>
      </c>
      <c r="B3590" s="70" t="s">
        <v>6994</v>
      </c>
      <c r="C3590" s="71" t="s">
        <v>1341</v>
      </c>
      <c r="D3590" s="81">
        <v>7.05</v>
      </c>
    </row>
    <row r="3591" spans="1:4">
      <c r="A3591" s="59">
        <v>4491</v>
      </c>
      <c r="B3591" s="75" t="s">
        <v>7002</v>
      </c>
      <c r="C3591" s="73" t="s">
        <v>1341</v>
      </c>
      <c r="D3591" s="83">
        <v>5.15</v>
      </c>
    </row>
    <row r="3592" spans="1:4">
      <c r="A3592" s="59">
        <v>4505</v>
      </c>
      <c r="B3592" s="70" t="s">
        <v>6978</v>
      </c>
      <c r="C3592" s="71" t="s">
        <v>1341</v>
      </c>
      <c r="D3592" s="81">
        <v>2.0299999999999998</v>
      </c>
    </row>
    <row r="3593" spans="1:4">
      <c r="A3593" s="59">
        <v>4517</v>
      </c>
      <c r="B3593" s="75" t="s">
        <v>7032</v>
      </c>
      <c r="C3593" s="73" t="s">
        <v>1341</v>
      </c>
      <c r="D3593" s="83">
        <v>0.72</v>
      </c>
    </row>
    <row r="3594" spans="1:4">
      <c r="A3594" s="59">
        <v>4448</v>
      </c>
      <c r="B3594" s="70" t="s">
        <v>9022</v>
      </c>
      <c r="C3594" s="71" t="s">
        <v>1341</v>
      </c>
      <c r="D3594" s="81">
        <v>9.42</v>
      </c>
    </row>
    <row r="3595" spans="1:4">
      <c r="A3595" s="59">
        <v>6194</v>
      </c>
      <c r="B3595" s="75" t="s">
        <v>11390</v>
      </c>
      <c r="C3595" s="73" t="s">
        <v>1341</v>
      </c>
      <c r="D3595" s="83">
        <v>8.9</v>
      </c>
    </row>
    <row r="3596" spans="1:4">
      <c r="A3596" s="59">
        <v>4509</v>
      </c>
      <c r="B3596" s="70" t="s">
        <v>7008</v>
      </c>
      <c r="C3596" s="71" t="s">
        <v>1341</v>
      </c>
      <c r="D3596" s="81">
        <v>2.65</v>
      </c>
    </row>
    <row r="3597" spans="1:4">
      <c r="A3597" s="59">
        <v>4513</v>
      </c>
      <c r="B3597" s="75" t="s">
        <v>6977</v>
      </c>
      <c r="C3597" s="73" t="s">
        <v>1341</v>
      </c>
      <c r="D3597" s="83">
        <v>1.05</v>
      </c>
    </row>
    <row r="3598" spans="1:4">
      <c r="A3598" s="59">
        <v>4512</v>
      </c>
      <c r="B3598" s="70" t="s">
        <v>7103</v>
      </c>
      <c r="C3598" s="71" t="s">
        <v>1341</v>
      </c>
      <c r="D3598" s="81">
        <v>1.63</v>
      </c>
    </row>
    <row r="3599" spans="1:4">
      <c r="A3599" s="59">
        <v>4500</v>
      </c>
      <c r="B3599" s="75" t="s">
        <v>11391</v>
      </c>
      <c r="C3599" s="73" t="s">
        <v>1341</v>
      </c>
      <c r="D3599" s="83">
        <v>7.99</v>
      </c>
    </row>
    <row r="3600" spans="1:4">
      <c r="A3600" s="59">
        <v>10731</v>
      </c>
      <c r="B3600" s="70" t="s">
        <v>7153</v>
      </c>
      <c r="C3600" s="71" t="s">
        <v>1336</v>
      </c>
      <c r="D3600" s="81">
        <v>42.5</v>
      </c>
    </row>
    <row r="3601" spans="1:4">
      <c r="A3601" s="59">
        <v>4704</v>
      </c>
      <c r="B3601" s="75" t="s">
        <v>11392</v>
      </c>
      <c r="C3601" s="73" t="s">
        <v>1336</v>
      </c>
      <c r="D3601" s="83">
        <v>38.35</v>
      </c>
    </row>
    <row r="3602" spans="1:4">
      <c r="A3602" s="59">
        <v>10730</v>
      </c>
      <c r="B3602" s="70" t="s">
        <v>11393</v>
      </c>
      <c r="C3602" s="71" t="s">
        <v>1336</v>
      </c>
      <c r="D3602" s="81">
        <v>41.09</v>
      </c>
    </row>
    <row r="3603" spans="1:4">
      <c r="A3603" s="59">
        <v>4729</v>
      </c>
      <c r="B3603" s="75" t="s">
        <v>11394</v>
      </c>
      <c r="C3603" s="73" t="s">
        <v>1335</v>
      </c>
      <c r="D3603" s="83">
        <v>92.31</v>
      </c>
    </row>
    <row r="3604" spans="1:4">
      <c r="A3604" s="59">
        <v>4720</v>
      </c>
      <c r="B3604" s="70" t="s">
        <v>7197</v>
      </c>
      <c r="C3604" s="71" t="s">
        <v>1335</v>
      </c>
      <c r="D3604" s="81">
        <v>100.93</v>
      </c>
    </row>
    <row r="3605" spans="1:4">
      <c r="A3605" s="59">
        <v>4721</v>
      </c>
      <c r="B3605" s="75" t="s">
        <v>7196</v>
      </c>
      <c r="C3605" s="73" t="s">
        <v>1335</v>
      </c>
      <c r="D3605" s="83">
        <v>79.05</v>
      </c>
    </row>
    <row r="3606" spans="1:4">
      <c r="A3606" s="59">
        <v>4718</v>
      </c>
      <c r="B3606" s="70" t="s">
        <v>7198</v>
      </c>
      <c r="C3606" s="71" t="s">
        <v>1335</v>
      </c>
      <c r="D3606" s="81">
        <v>79.05</v>
      </c>
    </row>
    <row r="3607" spans="1:4">
      <c r="A3607" s="59">
        <v>4722</v>
      </c>
      <c r="B3607" s="75" t="s">
        <v>7195</v>
      </c>
      <c r="C3607" s="73" t="s">
        <v>1335</v>
      </c>
      <c r="D3607" s="83">
        <v>79.05</v>
      </c>
    </row>
    <row r="3608" spans="1:4">
      <c r="A3608" s="59">
        <v>4723</v>
      </c>
      <c r="B3608" s="70" t="s">
        <v>7284</v>
      </c>
      <c r="C3608" s="71" t="s">
        <v>1335</v>
      </c>
      <c r="D3608" s="81">
        <v>86.24</v>
      </c>
    </row>
    <row r="3609" spans="1:4">
      <c r="A3609" s="59">
        <v>4727</v>
      </c>
      <c r="B3609" s="75" t="s">
        <v>11395</v>
      </c>
      <c r="C3609" s="73" t="s">
        <v>1335</v>
      </c>
      <c r="D3609" s="83">
        <v>88.64</v>
      </c>
    </row>
    <row r="3610" spans="1:4">
      <c r="A3610" s="59">
        <v>4748</v>
      </c>
      <c r="B3610" s="70" t="s">
        <v>11396</v>
      </c>
      <c r="C3610" s="71" t="s">
        <v>1335</v>
      </c>
      <c r="D3610" s="81">
        <v>85.52</v>
      </c>
    </row>
    <row r="3611" spans="1:4">
      <c r="A3611" s="59">
        <v>4730</v>
      </c>
      <c r="B3611" s="75" t="s">
        <v>7045</v>
      </c>
      <c r="C3611" s="73" t="s">
        <v>1335</v>
      </c>
      <c r="D3611" s="83">
        <v>82.65</v>
      </c>
    </row>
    <row r="3612" spans="1:4" ht="30">
      <c r="A3612" s="59">
        <v>13186</v>
      </c>
      <c r="B3612" s="70" t="s">
        <v>11397</v>
      </c>
      <c r="C3612" s="71" t="s">
        <v>1335</v>
      </c>
      <c r="D3612" s="81">
        <v>74.599999999999994</v>
      </c>
    </row>
    <row r="3613" spans="1:4" ht="30">
      <c r="A3613" s="59">
        <v>10737</v>
      </c>
      <c r="B3613" s="75" t="s">
        <v>11398</v>
      </c>
      <c r="C3613" s="73" t="s">
        <v>1336</v>
      </c>
      <c r="D3613" s="83">
        <v>133.56</v>
      </c>
    </row>
    <row r="3614" spans="1:4" ht="30">
      <c r="A3614" s="59">
        <v>10734</v>
      </c>
      <c r="B3614" s="70" t="s">
        <v>11399</v>
      </c>
      <c r="C3614" s="71" t="s">
        <v>1336</v>
      </c>
      <c r="D3614" s="81">
        <v>79.45</v>
      </c>
    </row>
    <row r="3615" spans="1:4">
      <c r="A3615" s="59">
        <v>4708</v>
      </c>
      <c r="B3615" s="75" t="s">
        <v>7152</v>
      </c>
      <c r="C3615" s="73" t="s">
        <v>1336</v>
      </c>
      <c r="D3615" s="83">
        <v>154.1</v>
      </c>
    </row>
    <row r="3616" spans="1:4" ht="30">
      <c r="A3616" s="59">
        <v>4712</v>
      </c>
      <c r="B3616" s="70" t="s">
        <v>11400</v>
      </c>
      <c r="C3616" s="71" t="s">
        <v>1336</v>
      </c>
      <c r="D3616" s="81">
        <v>75.34</v>
      </c>
    </row>
    <row r="3617" spans="1:4" ht="30">
      <c r="A3617" s="59">
        <v>4710</v>
      </c>
      <c r="B3617" s="75" t="s">
        <v>7154</v>
      </c>
      <c r="C3617" s="73" t="s">
        <v>1336</v>
      </c>
      <c r="D3617" s="83">
        <v>241.6</v>
      </c>
    </row>
    <row r="3618" spans="1:4">
      <c r="A3618" s="59">
        <v>4746</v>
      </c>
      <c r="B3618" s="70" t="s">
        <v>11401</v>
      </c>
      <c r="C3618" s="71" t="s">
        <v>1335</v>
      </c>
      <c r="D3618" s="81">
        <v>76.66</v>
      </c>
    </row>
    <row r="3619" spans="1:4">
      <c r="A3619" s="59">
        <v>4750</v>
      </c>
      <c r="B3619" s="75" t="s">
        <v>6867</v>
      </c>
      <c r="C3619" s="73" t="s">
        <v>1338</v>
      </c>
      <c r="D3619" s="83">
        <v>15.39</v>
      </c>
    </row>
    <row r="3620" spans="1:4">
      <c r="A3620" s="59">
        <v>41065</v>
      </c>
      <c r="B3620" s="70" t="s">
        <v>11402</v>
      </c>
      <c r="C3620" s="71" t="s">
        <v>1349</v>
      </c>
      <c r="D3620" s="81">
        <v>2735.88</v>
      </c>
    </row>
    <row r="3621" spans="1:4">
      <c r="A3621" s="59">
        <v>34747</v>
      </c>
      <c r="B3621" s="75" t="s">
        <v>11403</v>
      </c>
      <c r="C3621" s="73" t="s">
        <v>1341</v>
      </c>
      <c r="D3621" s="83">
        <v>37.78</v>
      </c>
    </row>
    <row r="3622" spans="1:4">
      <c r="A3622" s="59">
        <v>4826</v>
      </c>
      <c r="B3622" s="70" t="s">
        <v>7107</v>
      </c>
      <c r="C3622" s="71" t="s">
        <v>1341</v>
      </c>
      <c r="D3622" s="81">
        <v>40.619999999999997</v>
      </c>
    </row>
    <row r="3623" spans="1:4">
      <c r="A3623" s="59">
        <v>41975</v>
      </c>
      <c r="B3623" s="75" t="s">
        <v>11404</v>
      </c>
      <c r="C3623" s="73" t="s">
        <v>1336</v>
      </c>
      <c r="D3623" s="84">
        <v>60.86</v>
      </c>
    </row>
    <row r="3624" spans="1:4">
      <c r="A3624" s="59">
        <v>4825</v>
      </c>
      <c r="B3624" s="70" t="s">
        <v>7106</v>
      </c>
      <c r="C3624" s="71" t="s">
        <v>1341</v>
      </c>
      <c r="D3624" s="81">
        <v>56.23</v>
      </c>
    </row>
    <row r="3625" spans="1:4">
      <c r="A3625" s="59">
        <v>34744</v>
      </c>
      <c r="B3625" s="75" t="s">
        <v>11405</v>
      </c>
      <c r="C3625" s="73" t="s">
        <v>1336</v>
      </c>
      <c r="D3625" s="83">
        <v>25.57</v>
      </c>
    </row>
    <row r="3626" spans="1:4" ht="30">
      <c r="A3626" s="59">
        <v>39430</v>
      </c>
      <c r="B3626" s="70" t="s">
        <v>7082</v>
      </c>
      <c r="C3626" s="71" t="s">
        <v>1334</v>
      </c>
      <c r="D3626" s="81">
        <v>1.0900000000000001</v>
      </c>
    </row>
    <row r="3627" spans="1:4">
      <c r="A3627" s="59">
        <v>39573</v>
      </c>
      <c r="B3627" s="75" t="s">
        <v>11406</v>
      </c>
      <c r="C3627" s="73" t="s">
        <v>1334</v>
      </c>
      <c r="D3627" s="83">
        <v>1.07</v>
      </c>
    </row>
    <row r="3628" spans="1:4">
      <c r="A3628" s="59">
        <v>38410</v>
      </c>
      <c r="B3628" s="70" t="s">
        <v>9185</v>
      </c>
      <c r="C3628" s="71" t="s">
        <v>1334</v>
      </c>
      <c r="D3628" s="81">
        <v>9463.6200000000008</v>
      </c>
    </row>
    <row r="3629" spans="1:4">
      <c r="A3629" s="59">
        <v>4765</v>
      </c>
      <c r="B3629" s="75" t="s">
        <v>11407</v>
      </c>
      <c r="C3629" s="73" t="s">
        <v>1341</v>
      </c>
      <c r="D3629" s="83">
        <v>60.56</v>
      </c>
    </row>
    <row r="3630" spans="1:4">
      <c r="A3630" s="59">
        <v>4767</v>
      </c>
      <c r="B3630" s="70" t="s">
        <v>8848</v>
      </c>
      <c r="C3630" s="71" t="s">
        <v>1341</v>
      </c>
      <c r="D3630" s="81">
        <v>104.34</v>
      </c>
    </row>
    <row r="3631" spans="1:4">
      <c r="A3631" s="59">
        <v>4766</v>
      </c>
      <c r="B3631" s="75" t="s">
        <v>8848</v>
      </c>
      <c r="C3631" s="73" t="s">
        <v>1339</v>
      </c>
      <c r="D3631" s="84">
        <v>4.83</v>
      </c>
    </row>
    <row r="3632" spans="1:4">
      <c r="A3632" s="59">
        <v>10963</v>
      </c>
      <c r="B3632" s="70" t="s">
        <v>11408</v>
      </c>
      <c r="C3632" s="71" t="s">
        <v>1341</v>
      </c>
      <c r="D3632" s="81">
        <v>165.36</v>
      </c>
    </row>
    <row r="3633" spans="1:4">
      <c r="A3633" s="59">
        <v>10962</v>
      </c>
      <c r="B3633" s="75" t="s">
        <v>11409</v>
      </c>
      <c r="C3633" s="73" t="s">
        <v>1339</v>
      </c>
      <c r="D3633" s="83">
        <v>5.13</v>
      </c>
    </row>
    <row r="3634" spans="1:4">
      <c r="A3634" s="59">
        <v>34742</v>
      </c>
      <c r="B3634" s="70" t="s">
        <v>11410</v>
      </c>
      <c r="C3634" s="71" t="s">
        <v>1339</v>
      </c>
      <c r="D3634" s="81">
        <v>4.8099999999999996</v>
      </c>
    </row>
    <row r="3635" spans="1:4">
      <c r="A3635" s="59">
        <v>4773</v>
      </c>
      <c r="B3635" s="75" t="s">
        <v>11411</v>
      </c>
      <c r="C3635" s="73" t="s">
        <v>1341</v>
      </c>
      <c r="D3635" s="83">
        <v>208.74</v>
      </c>
    </row>
    <row r="3636" spans="1:4">
      <c r="A3636" s="59">
        <v>34740</v>
      </c>
      <c r="B3636" s="70" t="s">
        <v>11412</v>
      </c>
      <c r="C3636" s="71" t="s">
        <v>1339</v>
      </c>
      <c r="D3636" s="81">
        <v>4.8099999999999996</v>
      </c>
    </row>
    <row r="3637" spans="1:4">
      <c r="A3637" s="59">
        <v>4774</v>
      </c>
      <c r="B3637" s="75" t="s">
        <v>8846</v>
      </c>
      <c r="C3637" s="73" t="s">
        <v>1339</v>
      </c>
      <c r="D3637" s="83">
        <v>4.83</v>
      </c>
    </row>
    <row r="3638" spans="1:4">
      <c r="A3638" s="59">
        <v>4776</v>
      </c>
      <c r="B3638" s="70" t="s">
        <v>8846</v>
      </c>
      <c r="C3638" s="71" t="s">
        <v>1341</v>
      </c>
      <c r="D3638" s="81">
        <v>323.63</v>
      </c>
    </row>
    <row r="3639" spans="1:4">
      <c r="A3639" s="59">
        <v>40313</v>
      </c>
      <c r="B3639" s="75" t="s">
        <v>9023</v>
      </c>
      <c r="C3639" s="73" t="s">
        <v>1339</v>
      </c>
      <c r="D3639" s="83">
        <v>4.8099999999999996</v>
      </c>
    </row>
    <row r="3640" spans="1:4">
      <c r="A3640" s="59">
        <v>13340</v>
      </c>
      <c r="B3640" s="70" t="s">
        <v>9024</v>
      </c>
      <c r="C3640" s="71" t="s">
        <v>1341</v>
      </c>
      <c r="D3640" s="81">
        <v>20.399999999999999</v>
      </c>
    </row>
    <row r="3641" spans="1:4">
      <c r="A3641" s="59">
        <v>10965</v>
      </c>
      <c r="B3641" s="75" t="s">
        <v>11413</v>
      </c>
      <c r="C3641" s="73" t="s">
        <v>1341</v>
      </c>
      <c r="D3641" s="83">
        <v>43.53</v>
      </c>
    </row>
    <row r="3642" spans="1:4">
      <c r="A3642" s="59">
        <v>10966</v>
      </c>
      <c r="B3642" s="70" t="s">
        <v>9077</v>
      </c>
      <c r="C3642" s="71" t="s">
        <v>1339</v>
      </c>
      <c r="D3642" s="81">
        <v>4.8600000000000003</v>
      </c>
    </row>
    <row r="3643" spans="1:4">
      <c r="A3643" s="59">
        <v>40537</v>
      </c>
      <c r="B3643" s="75" t="s">
        <v>9070</v>
      </c>
      <c r="C3643" s="73" t="s">
        <v>1339</v>
      </c>
      <c r="D3643" s="83">
        <v>5.31</v>
      </c>
    </row>
    <row r="3644" spans="1:4">
      <c r="A3644" s="59">
        <v>40536</v>
      </c>
      <c r="B3644" s="70" t="s">
        <v>9071</v>
      </c>
      <c r="C3644" s="71" t="s">
        <v>1339</v>
      </c>
      <c r="D3644" s="81">
        <v>5.31</v>
      </c>
    </row>
    <row r="3645" spans="1:4">
      <c r="A3645" s="59">
        <v>40535</v>
      </c>
      <c r="B3645" s="75" t="s">
        <v>9074</v>
      </c>
      <c r="C3645" s="73" t="s">
        <v>1339</v>
      </c>
      <c r="D3645" s="83">
        <v>5.31</v>
      </c>
    </row>
    <row r="3646" spans="1:4" ht="30">
      <c r="A3646" s="59">
        <v>39427</v>
      </c>
      <c r="B3646" s="70" t="s">
        <v>7083</v>
      </c>
      <c r="C3646" s="71" t="s">
        <v>1341</v>
      </c>
      <c r="D3646" s="81">
        <v>2.89</v>
      </c>
    </row>
    <row r="3647" spans="1:4">
      <c r="A3647" s="59">
        <v>39424</v>
      </c>
      <c r="B3647" s="75" t="s">
        <v>7098</v>
      </c>
      <c r="C3647" s="73" t="s">
        <v>1341</v>
      </c>
      <c r="D3647" s="83">
        <v>1.72</v>
      </c>
    </row>
    <row r="3648" spans="1:4">
      <c r="A3648" s="59">
        <v>39425</v>
      </c>
      <c r="B3648" s="70" t="s">
        <v>11414</v>
      </c>
      <c r="C3648" s="71" t="s">
        <v>1341</v>
      </c>
      <c r="D3648" s="81">
        <v>1.69</v>
      </c>
    </row>
    <row r="3649" spans="1:4">
      <c r="A3649" s="59">
        <v>40664</v>
      </c>
      <c r="B3649" s="75" t="s">
        <v>9072</v>
      </c>
      <c r="C3649" s="73" t="s">
        <v>1339</v>
      </c>
      <c r="D3649" s="83">
        <v>4.5599999999999996</v>
      </c>
    </row>
    <row r="3650" spans="1:4">
      <c r="A3650" s="59">
        <v>34360</v>
      </c>
      <c r="B3650" s="70" t="s">
        <v>11415</v>
      </c>
      <c r="C3650" s="71" t="s">
        <v>1339</v>
      </c>
      <c r="D3650" s="81">
        <v>23.33</v>
      </c>
    </row>
    <row r="3651" spans="1:4">
      <c r="A3651" s="59">
        <v>20259</v>
      </c>
      <c r="B3651" s="75" t="s">
        <v>11416</v>
      </c>
      <c r="C3651" s="73" t="s">
        <v>1341</v>
      </c>
      <c r="D3651" s="83">
        <v>7.5</v>
      </c>
    </row>
    <row r="3652" spans="1:4" ht="30">
      <c r="A3652" s="59">
        <v>14077</v>
      </c>
      <c r="B3652" s="70" t="s">
        <v>11417</v>
      </c>
      <c r="C3652" s="71" t="s">
        <v>1341</v>
      </c>
      <c r="D3652" s="81">
        <v>114.79</v>
      </c>
    </row>
    <row r="3653" spans="1:4" ht="30">
      <c r="A3653" s="59">
        <v>3678</v>
      </c>
      <c r="B3653" s="75" t="s">
        <v>11418</v>
      </c>
      <c r="C3653" s="73" t="s">
        <v>1341</v>
      </c>
      <c r="D3653" s="83">
        <v>51.88</v>
      </c>
    </row>
    <row r="3654" spans="1:4">
      <c r="A3654" s="59">
        <v>39418</v>
      </c>
      <c r="B3654" s="70" t="s">
        <v>11419</v>
      </c>
      <c r="C3654" s="71" t="s">
        <v>1341</v>
      </c>
      <c r="D3654" s="81">
        <v>3.22</v>
      </c>
    </row>
    <row r="3655" spans="1:4">
      <c r="A3655" s="59">
        <v>39419</v>
      </c>
      <c r="B3655" s="75" t="s">
        <v>7230</v>
      </c>
      <c r="C3655" s="73" t="s">
        <v>1341</v>
      </c>
      <c r="D3655" s="83">
        <v>3.93</v>
      </c>
    </row>
    <row r="3656" spans="1:4">
      <c r="A3656" s="59">
        <v>39420</v>
      </c>
      <c r="B3656" s="70" t="s">
        <v>11420</v>
      </c>
      <c r="C3656" s="71" t="s">
        <v>1341</v>
      </c>
      <c r="D3656" s="81">
        <v>4.34</v>
      </c>
    </row>
    <row r="3657" spans="1:4">
      <c r="A3657" s="59">
        <v>39571</v>
      </c>
      <c r="B3657" s="75" t="s">
        <v>11421</v>
      </c>
      <c r="C3657" s="73" t="s">
        <v>1341</v>
      </c>
      <c r="D3657" s="83">
        <v>2.62</v>
      </c>
    </row>
    <row r="3658" spans="1:4">
      <c r="A3658" s="59">
        <v>39421</v>
      </c>
      <c r="B3658" s="70" t="s">
        <v>11422</v>
      </c>
      <c r="C3658" s="71" t="s">
        <v>1341</v>
      </c>
      <c r="D3658" s="81">
        <v>3.82</v>
      </c>
    </row>
    <row r="3659" spans="1:4">
      <c r="A3659" s="59">
        <v>39422</v>
      </c>
      <c r="B3659" s="75" t="s">
        <v>7233</v>
      </c>
      <c r="C3659" s="73" t="s">
        <v>1341</v>
      </c>
      <c r="D3659" s="83">
        <v>4.46</v>
      </c>
    </row>
    <row r="3660" spans="1:4">
      <c r="A3660" s="59">
        <v>39423</v>
      </c>
      <c r="B3660" s="70" t="s">
        <v>11423</v>
      </c>
      <c r="C3660" s="71" t="s">
        <v>1341</v>
      </c>
      <c r="D3660" s="81">
        <v>5.17</v>
      </c>
    </row>
    <row r="3661" spans="1:4" ht="30">
      <c r="A3661" s="59">
        <v>39426</v>
      </c>
      <c r="B3661" s="75" t="s">
        <v>11424</v>
      </c>
      <c r="C3661" s="73" t="s">
        <v>1341</v>
      </c>
      <c r="D3661" s="83">
        <v>11.64</v>
      </c>
    </row>
    <row r="3662" spans="1:4" ht="30">
      <c r="A3662" s="59">
        <v>39429</v>
      </c>
      <c r="B3662" s="70" t="s">
        <v>11425</v>
      </c>
      <c r="C3662" s="71" t="s">
        <v>1341</v>
      </c>
      <c r="D3662" s="81">
        <v>3.67</v>
      </c>
    </row>
    <row r="3663" spans="1:4" ht="30">
      <c r="A3663" s="59">
        <v>39428</v>
      </c>
      <c r="B3663" s="75" t="s">
        <v>11426</v>
      </c>
      <c r="C3663" s="73" t="s">
        <v>1341</v>
      </c>
      <c r="D3663" s="83">
        <v>2.8</v>
      </c>
    </row>
    <row r="3664" spans="1:4">
      <c r="A3664" s="59">
        <v>39572</v>
      </c>
      <c r="B3664" s="70" t="s">
        <v>11427</v>
      </c>
      <c r="C3664" s="71" t="s">
        <v>1341</v>
      </c>
      <c r="D3664" s="81">
        <v>2.4300000000000002</v>
      </c>
    </row>
    <row r="3665" spans="1:4">
      <c r="A3665" s="59">
        <v>39570</v>
      </c>
      <c r="B3665" s="75" t="s">
        <v>11428</v>
      </c>
      <c r="C3665" s="73" t="s">
        <v>1341</v>
      </c>
      <c r="D3665" s="83">
        <v>2.57</v>
      </c>
    </row>
    <row r="3666" spans="1:4">
      <c r="A3666" s="59">
        <v>39569</v>
      </c>
      <c r="B3666" s="70" t="s">
        <v>11429</v>
      </c>
      <c r="C3666" s="71" t="s">
        <v>1341</v>
      </c>
      <c r="D3666" s="81">
        <v>2.54</v>
      </c>
    </row>
    <row r="3667" spans="1:4">
      <c r="A3667" s="59">
        <v>11552</v>
      </c>
      <c r="B3667" s="75" t="s">
        <v>11430</v>
      </c>
      <c r="C3667" s="73" t="s">
        <v>1341</v>
      </c>
      <c r="D3667" s="83">
        <v>7.86</v>
      </c>
    </row>
    <row r="3668" spans="1:4">
      <c r="A3668" s="59">
        <v>40598</v>
      </c>
      <c r="B3668" s="70" t="s">
        <v>9067</v>
      </c>
      <c r="C3668" s="71" t="s">
        <v>1339</v>
      </c>
      <c r="D3668" s="81">
        <v>5.31</v>
      </c>
    </row>
    <row r="3669" spans="1:4">
      <c r="A3669" s="59">
        <v>39029</v>
      </c>
      <c r="B3669" s="75" t="s">
        <v>7317</v>
      </c>
      <c r="C3669" s="73" t="s">
        <v>1341</v>
      </c>
      <c r="D3669" s="83">
        <v>8.2200000000000006</v>
      </c>
    </row>
    <row r="3670" spans="1:4">
      <c r="A3670" s="59">
        <v>39028</v>
      </c>
      <c r="B3670" s="70" t="s">
        <v>7370</v>
      </c>
      <c r="C3670" s="71" t="s">
        <v>1341</v>
      </c>
      <c r="D3670" s="81">
        <v>4.78</v>
      </c>
    </row>
    <row r="3671" spans="1:4">
      <c r="A3671" s="59">
        <v>39328</v>
      </c>
      <c r="B3671" s="75" t="s">
        <v>11431</v>
      </c>
      <c r="C3671" s="73" t="s">
        <v>1341</v>
      </c>
      <c r="D3671" s="83">
        <v>2.63</v>
      </c>
    </row>
    <row r="3672" spans="1:4" ht="30">
      <c r="A3672" s="59">
        <v>38541</v>
      </c>
      <c r="B3672" s="70" t="s">
        <v>9213</v>
      </c>
      <c r="C3672" s="71" t="s">
        <v>1334</v>
      </c>
      <c r="D3672" s="81">
        <v>1963157.88</v>
      </c>
    </row>
    <row r="3673" spans="1:4" ht="30">
      <c r="A3673" s="59">
        <v>38542</v>
      </c>
      <c r="B3673" s="75" t="s">
        <v>9176</v>
      </c>
      <c r="C3673" s="73" t="s">
        <v>1334</v>
      </c>
      <c r="D3673" s="83">
        <v>3052631.56</v>
      </c>
    </row>
    <row r="3674" spans="1:4" ht="30">
      <c r="A3674" s="59">
        <v>38543</v>
      </c>
      <c r="B3674" s="70" t="s">
        <v>9207</v>
      </c>
      <c r="C3674" s="71" t="s">
        <v>1334</v>
      </c>
      <c r="D3674" s="81">
        <v>747368.44</v>
      </c>
    </row>
    <row r="3675" spans="1:4" ht="30">
      <c r="A3675" s="59">
        <v>40406</v>
      </c>
      <c r="B3675" s="75" t="s">
        <v>9144</v>
      </c>
      <c r="C3675" s="73" t="s">
        <v>1334</v>
      </c>
      <c r="D3675" s="84">
        <v>35129.129999999997</v>
      </c>
    </row>
    <row r="3676" spans="1:4">
      <c r="A3676" s="59">
        <v>40789</v>
      </c>
      <c r="B3676" s="70" t="s">
        <v>11432</v>
      </c>
      <c r="C3676" s="71" t="s">
        <v>1334</v>
      </c>
      <c r="D3676" s="82">
        <v>5062.46</v>
      </c>
    </row>
    <row r="3677" spans="1:4" ht="30">
      <c r="A3677" s="59">
        <v>40791</v>
      </c>
      <c r="B3677" s="75" t="s">
        <v>9222</v>
      </c>
      <c r="C3677" s="73" t="s">
        <v>1334</v>
      </c>
      <c r="D3677" s="84">
        <v>15847.72</v>
      </c>
    </row>
    <row r="3678" spans="1:4">
      <c r="A3678" s="59">
        <v>11651</v>
      </c>
      <c r="B3678" s="70" t="s">
        <v>9146</v>
      </c>
      <c r="C3678" s="71" t="s">
        <v>1334</v>
      </c>
      <c r="D3678" s="82">
        <v>8667.34</v>
      </c>
    </row>
    <row r="3679" spans="1:4">
      <c r="A3679" s="59">
        <v>42002</v>
      </c>
      <c r="B3679" s="75" t="s">
        <v>9130</v>
      </c>
      <c r="C3679" s="73" t="s">
        <v>1334</v>
      </c>
      <c r="D3679" s="84">
        <v>640102.64</v>
      </c>
    </row>
    <row r="3680" spans="1:4">
      <c r="A3680" s="59">
        <v>40435</v>
      </c>
      <c r="B3680" s="70" t="s">
        <v>9143</v>
      </c>
      <c r="C3680" s="71" t="s">
        <v>1334</v>
      </c>
      <c r="D3680" s="82">
        <v>410000</v>
      </c>
    </row>
    <row r="3681" spans="1:4">
      <c r="A3681" s="59">
        <v>39012</v>
      </c>
      <c r="B3681" s="75" t="s">
        <v>9221</v>
      </c>
      <c r="C3681" s="73" t="s">
        <v>1334</v>
      </c>
      <c r="D3681" s="84">
        <v>427778.32</v>
      </c>
    </row>
    <row r="3682" spans="1:4">
      <c r="A3682" s="59">
        <v>5327</v>
      </c>
      <c r="B3682" s="70" t="s">
        <v>7116</v>
      </c>
      <c r="C3682" s="71" t="s">
        <v>1339</v>
      </c>
      <c r="D3682" s="82">
        <v>22.13</v>
      </c>
    </row>
    <row r="3683" spans="1:4">
      <c r="A3683" s="59">
        <v>35274</v>
      </c>
      <c r="B3683" s="75" t="s">
        <v>8982</v>
      </c>
      <c r="C3683" s="73" t="s">
        <v>1341</v>
      </c>
      <c r="D3683" s="84">
        <v>21.69</v>
      </c>
    </row>
    <row r="3684" spans="1:4">
      <c r="A3684" s="59">
        <v>35275</v>
      </c>
      <c r="B3684" s="70" t="s">
        <v>11433</v>
      </c>
      <c r="C3684" s="71" t="s">
        <v>1341</v>
      </c>
      <c r="D3684" s="82">
        <v>46.32</v>
      </c>
    </row>
    <row r="3685" spans="1:4">
      <c r="A3685" s="59">
        <v>35276</v>
      </c>
      <c r="B3685" s="75" t="s">
        <v>11434</v>
      </c>
      <c r="C3685" s="73" t="s">
        <v>1341</v>
      </c>
      <c r="D3685" s="83">
        <v>75.739999999999995</v>
      </c>
    </row>
    <row r="3686" spans="1:4">
      <c r="A3686" s="59">
        <v>38386</v>
      </c>
      <c r="B3686" s="70" t="s">
        <v>11435</v>
      </c>
      <c r="C3686" s="71" t="s">
        <v>1334</v>
      </c>
      <c r="D3686" s="81">
        <v>3.96</v>
      </c>
    </row>
    <row r="3687" spans="1:4">
      <c r="A3687" s="59">
        <v>11091</v>
      </c>
      <c r="B3687" s="75" t="s">
        <v>11436</v>
      </c>
      <c r="C3687" s="73" t="s">
        <v>1334</v>
      </c>
      <c r="D3687" s="83">
        <v>1.0900000000000001</v>
      </c>
    </row>
    <row r="3688" spans="1:4">
      <c r="A3688" s="59">
        <v>37586</v>
      </c>
      <c r="B3688" s="70" t="s">
        <v>7234</v>
      </c>
      <c r="C3688" s="71" t="s">
        <v>1357</v>
      </c>
      <c r="D3688" s="81">
        <v>46.22</v>
      </c>
    </row>
    <row r="3689" spans="1:4">
      <c r="A3689" s="59">
        <v>37395</v>
      </c>
      <c r="B3689" s="75" t="s">
        <v>7262</v>
      </c>
      <c r="C3689" s="73" t="s">
        <v>1357</v>
      </c>
      <c r="D3689" s="83">
        <v>39.74</v>
      </c>
    </row>
    <row r="3690" spans="1:4">
      <c r="A3690" s="59">
        <v>14147</v>
      </c>
      <c r="B3690" s="70" t="s">
        <v>11437</v>
      </c>
      <c r="C3690" s="71" t="s">
        <v>1357</v>
      </c>
      <c r="D3690" s="81">
        <v>52.72</v>
      </c>
    </row>
    <row r="3691" spans="1:4">
      <c r="A3691" s="59">
        <v>37396</v>
      </c>
      <c r="B3691" s="75" t="s">
        <v>11438</v>
      </c>
      <c r="C3691" s="73" t="s">
        <v>1357</v>
      </c>
      <c r="D3691" s="83">
        <v>32.520000000000003</v>
      </c>
    </row>
    <row r="3692" spans="1:4">
      <c r="A3692" s="59">
        <v>37397</v>
      </c>
      <c r="B3692" s="70" t="s">
        <v>11439</v>
      </c>
      <c r="C3692" s="71" t="s">
        <v>1357</v>
      </c>
      <c r="D3692" s="81">
        <v>34.07</v>
      </c>
    </row>
    <row r="3693" spans="1:4">
      <c r="A3693" s="59">
        <v>11559</v>
      </c>
      <c r="B3693" s="75" t="s">
        <v>11440</v>
      </c>
      <c r="C3693" s="73" t="s">
        <v>1334</v>
      </c>
      <c r="D3693" s="83">
        <v>3.61</v>
      </c>
    </row>
    <row r="3694" spans="1:4">
      <c r="A3694" s="59">
        <v>444</v>
      </c>
      <c r="B3694" s="70" t="s">
        <v>11441</v>
      </c>
      <c r="C3694" s="71" t="s">
        <v>1334</v>
      </c>
      <c r="D3694" s="81">
        <v>17.12</v>
      </c>
    </row>
    <row r="3695" spans="1:4">
      <c r="A3695" s="59">
        <v>445</v>
      </c>
      <c r="B3695" s="75" t="s">
        <v>11442</v>
      </c>
      <c r="C3695" s="73" t="s">
        <v>1334</v>
      </c>
      <c r="D3695" s="83">
        <v>23.43</v>
      </c>
    </row>
    <row r="3696" spans="1:4">
      <c r="A3696" s="59">
        <v>4783</v>
      </c>
      <c r="B3696" s="70" t="s">
        <v>6866</v>
      </c>
      <c r="C3696" s="71" t="s">
        <v>1338</v>
      </c>
      <c r="D3696" s="81">
        <v>15.39</v>
      </c>
    </row>
    <row r="3697" spans="1:4">
      <c r="A3697" s="59">
        <v>41079</v>
      </c>
      <c r="B3697" s="75" t="s">
        <v>11443</v>
      </c>
      <c r="C3697" s="73" t="s">
        <v>1349</v>
      </c>
      <c r="D3697" s="83">
        <v>2735.88</v>
      </c>
    </row>
    <row r="3698" spans="1:4">
      <c r="A3698" s="59">
        <v>12874</v>
      </c>
      <c r="B3698" s="70" t="s">
        <v>6865</v>
      </c>
      <c r="C3698" s="71" t="s">
        <v>1338</v>
      </c>
      <c r="D3698" s="81">
        <v>16.61</v>
      </c>
    </row>
    <row r="3699" spans="1:4">
      <c r="A3699" s="59">
        <v>41082</v>
      </c>
      <c r="B3699" s="75" t="s">
        <v>11444</v>
      </c>
      <c r="C3699" s="73" t="s">
        <v>1349</v>
      </c>
      <c r="D3699" s="83">
        <v>2952.75</v>
      </c>
    </row>
    <row r="3700" spans="1:4">
      <c r="A3700" s="59">
        <v>4785</v>
      </c>
      <c r="B3700" s="70" t="s">
        <v>6864</v>
      </c>
      <c r="C3700" s="71" t="s">
        <v>1338</v>
      </c>
      <c r="D3700" s="82">
        <v>16.55</v>
      </c>
    </row>
    <row r="3701" spans="1:4">
      <c r="A3701" s="59">
        <v>41081</v>
      </c>
      <c r="B3701" s="75" t="s">
        <v>11445</v>
      </c>
      <c r="C3701" s="73" t="s">
        <v>1349</v>
      </c>
      <c r="D3701" s="83">
        <v>2942.73</v>
      </c>
    </row>
    <row r="3702" spans="1:4">
      <c r="A3702" s="59">
        <v>4801</v>
      </c>
      <c r="B3702" s="70" t="s">
        <v>7143</v>
      </c>
      <c r="C3702" s="71" t="s">
        <v>1336</v>
      </c>
      <c r="D3702" s="82">
        <v>45.66</v>
      </c>
    </row>
    <row r="3703" spans="1:4">
      <c r="A3703" s="59">
        <v>4794</v>
      </c>
      <c r="B3703" s="75" t="s">
        <v>11446</v>
      </c>
      <c r="C3703" s="73" t="s">
        <v>1336</v>
      </c>
      <c r="D3703" s="83">
        <v>207.97</v>
      </c>
    </row>
    <row r="3704" spans="1:4">
      <c r="A3704" s="59">
        <v>4796</v>
      </c>
      <c r="B3704" s="70" t="s">
        <v>7144</v>
      </c>
      <c r="C3704" s="71" t="s">
        <v>1336</v>
      </c>
      <c r="D3704" s="82">
        <v>126.32</v>
      </c>
    </row>
    <row r="3705" spans="1:4">
      <c r="A3705" s="59">
        <v>4800</v>
      </c>
      <c r="B3705" s="75" t="s">
        <v>7309</v>
      </c>
      <c r="C3705" s="73" t="s">
        <v>1336</v>
      </c>
      <c r="D3705" s="83">
        <v>34.74</v>
      </c>
    </row>
    <row r="3706" spans="1:4">
      <c r="A3706" s="59">
        <v>4795</v>
      </c>
      <c r="B3706" s="70" t="s">
        <v>11447</v>
      </c>
      <c r="C3706" s="71" t="s">
        <v>1336</v>
      </c>
      <c r="D3706" s="81">
        <v>202.45</v>
      </c>
    </row>
    <row r="3707" spans="1:4" ht="30">
      <c r="A3707" s="59">
        <v>39694</v>
      </c>
      <c r="B3707" s="75" t="s">
        <v>11448</v>
      </c>
      <c r="C3707" s="73" t="s">
        <v>1336</v>
      </c>
      <c r="D3707" s="83">
        <v>234.03</v>
      </c>
    </row>
    <row r="3708" spans="1:4">
      <c r="A3708" s="59">
        <v>1292</v>
      </c>
      <c r="B3708" s="70" t="s">
        <v>7130</v>
      </c>
      <c r="C3708" s="71" t="s">
        <v>1336</v>
      </c>
      <c r="D3708" s="81">
        <v>53.02</v>
      </c>
    </row>
    <row r="3709" spans="1:4">
      <c r="A3709" s="59">
        <v>1287</v>
      </c>
      <c r="B3709" s="75" t="s">
        <v>7131</v>
      </c>
      <c r="C3709" s="73" t="s">
        <v>1336</v>
      </c>
      <c r="D3709" s="83">
        <v>26.01</v>
      </c>
    </row>
    <row r="3710" spans="1:4" ht="30">
      <c r="A3710" s="59">
        <v>1297</v>
      </c>
      <c r="B3710" s="70" t="s">
        <v>7129</v>
      </c>
      <c r="C3710" s="71" t="s">
        <v>1336</v>
      </c>
      <c r="D3710" s="81">
        <v>21.57</v>
      </c>
    </row>
    <row r="3711" spans="1:4" ht="30">
      <c r="A3711" s="59">
        <v>4786</v>
      </c>
      <c r="B3711" s="75" t="s">
        <v>7139</v>
      </c>
      <c r="C3711" s="73" t="s">
        <v>1336</v>
      </c>
      <c r="D3711" s="83">
        <v>70</v>
      </c>
    </row>
    <row r="3712" spans="1:4" ht="30">
      <c r="A3712" s="59">
        <v>10840</v>
      </c>
      <c r="B3712" s="70" t="s">
        <v>11449</v>
      </c>
      <c r="C3712" s="71" t="s">
        <v>1336</v>
      </c>
      <c r="D3712" s="81">
        <v>198.5</v>
      </c>
    </row>
    <row r="3713" spans="1:4" ht="30">
      <c r="A3713" s="59">
        <v>10841</v>
      </c>
      <c r="B3713" s="75" t="s">
        <v>7151</v>
      </c>
      <c r="C3713" s="73" t="s">
        <v>1336</v>
      </c>
      <c r="D3713" s="83">
        <v>149.81</v>
      </c>
    </row>
    <row r="3714" spans="1:4" ht="30">
      <c r="A3714" s="59">
        <v>25980</v>
      </c>
      <c r="B3714" s="70" t="s">
        <v>11450</v>
      </c>
      <c r="C3714" s="71" t="s">
        <v>1336</v>
      </c>
      <c r="D3714" s="81">
        <v>191.42</v>
      </c>
    </row>
    <row r="3715" spans="1:4" ht="30">
      <c r="A3715" s="59">
        <v>10842</v>
      </c>
      <c r="B3715" s="75" t="s">
        <v>11451</v>
      </c>
      <c r="C3715" s="73" t="s">
        <v>1336</v>
      </c>
      <c r="D3715" s="83">
        <v>216.39</v>
      </c>
    </row>
    <row r="3716" spans="1:4">
      <c r="A3716" s="59">
        <v>21108</v>
      </c>
      <c r="B3716" s="70" t="s">
        <v>7156</v>
      </c>
      <c r="C3716" s="71" t="s">
        <v>1336</v>
      </c>
      <c r="D3716" s="81">
        <v>70.67</v>
      </c>
    </row>
    <row r="3717" spans="1:4">
      <c r="A3717" s="59">
        <v>38180</v>
      </c>
      <c r="B3717" s="75" t="s">
        <v>11452</v>
      </c>
      <c r="C3717" s="73" t="s">
        <v>1336</v>
      </c>
      <c r="D3717" s="83">
        <v>101.7</v>
      </c>
    </row>
    <row r="3718" spans="1:4">
      <c r="A3718" s="59">
        <v>40648</v>
      </c>
      <c r="B3718" s="70" t="s">
        <v>11453</v>
      </c>
      <c r="C3718" s="71" t="s">
        <v>1336</v>
      </c>
      <c r="D3718" s="81">
        <v>134.4</v>
      </c>
    </row>
    <row r="3719" spans="1:4">
      <c r="A3719" s="59">
        <v>40649</v>
      </c>
      <c r="B3719" s="75" t="s">
        <v>11454</v>
      </c>
      <c r="C3719" s="73" t="s">
        <v>1336</v>
      </c>
      <c r="D3719" s="83">
        <v>78.28</v>
      </c>
    </row>
    <row r="3720" spans="1:4">
      <c r="A3720" s="59">
        <v>40650</v>
      </c>
      <c r="B3720" s="70" t="s">
        <v>11455</v>
      </c>
      <c r="C3720" s="71" t="s">
        <v>1336</v>
      </c>
      <c r="D3720" s="81">
        <v>100.8</v>
      </c>
    </row>
    <row r="3721" spans="1:4">
      <c r="A3721" s="59">
        <v>40651</v>
      </c>
      <c r="B3721" s="75" t="s">
        <v>11456</v>
      </c>
      <c r="C3721" s="73" t="s">
        <v>1336</v>
      </c>
      <c r="D3721" s="83">
        <v>185.92</v>
      </c>
    </row>
    <row r="3722" spans="1:4">
      <c r="A3722" s="59">
        <v>40652</v>
      </c>
      <c r="B3722" s="70" t="s">
        <v>11457</v>
      </c>
      <c r="C3722" s="71" t="s">
        <v>1336</v>
      </c>
      <c r="D3722" s="81">
        <v>99.68</v>
      </c>
    </row>
    <row r="3723" spans="1:4" ht="30">
      <c r="A3723" s="59">
        <v>40647</v>
      </c>
      <c r="B3723" s="75" t="s">
        <v>11458</v>
      </c>
      <c r="C3723" s="73" t="s">
        <v>1336</v>
      </c>
      <c r="D3723" s="83">
        <v>109.76</v>
      </c>
    </row>
    <row r="3724" spans="1:4">
      <c r="A3724" s="59">
        <v>40653</v>
      </c>
      <c r="B3724" s="70" t="s">
        <v>11459</v>
      </c>
      <c r="C3724" s="71" t="s">
        <v>1336</v>
      </c>
      <c r="D3724" s="81">
        <v>84</v>
      </c>
    </row>
    <row r="3725" spans="1:4">
      <c r="A3725" s="59">
        <v>36178</v>
      </c>
      <c r="B3725" s="75" t="s">
        <v>11460</v>
      </c>
      <c r="C3725" s="73" t="s">
        <v>1334</v>
      </c>
      <c r="D3725" s="83">
        <v>7.56</v>
      </c>
    </row>
    <row r="3726" spans="1:4">
      <c r="A3726" s="59">
        <v>38195</v>
      </c>
      <c r="B3726" s="70" t="s">
        <v>7155</v>
      </c>
      <c r="C3726" s="71" t="s">
        <v>1336</v>
      </c>
      <c r="D3726" s="81">
        <v>83.46</v>
      </c>
    </row>
    <row r="3727" spans="1:4">
      <c r="A3727" s="59">
        <v>38181</v>
      </c>
      <c r="B3727" s="75" t="s">
        <v>11461</v>
      </c>
      <c r="C3727" s="73" t="s">
        <v>1336</v>
      </c>
      <c r="D3727" s="83">
        <v>138.84</v>
      </c>
    </row>
    <row r="3728" spans="1:4">
      <c r="A3728" s="59">
        <v>38182</v>
      </c>
      <c r="B3728" s="70" t="s">
        <v>11462</v>
      </c>
      <c r="C3728" s="71" t="s">
        <v>1336</v>
      </c>
      <c r="D3728" s="81">
        <v>132.25</v>
      </c>
    </row>
    <row r="3729" spans="1:4">
      <c r="A3729" s="59">
        <v>38186</v>
      </c>
      <c r="B3729" s="75" t="s">
        <v>11463</v>
      </c>
      <c r="C3729" s="73" t="s">
        <v>1336</v>
      </c>
      <c r="D3729" s="83">
        <v>343.77</v>
      </c>
    </row>
    <row r="3730" spans="1:4">
      <c r="A3730" s="59">
        <v>38185</v>
      </c>
      <c r="B3730" s="70" t="s">
        <v>11464</v>
      </c>
      <c r="C3730" s="71" t="s">
        <v>1336</v>
      </c>
      <c r="D3730" s="81">
        <v>306.07</v>
      </c>
    </row>
    <row r="3731" spans="1:4">
      <c r="A3731" s="59">
        <v>40654</v>
      </c>
      <c r="B3731" s="75" t="s">
        <v>11465</v>
      </c>
      <c r="C3731" s="73" t="s">
        <v>1336</v>
      </c>
      <c r="D3731" s="83">
        <v>130.47999999999999</v>
      </c>
    </row>
    <row r="3732" spans="1:4" ht="30">
      <c r="A3732" s="59">
        <v>25981</v>
      </c>
      <c r="B3732" s="70" t="s">
        <v>11466</v>
      </c>
      <c r="C3732" s="71" t="s">
        <v>1336</v>
      </c>
      <c r="D3732" s="81">
        <v>158.13</v>
      </c>
    </row>
    <row r="3733" spans="1:4">
      <c r="A3733" s="59">
        <v>4822</v>
      </c>
      <c r="B3733" s="75" t="s">
        <v>11467</v>
      </c>
      <c r="C3733" s="73" t="s">
        <v>1336</v>
      </c>
      <c r="D3733" s="83">
        <v>155.66</v>
      </c>
    </row>
    <row r="3734" spans="1:4">
      <c r="A3734" s="59">
        <v>4818</v>
      </c>
      <c r="B3734" s="70" t="s">
        <v>7150</v>
      </c>
      <c r="C3734" s="71" t="s">
        <v>1336</v>
      </c>
      <c r="D3734" s="81">
        <v>160</v>
      </c>
    </row>
    <row r="3735" spans="1:4" ht="30">
      <c r="A3735" s="59">
        <v>39567</v>
      </c>
      <c r="B3735" s="75" t="s">
        <v>11468</v>
      </c>
      <c r="C3735" s="73" t="s">
        <v>1336</v>
      </c>
      <c r="D3735" s="83">
        <v>45.24</v>
      </c>
    </row>
    <row r="3736" spans="1:4" ht="30">
      <c r="A3736" s="59">
        <v>39566</v>
      </c>
      <c r="B3736" s="70" t="s">
        <v>11469</v>
      </c>
      <c r="C3736" s="71" t="s">
        <v>1336</v>
      </c>
      <c r="D3736" s="81">
        <v>52.25</v>
      </c>
    </row>
    <row r="3737" spans="1:4">
      <c r="A3737" s="59">
        <v>11062</v>
      </c>
      <c r="B3737" s="75" t="s">
        <v>11470</v>
      </c>
      <c r="C3737" s="73" t="s">
        <v>1336</v>
      </c>
      <c r="D3737" s="83">
        <v>41.81</v>
      </c>
    </row>
    <row r="3738" spans="1:4">
      <c r="A3738" s="59">
        <v>11063</v>
      </c>
      <c r="B3738" s="70" t="s">
        <v>11471</v>
      </c>
      <c r="C3738" s="71" t="s">
        <v>1336</v>
      </c>
      <c r="D3738" s="81">
        <v>40.479999999999997</v>
      </c>
    </row>
    <row r="3739" spans="1:4">
      <c r="A3739" s="59">
        <v>13521</v>
      </c>
      <c r="B3739" s="75" t="s">
        <v>7020</v>
      </c>
      <c r="C3739" s="73" t="s">
        <v>1334</v>
      </c>
      <c r="D3739" s="83">
        <v>90.75</v>
      </c>
    </row>
    <row r="3740" spans="1:4" ht="30">
      <c r="A3740" s="59">
        <v>10851</v>
      </c>
      <c r="B3740" s="70" t="s">
        <v>11472</v>
      </c>
      <c r="C3740" s="71" t="s">
        <v>1334</v>
      </c>
      <c r="D3740" s="81">
        <v>41.64</v>
      </c>
    </row>
    <row r="3741" spans="1:4">
      <c r="A3741" s="59">
        <v>39515</v>
      </c>
      <c r="B3741" s="75" t="s">
        <v>11473</v>
      </c>
      <c r="C3741" s="73" t="s">
        <v>1334</v>
      </c>
      <c r="D3741" s="83">
        <v>31.17</v>
      </c>
    </row>
    <row r="3742" spans="1:4" ht="30">
      <c r="A3742" s="59">
        <v>39516</v>
      </c>
      <c r="B3742" s="70" t="s">
        <v>11474</v>
      </c>
      <c r="C3742" s="71" t="s">
        <v>1334</v>
      </c>
      <c r="D3742" s="81">
        <v>26.28</v>
      </c>
    </row>
    <row r="3743" spans="1:4">
      <c r="A3743" s="59">
        <v>39514</v>
      </c>
      <c r="B3743" s="75" t="s">
        <v>11475</v>
      </c>
      <c r="C3743" s="73" t="s">
        <v>1334</v>
      </c>
      <c r="D3743" s="83">
        <v>16.350000000000001</v>
      </c>
    </row>
    <row r="3744" spans="1:4">
      <c r="A3744" s="59">
        <v>4812</v>
      </c>
      <c r="B3744" s="70" t="s">
        <v>7093</v>
      </c>
      <c r="C3744" s="71" t="s">
        <v>1336</v>
      </c>
      <c r="D3744" s="81">
        <v>12.5</v>
      </c>
    </row>
    <row r="3745" spans="1:4">
      <c r="A3745" s="59">
        <v>10849</v>
      </c>
      <c r="B3745" s="75" t="s">
        <v>11476</v>
      </c>
      <c r="C3745" s="73" t="s">
        <v>1334</v>
      </c>
      <c r="D3745" s="83">
        <v>1320.01</v>
      </c>
    </row>
    <row r="3746" spans="1:4">
      <c r="A3746" s="59">
        <v>10848</v>
      </c>
      <c r="B3746" s="70" t="s">
        <v>11477</v>
      </c>
      <c r="C3746" s="71" t="s">
        <v>1334</v>
      </c>
      <c r="D3746" s="81">
        <v>829.13</v>
      </c>
    </row>
    <row r="3747" spans="1:4">
      <c r="A3747" s="59">
        <v>4813</v>
      </c>
      <c r="B3747" s="75" t="s">
        <v>9270</v>
      </c>
      <c r="C3747" s="73" t="s">
        <v>1336</v>
      </c>
      <c r="D3747" s="83">
        <v>275</v>
      </c>
    </row>
    <row r="3748" spans="1:4" ht="30">
      <c r="A3748" s="59">
        <v>37560</v>
      </c>
      <c r="B3748" s="70" t="s">
        <v>11478</v>
      </c>
      <c r="C3748" s="71" t="s">
        <v>1334</v>
      </c>
      <c r="D3748" s="82">
        <v>49.21</v>
      </c>
    </row>
    <row r="3749" spans="1:4" ht="30">
      <c r="A3749" s="59">
        <v>37557</v>
      </c>
      <c r="B3749" s="75" t="s">
        <v>11479</v>
      </c>
      <c r="C3749" s="73" t="s">
        <v>1334</v>
      </c>
      <c r="D3749" s="83">
        <v>14.94</v>
      </c>
    </row>
    <row r="3750" spans="1:4" ht="30">
      <c r="A3750" s="59">
        <v>37556</v>
      </c>
      <c r="B3750" s="70" t="s">
        <v>11480</v>
      </c>
      <c r="C3750" s="71" t="s">
        <v>1334</v>
      </c>
      <c r="D3750" s="81">
        <v>28.91</v>
      </c>
    </row>
    <row r="3751" spans="1:4" ht="30">
      <c r="A3751" s="59">
        <v>37559</v>
      </c>
      <c r="B3751" s="75" t="s">
        <v>11481</v>
      </c>
      <c r="C3751" s="73" t="s">
        <v>1334</v>
      </c>
      <c r="D3751" s="83">
        <v>35.47</v>
      </c>
    </row>
    <row r="3752" spans="1:4" ht="30">
      <c r="A3752" s="59">
        <v>37539</v>
      </c>
      <c r="B3752" s="70" t="s">
        <v>11482</v>
      </c>
      <c r="C3752" s="71" t="s">
        <v>1334</v>
      </c>
      <c r="D3752" s="81">
        <v>25</v>
      </c>
    </row>
    <row r="3753" spans="1:4" ht="30">
      <c r="A3753" s="59">
        <v>37558</v>
      </c>
      <c r="B3753" s="75" t="s">
        <v>11483</v>
      </c>
      <c r="C3753" s="73" t="s">
        <v>1334</v>
      </c>
      <c r="D3753" s="83">
        <v>46.61</v>
      </c>
    </row>
    <row r="3754" spans="1:4">
      <c r="A3754" s="59">
        <v>34723</v>
      </c>
      <c r="B3754" s="70" t="s">
        <v>11484</v>
      </c>
      <c r="C3754" s="71" t="s">
        <v>1336</v>
      </c>
      <c r="D3754" s="81">
        <v>635.25</v>
      </c>
    </row>
    <row r="3755" spans="1:4">
      <c r="A3755" s="59">
        <v>34721</v>
      </c>
      <c r="B3755" s="75" t="s">
        <v>11485</v>
      </c>
      <c r="C3755" s="73" t="s">
        <v>1336</v>
      </c>
      <c r="D3755" s="83">
        <v>792</v>
      </c>
    </row>
    <row r="3756" spans="1:4">
      <c r="A3756" s="59">
        <v>4309</v>
      </c>
      <c r="B3756" s="70" t="s">
        <v>11486</v>
      </c>
      <c r="C3756" s="71" t="s">
        <v>1334</v>
      </c>
      <c r="D3756" s="81">
        <v>4.92</v>
      </c>
    </row>
    <row r="3757" spans="1:4">
      <c r="A3757" s="59">
        <v>4307</v>
      </c>
      <c r="B3757" s="75" t="s">
        <v>11487</v>
      </c>
      <c r="C3757" s="73" t="s">
        <v>1334</v>
      </c>
      <c r="D3757" s="83">
        <v>8.42</v>
      </c>
    </row>
    <row r="3758" spans="1:4">
      <c r="A3758" s="59">
        <v>10850</v>
      </c>
      <c r="B3758" s="70" t="s">
        <v>11488</v>
      </c>
      <c r="C3758" s="71" t="s">
        <v>1334</v>
      </c>
      <c r="D3758" s="81">
        <v>41.25</v>
      </c>
    </row>
    <row r="3759" spans="1:4" ht="30">
      <c r="A3759" s="59">
        <v>42467</v>
      </c>
      <c r="B3759" s="75" t="s">
        <v>11489</v>
      </c>
      <c r="C3759" s="73" t="s">
        <v>1334</v>
      </c>
      <c r="D3759" s="83">
        <v>1422.31</v>
      </c>
    </row>
    <row r="3760" spans="1:4">
      <c r="A3760" s="59">
        <v>4792</v>
      </c>
      <c r="B3760" s="70" t="s">
        <v>7149</v>
      </c>
      <c r="C3760" s="71" t="s">
        <v>1336</v>
      </c>
      <c r="D3760" s="81">
        <v>97.63</v>
      </c>
    </row>
    <row r="3761" spans="1:4">
      <c r="A3761" s="59">
        <v>4790</v>
      </c>
      <c r="B3761" s="75" t="s">
        <v>11490</v>
      </c>
      <c r="C3761" s="73" t="s">
        <v>1336</v>
      </c>
      <c r="D3761" s="83">
        <v>58.7</v>
      </c>
    </row>
    <row r="3762" spans="1:4" ht="30">
      <c r="A3762" s="59">
        <v>40671</v>
      </c>
      <c r="B3762" s="70" t="s">
        <v>11491</v>
      </c>
      <c r="C3762" s="71" t="s">
        <v>1336</v>
      </c>
      <c r="D3762" s="82">
        <v>43.13</v>
      </c>
    </row>
    <row r="3763" spans="1:4">
      <c r="A3763" s="59">
        <v>7552</v>
      </c>
      <c r="B3763" s="75" t="s">
        <v>11492</v>
      </c>
      <c r="C3763" s="73" t="s">
        <v>1334</v>
      </c>
      <c r="D3763" s="83">
        <v>27.37</v>
      </c>
    </row>
    <row r="3764" spans="1:4">
      <c r="A3764" s="59">
        <v>4893</v>
      </c>
      <c r="B3764" s="70" t="s">
        <v>11493</v>
      </c>
      <c r="C3764" s="71" t="s">
        <v>1334</v>
      </c>
      <c r="D3764" s="81">
        <v>7.86</v>
      </c>
    </row>
    <row r="3765" spans="1:4">
      <c r="A3765" s="59">
        <v>4894</v>
      </c>
      <c r="B3765" s="75" t="s">
        <v>11494</v>
      </c>
      <c r="C3765" s="73" t="s">
        <v>1334</v>
      </c>
      <c r="D3765" s="83">
        <v>6.74</v>
      </c>
    </row>
    <row r="3766" spans="1:4">
      <c r="A3766" s="59">
        <v>4888</v>
      </c>
      <c r="B3766" s="70" t="s">
        <v>11495</v>
      </c>
      <c r="C3766" s="71" t="s">
        <v>1334</v>
      </c>
      <c r="D3766" s="81">
        <v>2.29</v>
      </c>
    </row>
    <row r="3767" spans="1:4">
      <c r="A3767" s="59">
        <v>4890</v>
      </c>
      <c r="B3767" s="75" t="s">
        <v>11496</v>
      </c>
      <c r="C3767" s="73" t="s">
        <v>1334</v>
      </c>
      <c r="D3767" s="83">
        <v>4.3099999999999996</v>
      </c>
    </row>
    <row r="3768" spans="1:4">
      <c r="A3768" s="59">
        <v>12411</v>
      </c>
      <c r="B3768" s="70" t="s">
        <v>11497</v>
      </c>
      <c r="C3768" s="71" t="s">
        <v>1334</v>
      </c>
      <c r="D3768" s="81">
        <v>23.25</v>
      </c>
    </row>
    <row r="3769" spans="1:4">
      <c r="A3769" s="59">
        <v>4891</v>
      </c>
      <c r="B3769" s="75" t="s">
        <v>11498</v>
      </c>
      <c r="C3769" s="73" t="s">
        <v>1334</v>
      </c>
      <c r="D3769" s="83">
        <v>11.62</v>
      </c>
    </row>
    <row r="3770" spans="1:4">
      <c r="A3770" s="59">
        <v>4889</v>
      </c>
      <c r="B3770" s="70" t="s">
        <v>11499</v>
      </c>
      <c r="C3770" s="71" t="s">
        <v>1334</v>
      </c>
      <c r="D3770" s="81">
        <v>3.1</v>
      </c>
    </row>
    <row r="3771" spans="1:4">
      <c r="A3771" s="59">
        <v>4892</v>
      </c>
      <c r="B3771" s="75" t="s">
        <v>11500</v>
      </c>
      <c r="C3771" s="73" t="s">
        <v>1334</v>
      </c>
      <c r="D3771" s="83">
        <v>32.549999999999997</v>
      </c>
    </row>
    <row r="3772" spans="1:4">
      <c r="A3772" s="59">
        <v>12412</v>
      </c>
      <c r="B3772" s="70" t="s">
        <v>11501</v>
      </c>
      <c r="C3772" s="71" t="s">
        <v>1334</v>
      </c>
      <c r="D3772" s="81">
        <v>60.5</v>
      </c>
    </row>
    <row r="3773" spans="1:4">
      <c r="A3773" s="59">
        <v>11073</v>
      </c>
      <c r="B3773" s="75" t="s">
        <v>11502</v>
      </c>
      <c r="C3773" s="73" t="s">
        <v>1334</v>
      </c>
      <c r="D3773" s="83">
        <v>7.56</v>
      </c>
    </row>
    <row r="3774" spans="1:4">
      <c r="A3774" s="59">
        <v>11071</v>
      </c>
      <c r="B3774" s="70" t="s">
        <v>11503</v>
      </c>
      <c r="C3774" s="71" t="s">
        <v>1334</v>
      </c>
      <c r="D3774" s="81">
        <v>9.02</v>
      </c>
    </row>
    <row r="3775" spans="1:4">
      <c r="A3775" s="59">
        <v>11072</v>
      </c>
      <c r="B3775" s="75" t="s">
        <v>11504</v>
      </c>
      <c r="C3775" s="73" t="s">
        <v>1334</v>
      </c>
      <c r="D3775" s="83">
        <v>3.3</v>
      </c>
    </row>
    <row r="3776" spans="1:4">
      <c r="A3776" s="59">
        <v>4895</v>
      </c>
      <c r="B3776" s="70" t="s">
        <v>11505</v>
      </c>
      <c r="C3776" s="71" t="s">
        <v>1334</v>
      </c>
      <c r="D3776" s="81">
        <v>0.55000000000000004</v>
      </c>
    </row>
    <row r="3777" spans="1:4">
      <c r="A3777" s="59">
        <v>4907</v>
      </c>
      <c r="B3777" s="75" t="s">
        <v>11506</v>
      </c>
      <c r="C3777" s="73" t="s">
        <v>1334</v>
      </c>
      <c r="D3777" s="83">
        <v>11.03</v>
      </c>
    </row>
    <row r="3778" spans="1:4">
      <c r="A3778" s="59">
        <v>4904</v>
      </c>
      <c r="B3778" s="70" t="s">
        <v>11507</v>
      </c>
      <c r="C3778" s="71" t="s">
        <v>1334</v>
      </c>
      <c r="D3778" s="81">
        <v>89.06</v>
      </c>
    </row>
    <row r="3779" spans="1:4">
      <c r="A3779" s="59">
        <v>4905</v>
      </c>
      <c r="B3779" s="75" t="s">
        <v>11508</v>
      </c>
      <c r="C3779" s="73" t="s">
        <v>1334</v>
      </c>
      <c r="D3779" s="83">
        <v>145.26</v>
      </c>
    </row>
    <row r="3780" spans="1:4">
      <c r="A3780" s="59">
        <v>4902</v>
      </c>
      <c r="B3780" s="70" t="s">
        <v>11509</v>
      </c>
      <c r="C3780" s="71" t="s">
        <v>1334</v>
      </c>
      <c r="D3780" s="81">
        <v>24.98</v>
      </c>
    </row>
    <row r="3781" spans="1:4">
      <c r="A3781" s="59">
        <v>4908</v>
      </c>
      <c r="B3781" s="75" t="s">
        <v>11510</v>
      </c>
      <c r="C3781" s="73" t="s">
        <v>1334</v>
      </c>
      <c r="D3781" s="83">
        <v>35.950000000000003</v>
      </c>
    </row>
    <row r="3782" spans="1:4">
      <c r="A3782" s="59">
        <v>4909</v>
      </c>
      <c r="B3782" s="70" t="s">
        <v>11511</v>
      </c>
      <c r="C3782" s="71" t="s">
        <v>1334</v>
      </c>
      <c r="D3782" s="81">
        <v>65.900000000000006</v>
      </c>
    </row>
    <row r="3783" spans="1:4">
      <c r="A3783" s="59">
        <v>4903</v>
      </c>
      <c r="B3783" s="75" t="s">
        <v>11512</v>
      </c>
      <c r="C3783" s="73" t="s">
        <v>1334</v>
      </c>
      <c r="D3783" s="83">
        <v>129.62</v>
      </c>
    </row>
    <row r="3784" spans="1:4">
      <c r="A3784" s="59">
        <v>4897</v>
      </c>
      <c r="B3784" s="70" t="s">
        <v>11513</v>
      </c>
      <c r="C3784" s="71" t="s">
        <v>1334</v>
      </c>
      <c r="D3784" s="81">
        <v>1.3</v>
      </c>
    </row>
    <row r="3785" spans="1:4">
      <c r="A3785" s="59">
        <v>4896</v>
      </c>
      <c r="B3785" s="75" t="s">
        <v>11514</v>
      </c>
      <c r="C3785" s="73" t="s">
        <v>1334</v>
      </c>
      <c r="D3785" s="83">
        <v>0.55000000000000004</v>
      </c>
    </row>
    <row r="3786" spans="1:4">
      <c r="A3786" s="59">
        <v>4900</v>
      </c>
      <c r="B3786" s="70" t="s">
        <v>11515</v>
      </c>
      <c r="C3786" s="71" t="s">
        <v>1334</v>
      </c>
      <c r="D3786" s="81">
        <v>3.76</v>
      </c>
    </row>
    <row r="3787" spans="1:4">
      <c r="A3787" s="59">
        <v>4898</v>
      </c>
      <c r="B3787" s="75" t="s">
        <v>11516</v>
      </c>
      <c r="C3787" s="73" t="s">
        <v>1334</v>
      </c>
      <c r="D3787" s="83">
        <v>1.64</v>
      </c>
    </row>
    <row r="3788" spans="1:4">
      <c r="A3788" s="59">
        <v>4899</v>
      </c>
      <c r="B3788" s="70" t="s">
        <v>11517</v>
      </c>
      <c r="C3788" s="71" t="s">
        <v>1334</v>
      </c>
      <c r="D3788" s="81">
        <v>5.13</v>
      </c>
    </row>
    <row r="3789" spans="1:4">
      <c r="A3789" s="59">
        <v>11096</v>
      </c>
      <c r="B3789" s="75" t="s">
        <v>11518</v>
      </c>
      <c r="C3789" s="73" t="s">
        <v>1339</v>
      </c>
      <c r="D3789" s="83">
        <v>0.4</v>
      </c>
    </row>
    <row r="3790" spans="1:4">
      <c r="A3790" s="59">
        <v>4741</v>
      </c>
      <c r="B3790" s="70" t="s">
        <v>7194</v>
      </c>
      <c r="C3790" s="71" t="s">
        <v>1335</v>
      </c>
      <c r="D3790" s="81">
        <v>75.459999999999994</v>
      </c>
    </row>
    <row r="3791" spans="1:4">
      <c r="A3791" s="59">
        <v>4752</v>
      </c>
      <c r="B3791" s="75" t="s">
        <v>6863</v>
      </c>
      <c r="C3791" s="73" t="s">
        <v>1338</v>
      </c>
      <c r="D3791" s="83">
        <v>10.28</v>
      </c>
    </row>
    <row r="3792" spans="1:4">
      <c r="A3792" s="59">
        <v>41091</v>
      </c>
      <c r="B3792" s="70" t="s">
        <v>11519</v>
      </c>
      <c r="C3792" s="71" t="s">
        <v>1349</v>
      </c>
      <c r="D3792" s="81">
        <v>1828.51</v>
      </c>
    </row>
    <row r="3793" spans="1:4">
      <c r="A3793" s="59">
        <v>13954</v>
      </c>
      <c r="B3793" s="75" t="s">
        <v>9149</v>
      </c>
      <c r="C3793" s="73" t="s">
        <v>1334</v>
      </c>
      <c r="D3793" s="83">
        <v>6346.57</v>
      </c>
    </row>
    <row r="3794" spans="1:4">
      <c r="A3794" s="59">
        <v>3411</v>
      </c>
      <c r="B3794" s="70" t="s">
        <v>7078</v>
      </c>
      <c r="C3794" s="71" t="s">
        <v>1339</v>
      </c>
      <c r="D3794" s="81">
        <v>45.12</v>
      </c>
    </row>
    <row r="3795" spans="1:4">
      <c r="A3795" s="59">
        <v>39995</v>
      </c>
      <c r="B3795" s="75" t="s">
        <v>7373</v>
      </c>
      <c r="C3795" s="73" t="s">
        <v>1335</v>
      </c>
      <c r="D3795" s="84">
        <v>347.14</v>
      </c>
    </row>
    <row r="3796" spans="1:4">
      <c r="A3796" s="59">
        <v>11615</v>
      </c>
      <c r="B3796" s="70" t="s">
        <v>8843</v>
      </c>
      <c r="C3796" s="71" t="s">
        <v>1336</v>
      </c>
      <c r="D3796" s="82">
        <v>2.94</v>
      </c>
    </row>
    <row r="3797" spans="1:4">
      <c r="A3797" s="59">
        <v>3408</v>
      </c>
      <c r="B3797" s="75" t="s">
        <v>11520</v>
      </c>
      <c r="C3797" s="73" t="s">
        <v>1336</v>
      </c>
      <c r="D3797" s="83">
        <v>7.82</v>
      </c>
    </row>
    <row r="3798" spans="1:4">
      <c r="A3798" s="59">
        <v>3409</v>
      </c>
      <c r="B3798" s="70" t="s">
        <v>11521</v>
      </c>
      <c r="C3798" s="71" t="s">
        <v>1336</v>
      </c>
      <c r="D3798" s="81">
        <v>19.55</v>
      </c>
    </row>
    <row r="3799" spans="1:4">
      <c r="A3799" s="59">
        <v>11427</v>
      </c>
      <c r="B3799" s="75" t="s">
        <v>11522</v>
      </c>
      <c r="C3799" s="73" t="s">
        <v>1339</v>
      </c>
      <c r="D3799" s="83">
        <v>61.79</v>
      </c>
    </row>
    <row r="3800" spans="1:4">
      <c r="A3800" s="59">
        <v>26022</v>
      </c>
      <c r="B3800" s="70" t="s">
        <v>11523</v>
      </c>
      <c r="C3800" s="71" t="s">
        <v>1334</v>
      </c>
      <c r="D3800" s="81">
        <v>186.5</v>
      </c>
    </row>
    <row r="3801" spans="1:4">
      <c r="A3801" s="59">
        <v>421</v>
      </c>
      <c r="B3801" s="75" t="s">
        <v>8517</v>
      </c>
      <c r="C3801" s="73" t="s">
        <v>1334</v>
      </c>
      <c r="D3801" s="83">
        <v>8.4499999999999993</v>
      </c>
    </row>
    <row r="3802" spans="1:4">
      <c r="A3802" s="59">
        <v>12362</v>
      </c>
      <c r="B3802" s="70" t="s">
        <v>11524</v>
      </c>
      <c r="C3802" s="71" t="s">
        <v>1334</v>
      </c>
      <c r="D3802" s="81">
        <v>9.3000000000000007</v>
      </c>
    </row>
    <row r="3803" spans="1:4">
      <c r="A3803" s="59">
        <v>14148</v>
      </c>
      <c r="B3803" s="75" t="s">
        <v>11525</v>
      </c>
      <c r="C3803" s="73" t="s">
        <v>1334</v>
      </c>
      <c r="D3803" s="83">
        <v>0.89</v>
      </c>
    </row>
    <row r="3804" spans="1:4">
      <c r="A3804" s="59">
        <v>4341</v>
      </c>
      <c r="B3804" s="70" t="s">
        <v>11526</v>
      </c>
      <c r="C3804" s="71" t="s">
        <v>1334</v>
      </c>
      <c r="D3804" s="81">
        <v>0.53</v>
      </c>
    </row>
    <row r="3805" spans="1:4">
      <c r="A3805" s="59">
        <v>4337</v>
      </c>
      <c r="B3805" s="75" t="s">
        <v>11527</v>
      </c>
      <c r="C3805" s="73" t="s">
        <v>1334</v>
      </c>
      <c r="D3805" s="83">
        <v>1.36</v>
      </c>
    </row>
    <row r="3806" spans="1:4">
      <c r="A3806" s="59">
        <v>4339</v>
      </c>
      <c r="B3806" s="70" t="s">
        <v>11528</v>
      </c>
      <c r="C3806" s="71" t="s">
        <v>1334</v>
      </c>
      <c r="D3806" s="81">
        <v>0.28000000000000003</v>
      </c>
    </row>
    <row r="3807" spans="1:4">
      <c r="A3807" s="59">
        <v>39997</v>
      </c>
      <c r="B3807" s="75" t="s">
        <v>7315</v>
      </c>
      <c r="C3807" s="73" t="s">
        <v>1334</v>
      </c>
      <c r="D3807" s="83">
        <v>0.16</v>
      </c>
    </row>
    <row r="3808" spans="1:4">
      <c r="A3808" s="59">
        <v>11971</v>
      </c>
      <c r="B3808" s="70" t="s">
        <v>11529</v>
      </c>
      <c r="C3808" s="71" t="s">
        <v>1334</v>
      </c>
      <c r="D3808" s="81">
        <v>2.2400000000000002</v>
      </c>
    </row>
    <row r="3809" spans="1:4">
      <c r="A3809" s="59">
        <v>4342</v>
      </c>
      <c r="B3809" s="75" t="s">
        <v>11530</v>
      </c>
      <c r="C3809" s="73" t="s">
        <v>1334</v>
      </c>
      <c r="D3809" s="83">
        <v>0.11</v>
      </c>
    </row>
    <row r="3810" spans="1:4">
      <c r="A3810" s="59">
        <v>4330</v>
      </c>
      <c r="B3810" s="70" t="s">
        <v>11531</v>
      </c>
      <c r="C3810" s="71" t="s">
        <v>1334</v>
      </c>
      <c r="D3810" s="81">
        <v>7.0000000000000007E-2</v>
      </c>
    </row>
    <row r="3811" spans="1:4">
      <c r="A3811" s="59">
        <v>4340</v>
      </c>
      <c r="B3811" s="75" t="s">
        <v>11532</v>
      </c>
      <c r="C3811" s="73" t="s">
        <v>1334</v>
      </c>
      <c r="D3811" s="83">
        <v>0.63</v>
      </c>
    </row>
    <row r="3812" spans="1:4">
      <c r="A3812" s="59">
        <v>5088</v>
      </c>
      <c r="B3812" s="70" t="s">
        <v>8948</v>
      </c>
      <c r="C3812" s="71" t="s">
        <v>1334</v>
      </c>
      <c r="D3812" s="81">
        <v>2.31</v>
      </c>
    </row>
    <row r="3813" spans="1:4">
      <c r="A3813" s="59">
        <v>11154</v>
      </c>
      <c r="B3813" s="75" t="s">
        <v>8961</v>
      </c>
      <c r="C3813" s="73" t="s">
        <v>1334</v>
      </c>
      <c r="D3813" s="83">
        <v>664.68</v>
      </c>
    </row>
    <row r="3814" spans="1:4" ht="30">
      <c r="A3814" s="59">
        <v>39021</v>
      </c>
      <c r="B3814" s="70" t="s">
        <v>8956</v>
      </c>
      <c r="C3814" s="71" t="s">
        <v>1334</v>
      </c>
      <c r="D3814" s="81">
        <v>298.97000000000003</v>
      </c>
    </row>
    <row r="3815" spans="1:4" ht="30">
      <c r="A3815" s="59">
        <v>39022</v>
      </c>
      <c r="B3815" s="75" t="s">
        <v>8955</v>
      </c>
      <c r="C3815" s="73" t="s">
        <v>1334</v>
      </c>
      <c r="D3815" s="83">
        <v>369.74</v>
      </c>
    </row>
    <row r="3816" spans="1:4" ht="30">
      <c r="A3816" s="59">
        <v>39024</v>
      </c>
      <c r="B3816" s="70" t="s">
        <v>8957</v>
      </c>
      <c r="C3816" s="71" t="s">
        <v>1334</v>
      </c>
      <c r="D3816" s="81">
        <v>943.24</v>
      </c>
    </row>
    <row r="3817" spans="1:4" ht="30">
      <c r="A3817" s="59">
        <v>4914</v>
      </c>
      <c r="B3817" s="75" t="s">
        <v>8960</v>
      </c>
      <c r="C3817" s="73" t="s">
        <v>1336</v>
      </c>
      <c r="D3817" s="83">
        <v>764.8</v>
      </c>
    </row>
    <row r="3818" spans="1:4">
      <c r="A3818" s="59">
        <v>4917</v>
      </c>
      <c r="B3818" s="70" t="s">
        <v>11533</v>
      </c>
      <c r="C3818" s="71" t="s">
        <v>1336</v>
      </c>
      <c r="D3818" s="81">
        <v>528.17999999999995</v>
      </c>
    </row>
    <row r="3819" spans="1:4" ht="30">
      <c r="A3819" s="59">
        <v>39025</v>
      </c>
      <c r="B3819" s="75" t="s">
        <v>8958</v>
      </c>
      <c r="C3819" s="73" t="s">
        <v>1334</v>
      </c>
      <c r="D3819" s="83">
        <v>967.2</v>
      </c>
    </row>
    <row r="3820" spans="1:4">
      <c r="A3820" s="59">
        <v>4930</v>
      </c>
      <c r="B3820" s="70" t="s">
        <v>8981</v>
      </c>
      <c r="C3820" s="71" t="s">
        <v>1336</v>
      </c>
      <c r="D3820" s="81">
        <v>321.31</v>
      </c>
    </row>
    <row r="3821" spans="1:4" ht="30">
      <c r="A3821" s="59">
        <v>4922</v>
      </c>
      <c r="B3821" s="75" t="s">
        <v>8962</v>
      </c>
      <c r="C3821" s="73" t="s">
        <v>1336</v>
      </c>
      <c r="D3821" s="83">
        <v>489.93</v>
      </c>
    </row>
    <row r="3822" spans="1:4" ht="30">
      <c r="A3822" s="59">
        <v>4911</v>
      </c>
      <c r="B3822" s="70" t="s">
        <v>11534</v>
      </c>
      <c r="C3822" s="71" t="s">
        <v>1336</v>
      </c>
      <c r="D3822" s="81">
        <v>117.72</v>
      </c>
    </row>
    <row r="3823" spans="1:4" ht="30">
      <c r="A3823" s="59">
        <v>37518</v>
      </c>
      <c r="B3823" s="75" t="s">
        <v>11535</v>
      </c>
      <c r="C3823" s="73" t="s">
        <v>1336</v>
      </c>
      <c r="D3823" s="83">
        <v>150.28</v>
      </c>
    </row>
    <row r="3824" spans="1:4" ht="30">
      <c r="A3824" s="59">
        <v>4910</v>
      </c>
      <c r="B3824" s="70" t="s">
        <v>8976</v>
      </c>
      <c r="C3824" s="71" t="s">
        <v>1336</v>
      </c>
      <c r="D3824" s="81">
        <v>117.72</v>
      </c>
    </row>
    <row r="3825" spans="1:4" ht="30">
      <c r="A3825" s="59">
        <v>4943</v>
      </c>
      <c r="B3825" s="75" t="s">
        <v>8977</v>
      </c>
      <c r="C3825" s="73" t="s">
        <v>1336</v>
      </c>
      <c r="D3825" s="83">
        <v>186.84</v>
      </c>
    </row>
    <row r="3826" spans="1:4">
      <c r="A3826" s="59">
        <v>5002</v>
      </c>
      <c r="B3826" s="70" t="s">
        <v>11536</v>
      </c>
      <c r="C3826" s="71" t="s">
        <v>1336</v>
      </c>
      <c r="D3826" s="81">
        <v>228.03</v>
      </c>
    </row>
    <row r="3827" spans="1:4">
      <c r="A3827" s="59">
        <v>4977</v>
      </c>
      <c r="B3827" s="75" t="s">
        <v>11537</v>
      </c>
      <c r="C3827" s="73" t="s">
        <v>1336</v>
      </c>
      <c r="D3827" s="83">
        <v>153.91999999999999</v>
      </c>
    </row>
    <row r="3828" spans="1:4">
      <c r="A3828" s="59">
        <v>5028</v>
      </c>
      <c r="B3828" s="70" t="s">
        <v>9016</v>
      </c>
      <c r="C3828" s="71" t="s">
        <v>1336</v>
      </c>
      <c r="D3828" s="81">
        <v>376.63</v>
      </c>
    </row>
    <row r="3829" spans="1:4">
      <c r="A3829" s="59">
        <v>4998</v>
      </c>
      <c r="B3829" s="75" t="s">
        <v>8997</v>
      </c>
      <c r="C3829" s="73" t="s">
        <v>1336</v>
      </c>
      <c r="D3829" s="83">
        <v>312.8</v>
      </c>
    </row>
    <row r="3830" spans="1:4">
      <c r="A3830" s="59">
        <v>4969</v>
      </c>
      <c r="B3830" s="70" t="s">
        <v>8999</v>
      </c>
      <c r="C3830" s="71" t="s">
        <v>1336</v>
      </c>
      <c r="D3830" s="81">
        <v>217.7</v>
      </c>
    </row>
    <row r="3831" spans="1:4" ht="30">
      <c r="A3831" s="59">
        <v>11364</v>
      </c>
      <c r="B3831" s="75" t="s">
        <v>11538</v>
      </c>
      <c r="C3831" s="73" t="s">
        <v>1334</v>
      </c>
      <c r="D3831" s="83">
        <v>90.21</v>
      </c>
    </row>
    <row r="3832" spans="1:4" ht="30">
      <c r="A3832" s="59">
        <v>11365</v>
      </c>
      <c r="B3832" s="70" t="s">
        <v>11539</v>
      </c>
      <c r="C3832" s="71" t="s">
        <v>1334</v>
      </c>
      <c r="D3832" s="81">
        <v>97.16</v>
      </c>
    </row>
    <row r="3833" spans="1:4" ht="30">
      <c r="A3833" s="59">
        <v>11366</v>
      </c>
      <c r="B3833" s="75" t="s">
        <v>11540</v>
      </c>
      <c r="C3833" s="73" t="s">
        <v>1334</v>
      </c>
      <c r="D3833" s="83">
        <v>102.82</v>
      </c>
    </row>
    <row r="3834" spans="1:4" ht="30">
      <c r="A3834" s="59">
        <v>11367</v>
      </c>
      <c r="B3834" s="70" t="s">
        <v>9278</v>
      </c>
      <c r="C3834" s="71" t="s">
        <v>1336</v>
      </c>
      <c r="D3834" s="81">
        <v>79.2</v>
      </c>
    </row>
    <row r="3835" spans="1:4" ht="30">
      <c r="A3835" s="59">
        <v>4989</v>
      </c>
      <c r="B3835" s="75" t="s">
        <v>11541</v>
      </c>
      <c r="C3835" s="73" t="s">
        <v>1334</v>
      </c>
      <c r="D3835" s="83">
        <v>205.52</v>
      </c>
    </row>
    <row r="3836" spans="1:4" ht="30">
      <c r="A3836" s="59">
        <v>4982</v>
      </c>
      <c r="B3836" s="70" t="s">
        <v>11542</v>
      </c>
      <c r="C3836" s="71" t="s">
        <v>1334</v>
      </c>
      <c r="D3836" s="81">
        <v>178.43</v>
      </c>
    </row>
    <row r="3837" spans="1:4" ht="30">
      <c r="A3837" s="59">
        <v>20322</v>
      </c>
      <c r="B3837" s="75" t="s">
        <v>9002</v>
      </c>
      <c r="C3837" s="73" t="s">
        <v>1334</v>
      </c>
      <c r="D3837" s="83">
        <v>157.26</v>
      </c>
    </row>
    <row r="3838" spans="1:4" ht="30">
      <c r="A3838" s="59">
        <v>10553</v>
      </c>
      <c r="B3838" s="70" t="s">
        <v>9012</v>
      </c>
      <c r="C3838" s="71" t="s">
        <v>1334</v>
      </c>
      <c r="D3838" s="81">
        <v>167.66</v>
      </c>
    </row>
    <row r="3839" spans="1:4" ht="30">
      <c r="A3839" s="59">
        <v>5020</v>
      </c>
      <c r="B3839" s="75" t="s">
        <v>9006</v>
      </c>
      <c r="C3839" s="73" t="s">
        <v>1334</v>
      </c>
      <c r="D3839" s="83">
        <v>173.83</v>
      </c>
    </row>
    <row r="3840" spans="1:4" ht="30">
      <c r="A3840" s="59">
        <v>4962</v>
      </c>
      <c r="B3840" s="70" t="s">
        <v>9001</v>
      </c>
      <c r="C3840" s="71" t="s">
        <v>1334</v>
      </c>
      <c r="D3840" s="81">
        <v>169.35</v>
      </c>
    </row>
    <row r="3841" spans="1:4" ht="30">
      <c r="A3841" s="59">
        <v>4981</v>
      </c>
      <c r="B3841" s="75" t="s">
        <v>9005</v>
      </c>
      <c r="C3841" s="73" t="s">
        <v>1334</v>
      </c>
      <c r="D3841" s="83">
        <v>119.76</v>
      </c>
    </row>
    <row r="3842" spans="1:4" ht="30">
      <c r="A3842" s="59">
        <v>10554</v>
      </c>
      <c r="B3842" s="70" t="s">
        <v>9011</v>
      </c>
      <c r="C3842" s="71" t="s">
        <v>1334</v>
      </c>
      <c r="D3842" s="81">
        <v>187.38</v>
      </c>
    </row>
    <row r="3843" spans="1:4" ht="30">
      <c r="A3843" s="59">
        <v>4964</v>
      </c>
      <c r="B3843" s="75" t="s">
        <v>9000</v>
      </c>
      <c r="C3843" s="73" t="s">
        <v>1334</v>
      </c>
      <c r="D3843" s="83">
        <v>205.64</v>
      </c>
    </row>
    <row r="3844" spans="1:4" ht="30">
      <c r="A3844" s="59">
        <v>4992</v>
      </c>
      <c r="B3844" s="70" t="s">
        <v>9004</v>
      </c>
      <c r="C3844" s="71" t="s">
        <v>1334</v>
      </c>
      <c r="D3844" s="81">
        <v>203.95</v>
      </c>
    </row>
    <row r="3845" spans="1:4" ht="30">
      <c r="A3845" s="59">
        <v>10555</v>
      </c>
      <c r="B3845" s="75" t="s">
        <v>9010</v>
      </c>
      <c r="C3845" s="73" t="s">
        <v>1334</v>
      </c>
      <c r="D3845" s="83">
        <v>180.84</v>
      </c>
    </row>
    <row r="3846" spans="1:4" ht="30">
      <c r="A3846" s="59">
        <v>4987</v>
      </c>
      <c r="B3846" s="70" t="s">
        <v>9003</v>
      </c>
      <c r="C3846" s="71" t="s">
        <v>1334</v>
      </c>
      <c r="D3846" s="81">
        <v>187.38</v>
      </c>
    </row>
    <row r="3847" spans="1:4" ht="30">
      <c r="A3847" s="59">
        <v>10556</v>
      </c>
      <c r="B3847" s="75" t="s">
        <v>9009</v>
      </c>
      <c r="C3847" s="73" t="s">
        <v>1334</v>
      </c>
      <c r="D3847" s="83">
        <v>192.12</v>
      </c>
    </row>
    <row r="3848" spans="1:4" ht="30">
      <c r="A3848" s="59">
        <v>4958</v>
      </c>
      <c r="B3848" s="70" t="s">
        <v>11543</v>
      </c>
      <c r="C3848" s="71" t="s">
        <v>1336</v>
      </c>
      <c r="D3848" s="81">
        <v>109.8</v>
      </c>
    </row>
    <row r="3849" spans="1:4" ht="30">
      <c r="A3849" s="59">
        <v>39502</v>
      </c>
      <c r="B3849" s="75" t="s">
        <v>11544</v>
      </c>
      <c r="C3849" s="73" t="s">
        <v>1334</v>
      </c>
      <c r="D3849" s="83">
        <v>266.13</v>
      </c>
    </row>
    <row r="3850" spans="1:4" ht="30">
      <c r="A3850" s="59">
        <v>39504</v>
      </c>
      <c r="B3850" s="70" t="s">
        <v>11545</v>
      </c>
      <c r="C3850" s="71" t="s">
        <v>1334</v>
      </c>
      <c r="D3850" s="81">
        <v>188.71</v>
      </c>
    </row>
    <row r="3851" spans="1:4" ht="30">
      <c r="A3851" s="59">
        <v>39503</v>
      </c>
      <c r="B3851" s="75" t="s">
        <v>11546</v>
      </c>
      <c r="C3851" s="73" t="s">
        <v>1334</v>
      </c>
      <c r="D3851" s="83">
        <v>289.11</v>
      </c>
    </row>
    <row r="3852" spans="1:4" ht="30">
      <c r="A3852" s="59">
        <v>39505</v>
      </c>
      <c r="B3852" s="70" t="s">
        <v>11547</v>
      </c>
      <c r="C3852" s="71" t="s">
        <v>1334</v>
      </c>
      <c r="D3852" s="81">
        <v>205.64</v>
      </c>
    </row>
    <row r="3853" spans="1:4">
      <c r="A3853" s="59">
        <v>25969</v>
      </c>
      <c r="B3853" s="75" t="s">
        <v>7199</v>
      </c>
      <c r="C3853" s="73" t="s">
        <v>1334</v>
      </c>
      <c r="D3853" s="83">
        <v>291.24</v>
      </c>
    </row>
    <row r="3854" spans="1:4" ht="30">
      <c r="A3854" s="59">
        <v>4944</v>
      </c>
      <c r="B3854" s="70" t="s">
        <v>8978</v>
      </c>
      <c r="C3854" s="71" t="s">
        <v>1336</v>
      </c>
      <c r="D3854" s="81">
        <v>229.14</v>
      </c>
    </row>
    <row r="3855" spans="1:4">
      <c r="A3855" s="59">
        <v>21102</v>
      </c>
      <c r="B3855" s="75" t="s">
        <v>7460</v>
      </c>
      <c r="C3855" s="73" t="s">
        <v>1334</v>
      </c>
      <c r="D3855" s="83">
        <v>31.73</v>
      </c>
    </row>
    <row r="3856" spans="1:4">
      <c r="A3856" s="59">
        <v>21101</v>
      </c>
      <c r="B3856" s="70" t="s">
        <v>7461</v>
      </c>
      <c r="C3856" s="71" t="s">
        <v>1334</v>
      </c>
      <c r="D3856" s="81">
        <v>20.37</v>
      </c>
    </row>
    <row r="3857" spans="1:4">
      <c r="A3857" s="59">
        <v>34713</v>
      </c>
      <c r="B3857" s="75" t="s">
        <v>11548</v>
      </c>
      <c r="C3857" s="73" t="s">
        <v>1336</v>
      </c>
      <c r="D3857" s="83">
        <v>149.30000000000001</v>
      </c>
    </row>
    <row r="3858" spans="1:4" ht="30">
      <c r="A3858" s="59">
        <v>4947</v>
      </c>
      <c r="B3858" s="70" t="s">
        <v>11549</v>
      </c>
      <c r="C3858" s="71" t="s">
        <v>1336</v>
      </c>
      <c r="D3858" s="81">
        <v>412.91</v>
      </c>
    </row>
    <row r="3859" spans="1:4">
      <c r="A3859" s="59">
        <v>37563</v>
      </c>
      <c r="B3859" s="75" t="s">
        <v>11550</v>
      </c>
      <c r="C3859" s="73" t="s">
        <v>1336</v>
      </c>
      <c r="D3859" s="83">
        <v>317.04000000000002</v>
      </c>
    </row>
    <row r="3860" spans="1:4">
      <c r="A3860" s="59">
        <v>4948</v>
      </c>
      <c r="B3860" s="70" t="s">
        <v>8921</v>
      </c>
      <c r="C3860" s="71" t="s">
        <v>1336</v>
      </c>
      <c r="D3860" s="81">
        <v>287.73</v>
      </c>
    </row>
    <row r="3861" spans="1:4" ht="30">
      <c r="A3861" s="59">
        <v>37561</v>
      </c>
      <c r="B3861" s="75" t="s">
        <v>11551</v>
      </c>
      <c r="C3861" s="73" t="s">
        <v>1336</v>
      </c>
      <c r="D3861" s="83">
        <v>591.84</v>
      </c>
    </row>
    <row r="3862" spans="1:4" ht="30">
      <c r="A3862" s="59">
        <v>37562</v>
      </c>
      <c r="B3862" s="70" t="s">
        <v>11552</v>
      </c>
      <c r="C3862" s="71" t="s">
        <v>1336</v>
      </c>
      <c r="D3862" s="81">
        <v>379.6</v>
      </c>
    </row>
    <row r="3863" spans="1:4">
      <c r="A3863" s="59">
        <v>37585</v>
      </c>
      <c r="B3863" s="75" t="s">
        <v>11553</v>
      </c>
      <c r="C3863" s="73" t="s">
        <v>1334</v>
      </c>
      <c r="D3863" s="83">
        <v>263.35000000000002</v>
      </c>
    </row>
    <row r="3864" spans="1:4">
      <c r="A3864" s="59">
        <v>14164</v>
      </c>
      <c r="B3864" s="70" t="s">
        <v>8559</v>
      </c>
      <c r="C3864" s="71" t="s">
        <v>1334</v>
      </c>
      <c r="D3864" s="81">
        <v>981.48</v>
      </c>
    </row>
    <row r="3865" spans="1:4">
      <c r="A3865" s="59">
        <v>14163</v>
      </c>
      <c r="B3865" s="75" t="s">
        <v>11554</v>
      </c>
      <c r="C3865" s="73" t="s">
        <v>1334</v>
      </c>
      <c r="D3865" s="83">
        <v>1115.51</v>
      </c>
    </row>
    <row r="3866" spans="1:4">
      <c r="A3866" s="59">
        <v>5051</v>
      </c>
      <c r="B3866" s="70" t="s">
        <v>8560</v>
      </c>
      <c r="C3866" s="71" t="s">
        <v>1334</v>
      </c>
      <c r="D3866" s="81">
        <v>948.73</v>
      </c>
    </row>
    <row r="3867" spans="1:4">
      <c r="A3867" s="59">
        <v>14162</v>
      </c>
      <c r="B3867" s="75" t="s">
        <v>8561</v>
      </c>
      <c r="C3867" s="73" t="s">
        <v>1334</v>
      </c>
      <c r="D3867" s="84">
        <v>947.35</v>
      </c>
    </row>
    <row r="3868" spans="1:4">
      <c r="A3868" s="59">
        <v>5052</v>
      </c>
      <c r="B3868" s="70" t="s">
        <v>11555</v>
      </c>
      <c r="C3868" s="71" t="s">
        <v>1334</v>
      </c>
      <c r="D3868" s="82">
        <v>706.86</v>
      </c>
    </row>
    <row r="3869" spans="1:4">
      <c r="A3869" s="59">
        <v>14166</v>
      </c>
      <c r="B3869" s="75" t="s">
        <v>11556</v>
      </c>
      <c r="C3869" s="73" t="s">
        <v>1334</v>
      </c>
      <c r="D3869" s="83">
        <v>715.83</v>
      </c>
    </row>
    <row r="3870" spans="1:4">
      <c r="A3870" s="59">
        <v>14165</v>
      </c>
      <c r="B3870" s="70" t="s">
        <v>8558</v>
      </c>
      <c r="C3870" s="71" t="s">
        <v>1334</v>
      </c>
      <c r="D3870" s="81">
        <v>991.69</v>
      </c>
    </row>
    <row r="3871" spans="1:4">
      <c r="A3871" s="59">
        <v>5050</v>
      </c>
      <c r="B3871" s="75" t="s">
        <v>11557</v>
      </c>
      <c r="C3871" s="73" t="s">
        <v>1334</v>
      </c>
      <c r="D3871" s="83">
        <v>244.07</v>
      </c>
    </row>
    <row r="3872" spans="1:4">
      <c r="A3872" s="59">
        <v>12378</v>
      </c>
      <c r="B3872" s="70" t="s">
        <v>11558</v>
      </c>
      <c r="C3872" s="71" t="s">
        <v>1334</v>
      </c>
      <c r="D3872" s="81">
        <v>580.16</v>
      </c>
    </row>
    <row r="3873" spans="1:4">
      <c r="A3873" s="59">
        <v>5040</v>
      </c>
      <c r="B3873" s="75" t="s">
        <v>8578</v>
      </c>
      <c r="C3873" s="73" t="s">
        <v>1334</v>
      </c>
      <c r="D3873" s="84">
        <v>207.96</v>
      </c>
    </row>
    <row r="3874" spans="1:4">
      <c r="A3874" s="59">
        <v>5054</v>
      </c>
      <c r="B3874" s="70" t="s">
        <v>8576</v>
      </c>
      <c r="C3874" s="71" t="s">
        <v>1334</v>
      </c>
      <c r="D3874" s="81">
        <v>303.37</v>
      </c>
    </row>
    <row r="3875" spans="1:4">
      <c r="A3875" s="59">
        <v>12366</v>
      </c>
      <c r="B3875" s="75" t="s">
        <v>11559</v>
      </c>
      <c r="C3875" s="73" t="s">
        <v>1334</v>
      </c>
      <c r="D3875" s="83">
        <v>540.11</v>
      </c>
    </row>
    <row r="3876" spans="1:4">
      <c r="A3876" s="59">
        <v>5045</v>
      </c>
      <c r="B3876" s="70" t="s">
        <v>8574</v>
      </c>
      <c r="C3876" s="71" t="s">
        <v>1334</v>
      </c>
      <c r="D3876" s="81">
        <v>752.13</v>
      </c>
    </row>
    <row r="3877" spans="1:4">
      <c r="A3877" s="59">
        <v>12367</v>
      </c>
      <c r="B3877" s="75" t="s">
        <v>11560</v>
      </c>
      <c r="C3877" s="73" t="s">
        <v>1334</v>
      </c>
      <c r="D3877" s="83">
        <v>2302.65</v>
      </c>
    </row>
    <row r="3878" spans="1:4">
      <c r="A3878" s="59">
        <v>12368</v>
      </c>
      <c r="B3878" s="70" t="s">
        <v>11561</v>
      </c>
      <c r="C3878" s="71" t="s">
        <v>1334</v>
      </c>
      <c r="D3878" s="81">
        <v>4556</v>
      </c>
    </row>
    <row r="3879" spans="1:4">
      <c r="A3879" s="59">
        <v>5042</v>
      </c>
      <c r="B3879" s="75" t="s">
        <v>8575</v>
      </c>
      <c r="C3879" s="73" t="s">
        <v>1334</v>
      </c>
      <c r="D3879" s="83">
        <v>392.35</v>
      </c>
    </row>
    <row r="3880" spans="1:4">
      <c r="A3880" s="59">
        <v>5044</v>
      </c>
      <c r="B3880" s="70" t="s">
        <v>8569</v>
      </c>
      <c r="C3880" s="71" t="s">
        <v>1334</v>
      </c>
      <c r="D3880" s="82">
        <v>530.64</v>
      </c>
    </row>
    <row r="3881" spans="1:4">
      <c r="A3881" s="59">
        <v>5055</v>
      </c>
      <c r="B3881" s="75" t="s">
        <v>8573</v>
      </c>
      <c r="C3881" s="73" t="s">
        <v>1334</v>
      </c>
      <c r="D3881" s="84">
        <v>754.43</v>
      </c>
    </row>
    <row r="3882" spans="1:4">
      <c r="A3882" s="59">
        <v>5041</v>
      </c>
      <c r="B3882" s="70" t="s">
        <v>8577</v>
      </c>
      <c r="C3882" s="71" t="s">
        <v>1334</v>
      </c>
      <c r="D3882" s="81">
        <v>278.72000000000003</v>
      </c>
    </row>
    <row r="3883" spans="1:4">
      <c r="A3883" s="59">
        <v>5043</v>
      </c>
      <c r="B3883" s="75" t="s">
        <v>8570</v>
      </c>
      <c r="C3883" s="73" t="s">
        <v>1334</v>
      </c>
      <c r="D3883" s="83">
        <v>481.32</v>
      </c>
    </row>
    <row r="3884" spans="1:4">
      <c r="A3884" s="59">
        <v>5053</v>
      </c>
      <c r="B3884" s="70" t="s">
        <v>8568</v>
      </c>
      <c r="C3884" s="71" t="s">
        <v>1334</v>
      </c>
      <c r="D3884" s="81">
        <v>587.19000000000005</v>
      </c>
    </row>
    <row r="3885" spans="1:4">
      <c r="A3885" s="59">
        <v>5035</v>
      </c>
      <c r="B3885" s="75" t="s">
        <v>8572</v>
      </c>
      <c r="C3885" s="73" t="s">
        <v>1334</v>
      </c>
      <c r="D3885" s="83">
        <v>960.05</v>
      </c>
    </row>
    <row r="3886" spans="1:4">
      <c r="A3886" s="59">
        <v>5036</v>
      </c>
      <c r="B3886" s="70" t="s">
        <v>8571</v>
      </c>
      <c r="C3886" s="71" t="s">
        <v>1334</v>
      </c>
      <c r="D3886" s="81">
        <v>1602.64</v>
      </c>
    </row>
    <row r="3887" spans="1:4">
      <c r="A3887" s="59">
        <v>5059</v>
      </c>
      <c r="B3887" s="75" t="s">
        <v>8567</v>
      </c>
      <c r="C3887" s="73" t="s">
        <v>1334</v>
      </c>
      <c r="D3887" s="83">
        <v>750.85</v>
      </c>
    </row>
    <row r="3888" spans="1:4">
      <c r="A3888" s="59">
        <v>5034</v>
      </c>
      <c r="B3888" s="70" t="s">
        <v>8566</v>
      </c>
      <c r="C3888" s="71" t="s">
        <v>1334</v>
      </c>
      <c r="D3888" s="81">
        <v>1036.0999999999999</v>
      </c>
    </row>
    <row r="3889" spans="1:4">
      <c r="A3889" s="59">
        <v>5056</v>
      </c>
      <c r="B3889" s="75" t="s">
        <v>8563</v>
      </c>
      <c r="C3889" s="73" t="s">
        <v>1334</v>
      </c>
      <c r="D3889" s="84">
        <v>805.07</v>
      </c>
    </row>
    <row r="3890" spans="1:4">
      <c r="A3890" s="59">
        <v>5057</v>
      </c>
      <c r="B3890" s="70" t="s">
        <v>8562</v>
      </c>
      <c r="C3890" s="71" t="s">
        <v>1334</v>
      </c>
      <c r="D3890" s="81">
        <v>645.66</v>
      </c>
    </row>
    <row r="3891" spans="1:4">
      <c r="A3891" s="59">
        <v>5033</v>
      </c>
      <c r="B3891" s="75" t="s">
        <v>8564</v>
      </c>
      <c r="C3891" s="73" t="s">
        <v>1334</v>
      </c>
      <c r="D3891" s="84">
        <v>536</v>
      </c>
    </row>
    <row r="3892" spans="1:4">
      <c r="A3892" s="59">
        <v>5037</v>
      </c>
      <c r="B3892" s="70" t="s">
        <v>11562</v>
      </c>
      <c r="C3892" s="71" t="s">
        <v>1334</v>
      </c>
      <c r="D3892" s="81">
        <v>271.93</v>
      </c>
    </row>
    <row r="3893" spans="1:4">
      <c r="A3893" s="59">
        <v>5038</v>
      </c>
      <c r="B3893" s="75" t="s">
        <v>11563</v>
      </c>
      <c r="C3893" s="73" t="s">
        <v>1334</v>
      </c>
      <c r="D3893" s="83">
        <v>436.84</v>
      </c>
    </row>
    <row r="3894" spans="1:4">
      <c r="A3894" s="59">
        <v>12374</v>
      </c>
      <c r="B3894" s="70" t="s">
        <v>11564</v>
      </c>
      <c r="C3894" s="71" t="s">
        <v>1334</v>
      </c>
      <c r="D3894" s="81">
        <v>268</v>
      </c>
    </row>
    <row r="3895" spans="1:4">
      <c r="A3895" s="59">
        <v>12372</v>
      </c>
      <c r="B3895" s="75" t="s">
        <v>8565</v>
      </c>
      <c r="C3895" s="73" t="s">
        <v>1334</v>
      </c>
      <c r="D3895" s="83">
        <v>575.66</v>
      </c>
    </row>
    <row r="3896" spans="1:4">
      <c r="A3896" s="59">
        <v>13335</v>
      </c>
      <c r="B3896" s="70" t="s">
        <v>11565</v>
      </c>
      <c r="C3896" s="71" t="s">
        <v>1334</v>
      </c>
      <c r="D3896" s="81">
        <v>346.67</v>
      </c>
    </row>
    <row r="3897" spans="1:4">
      <c r="A3897" s="59">
        <v>13339</v>
      </c>
      <c r="B3897" s="75" t="s">
        <v>11566</v>
      </c>
      <c r="C3897" s="73" t="s">
        <v>1334</v>
      </c>
      <c r="D3897" s="83">
        <v>855.78</v>
      </c>
    </row>
    <row r="3898" spans="1:4">
      <c r="A3898" s="59">
        <v>12373</v>
      </c>
      <c r="B3898" s="70" t="s">
        <v>11567</v>
      </c>
      <c r="C3898" s="71" t="s">
        <v>1334</v>
      </c>
      <c r="D3898" s="81">
        <v>896.19</v>
      </c>
    </row>
    <row r="3899" spans="1:4">
      <c r="A3899" s="59">
        <v>34712</v>
      </c>
      <c r="B3899" s="75" t="s">
        <v>11568</v>
      </c>
      <c r="C3899" s="73" t="s">
        <v>1334</v>
      </c>
      <c r="D3899" s="83">
        <v>653.91999999999996</v>
      </c>
    </row>
    <row r="3900" spans="1:4">
      <c r="A3900" s="59">
        <v>34711</v>
      </c>
      <c r="B3900" s="70" t="s">
        <v>11569</v>
      </c>
      <c r="C3900" s="71" t="s">
        <v>1334</v>
      </c>
      <c r="D3900" s="81">
        <v>857.6</v>
      </c>
    </row>
    <row r="3901" spans="1:4">
      <c r="A3901" s="59">
        <v>34706</v>
      </c>
      <c r="B3901" s="75" t="s">
        <v>11570</v>
      </c>
      <c r="C3901" s="73" t="s">
        <v>1334</v>
      </c>
      <c r="D3901" s="83">
        <v>1469.71</v>
      </c>
    </row>
    <row r="3902" spans="1:4">
      <c r="A3902" s="59">
        <v>34703</v>
      </c>
      <c r="B3902" s="70" t="s">
        <v>11571</v>
      </c>
      <c r="C3902" s="71" t="s">
        <v>1334</v>
      </c>
      <c r="D3902" s="81">
        <v>2465.6</v>
      </c>
    </row>
    <row r="3903" spans="1:4">
      <c r="A3903" s="59">
        <v>12388</v>
      </c>
      <c r="B3903" s="75" t="s">
        <v>11572</v>
      </c>
      <c r="C3903" s="73" t="s">
        <v>1334</v>
      </c>
      <c r="D3903" s="83">
        <v>144.47</v>
      </c>
    </row>
    <row r="3904" spans="1:4">
      <c r="A3904" s="59">
        <v>34695</v>
      </c>
      <c r="B3904" s="70" t="s">
        <v>11573</v>
      </c>
      <c r="C3904" s="71" t="s">
        <v>1334</v>
      </c>
      <c r="D3904" s="82">
        <v>616.4</v>
      </c>
    </row>
    <row r="3905" spans="1:4">
      <c r="A3905" s="59">
        <v>34692</v>
      </c>
      <c r="B3905" s="75" t="s">
        <v>11574</v>
      </c>
      <c r="C3905" s="73" t="s">
        <v>1334</v>
      </c>
      <c r="D3905" s="84">
        <v>1479.36</v>
      </c>
    </row>
    <row r="3906" spans="1:4">
      <c r="A3906" s="59">
        <v>26028</v>
      </c>
      <c r="B3906" s="70" t="s">
        <v>11575</v>
      </c>
      <c r="C3906" s="71" t="s">
        <v>1337</v>
      </c>
      <c r="D3906" s="81">
        <v>250.73</v>
      </c>
    </row>
    <row r="3907" spans="1:4">
      <c r="A3907" s="59">
        <v>11844</v>
      </c>
      <c r="B3907" s="75" t="s">
        <v>11576</v>
      </c>
      <c r="C3907" s="73" t="s">
        <v>1341</v>
      </c>
      <c r="D3907" s="83">
        <v>47.56</v>
      </c>
    </row>
    <row r="3908" spans="1:4">
      <c r="A3908" s="59">
        <v>4465</v>
      </c>
      <c r="B3908" s="70" t="s">
        <v>11577</v>
      </c>
      <c r="C3908" s="71" t="s">
        <v>1341</v>
      </c>
      <c r="D3908" s="82">
        <v>28.22</v>
      </c>
    </row>
    <row r="3909" spans="1:4">
      <c r="A3909" s="59">
        <v>35273</v>
      </c>
      <c r="B3909" s="75" t="s">
        <v>11578</v>
      </c>
      <c r="C3909" s="73" t="s">
        <v>1341</v>
      </c>
      <c r="D3909" s="83">
        <v>31.18</v>
      </c>
    </row>
    <row r="3910" spans="1:4">
      <c r="A3910" s="59">
        <v>4470</v>
      </c>
      <c r="B3910" s="70" t="s">
        <v>11579</v>
      </c>
      <c r="C3910" s="71" t="s">
        <v>1341</v>
      </c>
      <c r="D3910" s="81">
        <v>46.6</v>
      </c>
    </row>
    <row r="3911" spans="1:4">
      <c r="A3911" s="59">
        <v>20204</v>
      </c>
      <c r="B3911" s="75" t="s">
        <v>11580</v>
      </c>
      <c r="C3911" s="73" t="s">
        <v>1341</v>
      </c>
      <c r="D3911" s="83">
        <v>67.16</v>
      </c>
    </row>
    <row r="3912" spans="1:4">
      <c r="A3912" s="59">
        <v>20208</v>
      </c>
      <c r="B3912" s="70" t="s">
        <v>11581</v>
      </c>
      <c r="C3912" s="71" t="s">
        <v>1341</v>
      </c>
      <c r="D3912" s="81">
        <v>78.86</v>
      </c>
    </row>
    <row r="3913" spans="1:4">
      <c r="A3913" s="59">
        <v>4437</v>
      </c>
      <c r="B3913" s="75" t="s">
        <v>11582</v>
      </c>
      <c r="C3913" s="73" t="s">
        <v>1341</v>
      </c>
      <c r="D3913" s="83">
        <v>33.74</v>
      </c>
    </row>
    <row r="3914" spans="1:4">
      <c r="A3914" s="59">
        <v>14580</v>
      </c>
      <c r="B3914" s="70" t="s">
        <v>11583</v>
      </c>
      <c r="C3914" s="71" t="s">
        <v>1341</v>
      </c>
      <c r="D3914" s="81">
        <v>36.75</v>
      </c>
    </row>
    <row r="3915" spans="1:4">
      <c r="A3915" s="59">
        <v>40304</v>
      </c>
      <c r="B3915" s="75" t="s">
        <v>7287</v>
      </c>
      <c r="C3915" s="73" t="s">
        <v>1339</v>
      </c>
      <c r="D3915" s="83">
        <v>11.91</v>
      </c>
    </row>
    <row r="3916" spans="1:4">
      <c r="A3916" s="59">
        <v>5065</v>
      </c>
      <c r="B3916" s="70" t="s">
        <v>11584</v>
      </c>
      <c r="C3916" s="71" t="s">
        <v>1339</v>
      </c>
      <c r="D3916" s="81">
        <v>18.36</v>
      </c>
    </row>
    <row r="3917" spans="1:4">
      <c r="A3917" s="59">
        <v>5072</v>
      </c>
      <c r="B3917" s="75" t="s">
        <v>8990</v>
      </c>
      <c r="C3917" s="73" t="s">
        <v>1339</v>
      </c>
      <c r="D3917" s="83">
        <v>16.98</v>
      </c>
    </row>
    <row r="3918" spans="1:4">
      <c r="A3918" s="59">
        <v>5066</v>
      </c>
      <c r="B3918" s="70" t="s">
        <v>7092</v>
      </c>
      <c r="C3918" s="71" t="s">
        <v>1339</v>
      </c>
      <c r="D3918" s="81">
        <v>12.72</v>
      </c>
    </row>
    <row r="3919" spans="1:4">
      <c r="A3919" s="59">
        <v>5063</v>
      </c>
      <c r="B3919" s="75" t="s">
        <v>9043</v>
      </c>
      <c r="C3919" s="73" t="s">
        <v>1339</v>
      </c>
      <c r="D3919" s="83">
        <v>11.52</v>
      </c>
    </row>
    <row r="3920" spans="1:4">
      <c r="A3920" s="59">
        <v>20247</v>
      </c>
      <c r="B3920" s="70" t="s">
        <v>6976</v>
      </c>
      <c r="C3920" s="71" t="s">
        <v>1339</v>
      </c>
      <c r="D3920" s="81">
        <v>10.69</v>
      </c>
    </row>
    <row r="3921" spans="1:4">
      <c r="A3921" s="59">
        <v>5074</v>
      </c>
      <c r="B3921" s="75" t="s">
        <v>7005</v>
      </c>
      <c r="C3921" s="73" t="s">
        <v>1339</v>
      </c>
      <c r="D3921" s="83">
        <v>10.81</v>
      </c>
    </row>
    <row r="3922" spans="1:4">
      <c r="A3922" s="59">
        <v>5067</v>
      </c>
      <c r="B3922" s="70" t="s">
        <v>7238</v>
      </c>
      <c r="C3922" s="71" t="s">
        <v>1339</v>
      </c>
      <c r="D3922" s="81">
        <v>10.29</v>
      </c>
    </row>
    <row r="3923" spans="1:4">
      <c r="A3923" s="59">
        <v>5078</v>
      </c>
      <c r="B3923" s="75" t="s">
        <v>11585</v>
      </c>
      <c r="C3923" s="73" t="s">
        <v>1339</v>
      </c>
      <c r="D3923" s="83">
        <v>10.17</v>
      </c>
    </row>
    <row r="3924" spans="1:4">
      <c r="A3924" s="59">
        <v>5068</v>
      </c>
      <c r="B3924" s="70" t="s">
        <v>7022</v>
      </c>
      <c r="C3924" s="71" t="s">
        <v>1339</v>
      </c>
      <c r="D3924" s="81">
        <v>9.65</v>
      </c>
    </row>
    <row r="3925" spans="1:4">
      <c r="A3925" s="59">
        <v>5073</v>
      </c>
      <c r="B3925" s="75" t="s">
        <v>8840</v>
      </c>
      <c r="C3925" s="73" t="s">
        <v>1339</v>
      </c>
      <c r="D3925" s="83">
        <v>9.84</v>
      </c>
    </row>
    <row r="3926" spans="1:4">
      <c r="A3926" s="59">
        <v>5069</v>
      </c>
      <c r="B3926" s="70" t="s">
        <v>7455</v>
      </c>
      <c r="C3926" s="71" t="s">
        <v>1339</v>
      </c>
      <c r="D3926" s="81">
        <v>9.84</v>
      </c>
    </row>
    <row r="3927" spans="1:4">
      <c r="A3927" s="59">
        <v>5070</v>
      </c>
      <c r="B3927" s="75" t="s">
        <v>11586</v>
      </c>
      <c r="C3927" s="73" t="s">
        <v>1339</v>
      </c>
      <c r="D3927" s="83">
        <v>9.94</v>
      </c>
    </row>
    <row r="3928" spans="1:4">
      <c r="A3928" s="59">
        <v>5071</v>
      </c>
      <c r="B3928" s="70" t="s">
        <v>11587</v>
      </c>
      <c r="C3928" s="71" t="s">
        <v>1339</v>
      </c>
      <c r="D3928" s="81">
        <v>9.65</v>
      </c>
    </row>
    <row r="3929" spans="1:4">
      <c r="A3929" s="59">
        <v>5061</v>
      </c>
      <c r="B3929" s="75" t="s">
        <v>7001</v>
      </c>
      <c r="C3929" s="73" t="s">
        <v>1339</v>
      </c>
      <c r="D3929" s="83">
        <v>9.49</v>
      </c>
    </row>
    <row r="3930" spans="1:4">
      <c r="A3930" s="59">
        <v>5075</v>
      </c>
      <c r="B3930" s="70" t="s">
        <v>6985</v>
      </c>
      <c r="C3930" s="71" t="s">
        <v>1339</v>
      </c>
      <c r="D3930" s="81">
        <v>9.65</v>
      </c>
    </row>
    <row r="3931" spans="1:4">
      <c r="A3931" s="59">
        <v>39027</v>
      </c>
      <c r="B3931" s="75" t="s">
        <v>9120</v>
      </c>
      <c r="C3931" s="73" t="s">
        <v>1339</v>
      </c>
      <c r="D3931" s="83">
        <v>9.64</v>
      </c>
    </row>
    <row r="3932" spans="1:4">
      <c r="A3932" s="59">
        <v>5062</v>
      </c>
      <c r="B3932" s="70" t="s">
        <v>11588</v>
      </c>
      <c r="C3932" s="71" t="s">
        <v>1339</v>
      </c>
      <c r="D3932" s="81">
        <v>9.7799999999999994</v>
      </c>
    </row>
    <row r="3933" spans="1:4">
      <c r="A3933" s="59">
        <v>40568</v>
      </c>
      <c r="B3933" s="75" t="s">
        <v>9125</v>
      </c>
      <c r="C3933" s="73" t="s">
        <v>1339</v>
      </c>
      <c r="D3933" s="83">
        <v>9.7200000000000006</v>
      </c>
    </row>
    <row r="3934" spans="1:4">
      <c r="A3934" s="59">
        <v>39026</v>
      </c>
      <c r="B3934" s="70" t="s">
        <v>7100</v>
      </c>
      <c r="C3934" s="71" t="s">
        <v>1339</v>
      </c>
      <c r="D3934" s="81">
        <v>10.85</v>
      </c>
    </row>
    <row r="3935" spans="1:4">
      <c r="A3935" s="59">
        <v>11572</v>
      </c>
      <c r="B3935" s="75" t="s">
        <v>11589</v>
      </c>
      <c r="C3935" s="73" t="s">
        <v>1334</v>
      </c>
      <c r="D3935" s="83">
        <v>14.49</v>
      </c>
    </row>
    <row r="3936" spans="1:4" ht="30">
      <c r="A3936" s="59">
        <v>42460</v>
      </c>
      <c r="B3936" s="70" t="s">
        <v>11590</v>
      </c>
      <c r="C3936" s="71" t="s">
        <v>1334</v>
      </c>
      <c r="D3936" s="81">
        <v>2756.08</v>
      </c>
    </row>
    <row r="3937" spans="1:4">
      <c r="A3937" s="59">
        <v>11149</v>
      </c>
      <c r="B3937" s="75" t="s">
        <v>7175</v>
      </c>
      <c r="C3937" s="73" t="s">
        <v>1358</v>
      </c>
      <c r="D3937" s="83">
        <v>129.87</v>
      </c>
    </row>
    <row r="3938" spans="1:4">
      <c r="A3938" s="59">
        <v>511</v>
      </c>
      <c r="B3938" s="70" t="s">
        <v>8826</v>
      </c>
      <c r="C3938" s="71" t="s">
        <v>1340</v>
      </c>
      <c r="D3938" s="81">
        <v>12.85</v>
      </c>
    </row>
    <row r="3939" spans="1:4">
      <c r="A3939" s="59">
        <v>11174</v>
      </c>
      <c r="B3939" s="75" t="s">
        <v>7170</v>
      </c>
      <c r="C3939" s="73" t="s">
        <v>1347</v>
      </c>
      <c r="D3939" s="84">
        <v>368.73</v>
      </c>
    </row>
    <row r="3940" spans="1:4">
      <c r="A3940" s="59">
        <v>37540</v>
      </c>
      <c r="B3940" s="70" t="s">
        <v>9258</v>
      </c>
      <c r="C3940" s="71" t="s">
        <v>1334</v>
      </c>
      <c r="D3940" s="81">
        <v>52584.72</v>
      </c>
    </row>
    <row r="3941" spans="1:4">
      <c r="A3941" s="59">
        <v>37548</v>
      </c>
      <c r="B3941" s="75" t="s">
        <v>9257</v>
      </c>
      <c r="C3941" s="73" t="s">
        <v>1334</v>
      </c>
      <c r="D3941" s="83">
        <v>69700.78</v>
      </c>
    </row>
    <row r="3942" spans="1:4" ht="30">
      <c r="A3942" s="59">
        <v>39828</v>
      </c>
      <c r="B3942" s="70" t="s">
        <v>9214</v>
      </c>
      <c r="C3942" s="71" t="s">
        <v>1334</v>
      </c>
      <c r="D3942" s="81">
        <v>418.13</v>
      </c>
    </row>
    <row r="3943" spans="1:4" ht="30">
      <c r="A3943" s="59">
        <v>12273</v>
      </c>
      <c r="B3943" s="75" t="s">
        <v>8547</v>
      </c>
      <c r="C3943" s="73" t="s">
        <v>1334</v>
      </c>
      <c r="D3943" s="84">
        <v>44.96</v>
      </c>
    </row>
    <row r="3944" spans="1:4">
      <c r="A3944" s="59">
        <v>38392</v>
      </c>
      <c r="B3944" s="70" t="s">
        <v>11591</v>
      </c>
      <c r="C3944" s="71" t="s">
        <v>1334</v>
      </c>
      <c r="D3944" s="82">
        <v>43.73</v>
      </c>
    </row>
    <row r="3945" spans="1:4">
      <c r="A3945" s="59">
        <v>11735</v>
      </c>
      <c r="B3945" s="75" t="s">
        <v>11592</v>
      </c>
      <c r="C3945" s="73" t="s">
        <v>1334</v>
      </c>
      <c r="D3945" s="83">
        <v>4.37</v>
      </c>
    </row>
    <row r="3946" spans="1:4">
      <c r="A3946" s="59">
        <v>11733</v>
      </c>
      <c r="B3946" s="70" t="s">
        <v>11593</v>
      </c>
      <c r="C3946" s="71" t="s">
        <v>1334</v>
      </c>
      <c r="D3946" s="81">
        <v>2.14</v>
      </c>
    </row>
    <row r="3947" spans="1:4">
      <c r="A3947" s="59">
        <v>11734</v>
      </c>
      <c r="B3947" s="75" t="s">
        <v>11594</v>
      </c>
      <c r="C3947" s="73" t="s">
        <v>1334</v>
      </c>
      <c r="D3947" s="83">
        <v>3.29</v>
      </c>
    </row>
    <row r="3948" spans="1:4">
      <c r="A3948" s="59">
        <v>11737</v>
      </c>
      <c r="B3948" s="70" t="s">
        <v>11595</v>
      </c>
      <c r="C3948" s="71" t="s">
        <v>1334</v>
      </c>
      <c r="D3948" s="81">
        <v>5.83</v>
      </c>
    </row>
    <row r="3949" spans="1:4">
      <c r="A3949" s="59">
        <v>11738</v>
      </c>
      <c r="B3949" s="75" t="s">
        <v>11596</v>
      </c>
      <c r="C3949" s="73" t="s">
        <v>1334</v>
      </c>
      <c r="D3949" s="83">
        <v>9.48</v>
      </c>
    </row>
    <row r="3950" spans="1:4">
      <c r="A3950" s="59">
        <v>36143</v>
      </c>
      <c r="B3950" s="70" t="s">
        <v>11597</v>
      </c>
      <c r="C3950" s="71" t="s">
        <v>1334</v>
      </c>
      <c r="D3950" s="81">
        <v>21.73</v>
      </c>
    </row>
    <row r="3951" spans="1:4">
      <c r="A3951" s="59">
        <v>36142</v>
      </c>
      <c r="B3951" s="75" t="s">
        <v>11598</v>
      </c>
      <c r="C3951" s="73" t="s">
        <v>1334</v>
      </c>
      <c r="D3951" s="83">
        <v>1.59</v>
      </c>
    </row>
    <row r="3952" spans="1:4">
      <c r="A3952" s="59">
        <v>36146</v>
      </c>
      <c r="B3952" s="70" t="s">
        <v>6937</v>
      </c>
      <c r="C3952" s="71" t="s">
        <v>1334</v>
      </c>
      <c r="D3952" s="81">
        <v>180.2</v>
      </c>
    </row>
    <row r="3953" spans="1:4">
      <c r="A3953" s="59">
        <v>39015</v>
      </c>
      <c r="B3953" s="75" t="s">
        <v>7030</v>
      </c>
      <c r="C3953" s="73" t="s">
        <v>1334</v>
      </c>
      <c r="D3953" s="83">
        <v>0.51</v>
      </c>
    </row>
    <row r="3954" spans="1:4">
      <c r="A3954" s="59">
        <v>38377</v>
      </c>
      <c r="B3954" s="70" t="s">
        <v>11599</v>
      </c>
      <c r="C3954" s="71" t="s">
        <v>1334</v>
      </c>
      <c r="D3954" s="81">
        <v>21.83</v>
      </c>
    </row>
    <row r="3955" spans="1:4">
      <c r="A3955" s="59">
        <v>38376</v>
      </c>
      <c r="B3955" s="75" t="s">
        <v>11600</v>
      </c>
      <c r="C3955" s="73" t="s">
        <v>1334</v>
      </c>
      <c r="D3955" s="83">
        <v>24.89</v>
      </c>
    </row>
    <row r="3956" spans="1:4">
      <c r="A3956" s="59">
        <v>38116</v>
      </c>
      <c r="B3956" s="70" t="s">
        <v>8651</v>
      </c>
      <c r="C3956" s="71" t="s">
        <v>1334</v>
      </c>
      <c r="D3956" s="81">
        <v>5.63</v>
      </c>
    </row>
    <row r="3957" spans="1:4">
      <c r="A3957" s="59">
        <v>38066</v>
      </c>
      <c r="B3957" s="75" t="s">
        <v>8660</v>
      </c>
      <c r="C3957" s="73" t="s">
        <v>1334</v>
      </c>
      <c r="D3957" s="83">
        <v>9.3000000000000007</v>
      </c>
    </row>
    <row r="3958" spans="1:4">
      <c r="A3958" s="59">
        <v>38117</v>
      </c>
      <c r="B3958" s="70" t="s">
        <v>8649</v>
      </c>
      <c r="C3958" s="71" t="s">
        <v>1334</v>
      </c>
      <c r="D3958" s="81">
        <v>9.59</v>
      </c>
    </row>
    <row r="3959" spans="1:4">
      <c r="A3959" s="59">
        <v>38067</v>
      </c>
      <c r="B3959" s="75" t="s">
        <v>11601</v>
      </c>
      <c r="C3959" s="73" t="s">
        <v>1334</v>
      </c>
      <c r="D3959" s="83">
        <v>13.09</v>
      </c>
    </row>
    <row r="3960" spans="1:4">
      <c r="A3960" s="59">
        <v>41757</v>
      </c>
      <c r="B3960" s="70" t="s">
        <v>9153</v>
      </c>
      <c r="C3960" s="71" t="s">
        <v>1334</v>
      </c>
      <c r="D3960" s="81">
        <v>6890.49</v>
      </c>
    </row>
    <row r="3961" spans="1:4" ht="30">
      <c r="A3961" s="59">
        <v>5080</v>
      </c>
      <c r="B3961" s="75" t="s">
        <v>8952</v>
      </c>
      <c r="C3961" s="73" t="s">
        <v>1334</v>
      </c>
      <c r="D3961" s="83">
        <v>10.27</v>
      </c>
    </row>
    <row r="3962" spans="1:4" ht="30">
      <c r="A3962" s="59">
        <v>11522</v>
      </c>
      <c r="B3962" s="70" t="s">
        <v>11602</v>
      </c>
      <c r="C3962" s="71" t="s">
        <v>1334</v>
      </c>
      <c r="D3962" s="81">
        <v>12.84</v>
      </c>
    </row>
    <row r="3963" spans="1:4" ht="30">
      <c r="A3963" s="59">
        <v>11523</v>
      </c>
      <c r="B3963" s="75" t="s">
        <v>8937</v>
      </c>
      <c r="C3963" s="73" t="s">
        <v>1334</v>
      </c>
      <c r="D3963" s="84">
        <v>12.02</v>
      </c>
    </row>
    <row r="3964" spans="1:4" ht="30">
      <c r="A3964" s="59">
        <v>11524</v>
      </c>
      <c r="B3964" s="70" t="s">
        <v>11603</v>
      </c>
      <c r="C3964" s="71" t="s">
        <v>1334</v>
      </c>
      <c r="D3964" s="81">
        <v>24.74</v>
      </c>
    </row>
    <row r="3965" spans="1:4" ht="30">
      <c r="A3965" s="59">
        <v>38168</v>
      </c>
      <c r="B3965" s="75" t="s">
        <v>11604</v>
      </c>
      <c r="C3965" s="73" t="s">
        <v>1334</v>
      </c>
      <c r="D3965" s="83">
        <v>119.42</v>
      </c>
    </row>
    <row r="3966" spans="1:4" ht="30">
      <c r="A3966" s="59">
        <v>13393</v>
      </c>
      <c r="B3966" s="70" t="s">
        <v>8674</v>
      </c>
      <c r="C3966" s="71" t="s">
        <v>1334</v>
      </c>
      <c r="D3966" s="81">
        <v>284.8</v>
      </c>
    </row>
    <row r="3967" spans="1:4" ht="30">
      <c r="A3967" s="59">
        <v>13395</v>
      </c>
      <c r="B3967" s="75" t="s">
        <v>11605</v>
      </c>
      <c r="C3967" s="73" t="s">
        <v>1334</v>
      </c>
      <c r="D3967" s="83">
        <v>341.51</v>
      </c>
    </row>
    <row r="3968" spans="1:4" ht="30">
      <c r="A3968" s="59">
        <v>12039</v>
      </c>
      <c r="B3968" s="70" t="s">
        <v>8678</v>
      </c>
      <c r="C3968" s="71" t="s">
        <v>1334</v>
      </c>
      <c r="D3968" s="81">
        <v>456.98</v>
      </c>
    </row>
    <row r="3969" spans="1:4" ht="30">
      <c r="A3969" s="59">
        <v>13396</v>
      </c>
      <c r="B3969" s="75" t="s">
        <v>11606</v>
      </c>
      <c r="C3969" s="73" t="s">
        <v>1334</v>
      </c>
      <c r="D3969" s="83">
        <v>730.91</v>
      </c>
    </row>
    <row r="3970" spans="1:4" ht="30">
      <c r="A3970" s="59">
        <v>13397</v>
      </c>
      <c r="B3970" s="70" t="s">
        <v>11607</v>
      </c>
      <c r="C3970" s="71" t="s">
        <v>1334</v>
      </c>
      <c r="D3970" s="81">
        <v>738.75</v>
      </c>
    </row>
    <row r="3971" spans="1:4" ht="30">
      <c r="A3971" s="59">
        <v>12041</v>
      </c>
      <c r="B3971" s="75" t="s">
        <v>8677</v>
      </c>
      <c r="C3971" s="73" t="s">
        <v>1334</v>
      </c>
      <c r="D3971" s="83">
        <v>999.76</v>
      </c>
    </row>
    <row r="3972" spans="1:4" ht="30">
      <c r="A3972" s="59">
        <v>12043</v>
      </c>
      <c r="B3972" s="70" t="s">
        <v>8675</v>
      </c>
      <c r="C3972" s="71" t="s">
        <v>1334</v>
      </c>
      <c r="D3972" s="81">
        <v>1152.8</v>
      </c>
    </row>
    <row r="3973" spans="1:4" ht="30">
      <c r="A3973" s="59">
        <v>39762</v>
      </c>
      <c r="B3973" s="75" t="s">
        <v>11608</v>
      </c>
      <c r="C3973" s="73" t="s">
        <v>1334</v>
      </c>
      <c r="D3973" s="83">
        <v>778.85</v>
      </c>
    </row>
    <row r="3974" spans="1:4" ht="30">
      <c r="A3974" s="59">
        <v>12042</v>
      </c>
      <c r="B3974" s="70" t="s">
        <v>8676</v>
      </c>
      <c r="C3974" s="71" t="s">
        <v>1334</v>
      </c>
      <c r="D3974" s="81">
        <v>779.04</v>
      </c>
    </row>
    <row r="3975" spans="1:4" ht="30">
      <c r="A3975" s="59">
        <v>39763</v>
      </c>
      <c r="B3975" s="75" t="s">
        <v>11609</v>
      </c>
      <c r="C3975" s="73" t="s">
        <v>1334</v>
      </c>
      <c r="D3975" s="84">
        <v>1175.44</v>
      </c>
    </row>
    <row r="3976" spans="1:4" ht="30">
      <c r="A3976" s="59">
        <v>39756</v>
      </c>
      <c r="B3976" s="70" t="s">
        <v>11610</v>
      </c>
      <c r="C3976" s="71" t="s">
        <v>1334</v>
      </c>
      <c r="D3976" s="81">
        <v>356.37</v>
      </c>
    </row>
    <row r="3977" spans="1:4" ht="30">
      <c r="A3977" s="59">
        <v>12038</v>
      </c>
      <c r="B3977" s="75" t="s">
        <v>8679</v>
      </c>
      <c r="C3977" s="73" t="s">
        <v>1334</v>
      </c>
      <c r="D3977" s="83">
        <v>397.85</v>
      </c>
    </row>
    <row r="3978" spans="1:4" ht="30">
      <c r="A3978" s="59">
        <v>12040</v>
      </c>
      <c r="B3978" s="70" t="s">
        <v>11611</v>
      </c>
      <c r="C3978" s="71" t="s">
        <v>1334</v>
      </c>
      <c r="D3978" s="82">
        <v>508.35</v>
      </c>
    </row>
    <row r="3979" spans="1:4" ht="30">
      <c r="A3979" s="59">
        <v>39757</v>
      </c>
      <c r="B3979" s="75" t="s">
        <v>11612</v>
      </c>
      <c r="C3979" s="73" t="s">
        <v>1334</v>
      </c>
      <c r="D3979" s="83">
        <v>543.57000000000005</v>
      </c>
    </row>
    <row r="3980" spans="1:4" ht="30">
      <c r="A3980" s="59">
        <v>39758</v>
      </c>
      <c r="B3980" s="70" t="s">
        <v>11613</v>
      </c>
      <c r="C3980" s="71" t="s">
        <v>1334</v>
      </c>
      <c r="D3980" s="81">
        <v>705.58</v>
      </c>
    </row>
    <row r="3981" spans="1:4" ht="30">
      <c r="A3981" s="59">
        <v>39759</v>
      </c>
      <c r="B3981" s="75" t="s">
        <v>11614</v>
      </c>
      <c r="C3981" s="73" t="s">
        <v>1334</v>
      </c>
      <c r="D3981" s="83">
        <v>964.03</v>
      </c>
    </row>
    <row r="3982" spans="1:4" ht="30">
      <c r="A3982" s="59">
        <v>39760</v>
      </c>
      <c r="B3982" s="70" t="s">
        <v>11615</v>
      </c>
      <c r="C3982" s="71" t="s">
        <v>1334</v>
      </c>
      <c r="D3982" s="81">
        <v>968.45</v>
      </c>
    </row>
    <row r="3983" spans="1:4" ht="30">
      <c r="A3983" s="59">
        <v>39761</v>
      </c>
      <c r="B3983" s="75" t="s">
        <v>11616</v>
      </c>
      <c r="C3983" s="73" t="s">
        <v>1334</v>
      </c>
      <c r="D3983" s="83">
        <v>1239.47</v>
      </c>
    </row>
    <row r="3984" spans="1:4" ht="30">
      <c r="A3984" s="59">
        <v>39765</v>
      </c>
      <c r="B3984" s="70" t="s">
        <v>11617</v>
      </c>
      <c r="C3984" s="71" t="s">
        <v>1334</v>
      </c>
      <c r="D3984" s="81">
        <v>55.03</v>
      </c>
    </row>
    <row r="3985" spans="1:4" ht="30">
      <c r="A3985" s="59">
        <v>13399</v>
      </c>
      <c r="B3985" s="75" t="s">
        <v>8680</v>
      </c>
      <c r="C3985" s="73" t="s">
        <v>1334</v>
      </c>
      <c r="D3985" s="83">
        <v>31.3</v>
      </c>
    </row>
    <row r="3986" spans="1:4" ht="30">
      <c r="A3986" s="59">
        <v>39764</v>
      </c>
      <c r="B3986" s="70" t="s">
        <v>8673</v>
      </c>
      <c r="C3986" s="71" t="s">
        <v>1334</v>
      </c>
      <c r="D3986" s="82">
        <v>43.04</v>
      </c>
    </row>
    <row r="3987" spans="1:4">
      <c r="A3987" s="59">
        <v>39805</v>
      </c>
      <c r="B3987" s="75" t="s">
        <v>11618</v>
      </c>
      <c r="C3987" s="73" t="s">
        <v>1334</v>
      </c>
      <c r="D3987" s="83">
        <v>89.28</v>
      </c>
    </row>
    <row r="3988" spans="1:4">
      <c r="A3988" s="59">
        <v>39806</v>
      </c>
      <c r="B3988" s="70" t="s">
        <v>11619</v>
      </c>
      <c r="C3988" s="71" t="s">
        <v>1334</v>
      </c>
      <c r="D3988" s="81">
        <v>168.61</v>
      </c>
    </row>
    <row r="3989" spans="1:4">
      <c r="A3989" s="59">
        <v>39807</v>
      </c>
      <c r="B3989" s="75" t="s">
        <v>11620</v>
      </c>
      <c r="C3989" s="73" t="s">
        <v>1334</v>
      </c>
      <c r="D3989" s="83">
        <v>237.69</v>
      </c>
    </row>
    <row r="3990" spans="1:4">
      <c r="A3990" s="59">
        <v>39804</v>
      </c>
      <c r="B3990" s="70" t="s">
        <v>11621</v>
      </c>
      <c r="C3990" s="71" t="s">
        <v>1334</v>
      </c>
      <c r="D3990" s="81">
        <v>50.13</v>
      </c>
    </row>
    <row r="3991" spans="1:4">
      <c r="A3991" s="59">
        <v>39796</v>
      </c>
      <c r="B3991" s="75" t="s">
        <v>11622</v>
      </c>
      <c r="C3991" s="73" t="s">
        <v>1334</v>
      </c>
      <c r="D3991" s="83">
        <v>51.09</v>
      </c>
    </row>
    <row r="3992" spans="1:4">
      <c r="A3992" s="59">
        <v>39797</v>
      </c>
      <c r="B3992" s="70" t="s">
        <v>11623</v>
      </c>
      <c r="C3992" s="71" t="s">
        <v>1334</v>
      </c>
      <c r="D3992" s="81">
        <v>67.84</v>
      </c>
    </row>
    <row r="3993" spans="1:4">
      <c r="A3993" s="59">
        <v>39798</v>
      </c>
      <c r="B3993" s="75" t="s">
        <v>11624</v>
      </c>
      <c r="C3993" s="73" t="s">
        <v>1334</v>
      </c>
      <c r="D3993" s="83">
        <v>113.09</v>
      </c>
    </row>
    <row r="3994" spans="1:4">
      <c r="A3994" s="59">
        <v>39794</v>
      </c>
      <c r="B3994" s="70" t="s">
        <v>11625</v>
      </c>
      <c r="C3994" s="71" t="s">
        <v>1334</v>
      </c>
      <c r="D3994" s="81">
        <v>16.07</v>
      </c>
    </row>
    <row r="3995" spans="1:4">
      <c r="A3995" s="59">
        <v>39795</v>
      </c>
      <c r="B3995" s="75" t="s">
        <v>11626</v>
      </c>
      <c r="C3995" s="73" t="s">
        <v>1334</v>
      </c>
      <c r="D3995" s="83">
        <v>22.51</v>
      </c>
    </row>
    <row r="3996" spans="1:4">
      <c r="A3996" s="59">
        <v>39801</v>
      </c>
      <c r="B3996" s="70" t="s">
        <v>11627</v>
      </c>
      <c r="C3996" s="71" t="s">
        <v>1334</v>
      </c>
      <c r="D3996" s="81">
        <v>57.59</v>
      </c>
    </row>
    <row r="3997" spans="1:4">
      <c r="A3997" s="59">
        <v>39802</v>
      </c>
      <c r="B3997" s="75" t="s">
        <v>11628</v>
      </c>
      <c r="C3997" s="73" t="s">
        <v>1334</v>
      </c>
      <c r="D3997" s="83">
        <v>95.65</v>
      </c>
    </row>
    <row r="3998" spans="1:4">
      <c r="A3998" s="59">
        <v>39803</v>
      </c>
      <c r="B3998" s="70" t="s">
        <v>11629</v>
      </c>
      <c r="C3998" s="71" t="s">
        <v>1334</v>
      </c>
      <c r="D3998" s="81">
        <v>132.54</v>
      </c>
    </row>
    <row r="3999" spans="1:4">
      <c r="A3999" s="59">
        <v>39799</v>
      </c>
      <c r="B3999" s="75" t="s">
        <v>11630</v>
      </c>
      <c r="C3999" s="73" t="s">
        <v>1334</v>
      </c>
      <c r="D3999" s="83">
        <v>21.77</v>
      </c>
    </row>
    <row r="4000" spans="1:4">
      <c r="A4000" s="59">
        <v>39800</v>
      </c>
      <c r="B4000" s="70" t="s">
        <v>11631</v>
      </c>
      <c r="C4000" s="71" t="s">
        <v>1334</v>
      </c>
      <c r="D4000" s="81">
        <v>36.64</v>
      </c>
    </row>
    <row r="4001" spans="1:4">
      <c r="A4001" s="59">
        <v>4224</v>
      </c>
      <c r="B4001" s="75" t="s">
        <v>11632</v>
      </c>
      <c r="C4001" s="73" t="s">
        <v>1340</v>
      </c>
      <c r="D4001" s="83">
        <v>9.65</v>
      </c>
    </row>
    <row r="4002" spans="1:4">
      <c r="A4002" s="59">
        <v>21059</v>
      </c>
      <c r="B4002" s="70" t="s">
        <v>11633</v>
      </c>
      <c r="C4002" s="71" t="s">
        <v>1334</v>
      </c>
      <c r="D4002" s="81">
        <v>38.659999999999997</v>
      </c>
    </row>
    <row r="4003" spans="1:4">
      <c r="A4003" s="59">
        <v>11234</v>
      </c>
      <c r="B4003" s="75" t="s">
        <v>11634</v>
      </c>
      <c r="C4003" s="73" t="s">
        <v>1334</v>
      </c>
      <c r="D4003" s="83">
        <v>58.27</v>
      </c>
    </row>
    <row r="4004" spans="1:4">
      <c r="A4004" s="59">
        <v>21060</v>
      </c>
      <c r="B4004" s="70" t="s">
        <v>11635</v>
      </c>
      <c r="C4004" s="71" t="s">
        <v>1334</v>
      </c>
      <c r="D4004" s="81">
        <v>71.72</v>
      </c>
    </row>
    <row r="4005" spans="1:4">
      <c r="A4005" s="59">
        <v>21061</v>
      </c>
      <c r="B4005" s="75" t="s">
        <v>11636</v>
      </c>
      <c r="C4005" s="73" t="s">
        <v>1334</v>
      </c>
      <c r="D4005" s="83">
        <v>89.65</v>
      </c>
    </row>
    <row r="4006" spans="1:4">
      <c r="A4006" s="59">
        <v>21062</v>
      </c>
      <c r="B4006" s="70" t="s">
        <v>11637</v>
      </c>
      <c r="C4006" s="71" t="s">
        <v>1334</v>
      </c>
      <c r="D4006" s="81">
        <v>141.19999999999999</v>
      </c>
    </row>
    <row r="4007" spans="1:4">
      <c r="A4007" s="59">
        <v>11708</v>
      </c>
      <c r="B4007" s="75" t="s">
        <v>11638</v>
      </c>
      <c r="C4007" s="73" t="s">
        <v>1334</v>
      </c>
      <c r="D4007" s="83">
        <v>15.4</v>
      </c>
    </row>
    <row r="4008" spans="1:4">
      <c r="A4008" s="59">
        <v>11709</v>
      </c>
      <c r="B4008" s="70" t="s">
        <v>11639</v>
      </c>
      <c r="C4008" s="71" t="s">
        <v>1334</v>
      </c>
      <c r="D4008" s="81">
        <v>36.19</v>
      </c>
    </row>
    <row r="4009" spans="1:4">
      <c r="A4009" s="59">
        <v>11710</v>
      </c>
      <c r="B4009" s="75" t="s">
        <v>11640</v>
      </c>
      <c r="C4009" s="73" t="s">
        <v>1334</v>
      </c>
      <c r="D4009" s="83">
        <v>83.21</v>
      </c>
    </row>
    <row r="4010" spans="1:4">
      <c r="A4010" s="59">
        <v>11707</v>
      </c>
      <c r="B4010" s="70" t="s">
        <v>11641</v>
      </c>
      <c r="C4010" s="71" t="s">
        <v>1334</v>
      </c>
      <c r="D4010" s="81">
        <v>11.54</v>
      </c>
    </row>
    <row r="4011" spans="1:4">
      <c r="A4011" s="59">
        <v>11739</v>
      </c>
      <c r="B4011" s="75" t="s">
        <v>7510</v>
      </c>
      <c r="C4011" s="73" t="s">
        <v>1334</v>
      </c>
      <c r="D4011" s="83">
        <v>6.35</v>
      </c>
    </row>
    <row r="4012" spans="1:4">
      <c r="A4012" s="59">
        <v>11711</v>
      </c>
      <c r="B4012" s="70" t="s">
        <v>11642</v>
      </c>
      <c r="C4012" s="71" t="s">
        <v>1334</v>
      </c>
      <c r="D4012" s="81">
        <v>9.3000000000000007</v>
      </c>
    </row>
    <row r="4013" spans="1:4">
      <c r="A4013" s="59">
        <v>5102</v>
      </c>
      <c r="B4013" s="75" t="s">
        <v>11643</v>
      </c>
      <c r="C4013" s="73" t="s">
        <v>1334</v>
      </c>
      <c r="D4013" s="83">
        <v>9</v>
      </c>
    </row>
    <row r="4014" spans="1:4">
      <c r="A4014" s="59">
        <v>11741</v>
      </c>
      <c r="B4014" s="70" t="s">
        <v>7511</v>
      </c>
      <c r="C4014" s="71" t="s">
        <v>1334</v>
      </c>
      <c r="D4014" s="81">
        <v>6.55</v>
      </c>
    </row>
    <row r="4015" spans="1:4">
      <c r="A4015" s="59">
        <v>11743</v>
      </c>
      <c r="B4015" s="75" t="s">
        <v>11644</v>
      </c>
      <c r="C4015" s="73" t="s">
        <v>1334</v>
      </c>
      <c r="D4015" s="83">
        <v>5.95</v>
      </c>
    </row>
    <row r="4016" spans="1:4">
      <c r="A4016" s="59">
        <v>11745</v>
      </c>
      <c r="B4016" s="70" t="s">
        <v>11645</v>
      </c>
      <c r="C4016" s="71" t="s">
        <v>1334</v>
      </c>
      <c r="D4016" s="81">
        <v>8.4499999999999993</v>
      </c>
    </row>
    <row r="4017" spans="1:4">
      <c r="A4017" s="59">
        <v>25961</v>
      </c>
      <c r="B4017" s="75" t="s">
        <v>6862</v>
      </c>
      <c r="C4017" s="73" t="s">
        <v>1338</v>
      </c>
      <c r="D4017" s="83">
        <v>9.9600000000000009</v>
      </c>
    </row>
    <row r="4018" spans="1:4">
      <c r="A4018" s="59">
        <v>40985</v>
      </c>
      <c r="B4018" s="70" t="s">
        <v>11646</v>
      </c>
      <c r="C4018" s="71" t="s">
        <v>1349</v>
      </c>
      <c r="D4018" s="81">
        <v>1773.78</v>
      </c>
    </row>
    <row r="4019" spans="1:4">
      <c r="A4019" s="59">
        <v>1088</v>
      </c>
      <c r="B4019" s="75" t="s">
        <v>8618</v>
      </c>
      <c r="C4019" s="73" t="s">
        <v>1334</v>
      </c>
      <c r="D4019" s="83">
        <v>11.94</v>
      </c>
    </row>
    <row r="4020" spans="1:4">
      <c r="A4020" s="59">
        <v>1087</v>
      </c>
      <c r="B4020" s="70" t="s">
        <v>8619</v>
      </c>
      <c r="C4020" s="71" t="s">
        <v>1334</v>
      </c>
      <c r="D4020" s="81">
        <v>14.92</v>
      </c>
    </row>
    <row r="4021" spans="1:4">
      <c r="A4021" s="59">
        <v>38777</v>
      </c>
      <c r="B4021" s="75" t="s">
        <v>11647</v>
      </c>
      <c r="C4021" s="73" t="s">
        <v>1334</v>
      </c>
      <c r="D4021" s="84">
        <v>29.71</v>
      </c>
    </row>
    <row r="4022" spans="1:4">
      <c r="A4022" s="59">
        <v>1086</v>
      </c>
      <c r="B4022" s="70" t="s">
        <v>11648</v>
      </c>
      <c r="C4022" s="71" t="s">
        <v>1334</v>
      </c>
      <c r="D4022" s="81">
        <v>15.68</v>
      </c>
    </row>
    <row r="4023" spans="1:4">
      <c r="A4023" s="59">
        <v>1079</v>
      </c>
      <c r="B4023" s="75" t="s">
        <v>8643</v>
      </c>
      <c r="C4023" s="73" t="s">
        <v>1334</v>
      </c>
      <c r="D4023" s="83">
        <v>16.21</v>
      </c>
    </row>
    <row r="4024" spans="1:4">
      <c r="A4024" s="59">
        <v>39374</v>
      </c>
      <c r="B4024" s="70" t="s">
        <v>8533</v>
      </c>
      <c r="C4024" s="71" t="s">
        <v>1334</v>
      </c>
      <c r="D4024" s="81">
        <v>114.5</v>
      </c>
    </row>
    <row r="4025" spans="1:4">
      <c r="A4025" s="59">
        <v>1082</v>
      </c>
      <c r="B4025" s="75" t="s">
        <v>8556</v>
      </c>
      <c r="C4025" s="73" t="s">
        <v>1334</v>
      </c>
      <c r="D4025" s="83">
        <v>101.91</v>
      </c>
    </row>
    <row r="4026" spans="1:4">
      <c r="A4026" s="59">
        <v>12316</v>
      </c>
      <c r="B4026" s="70" t="s">
        <v>8538</v>
      </c>
      <c r="C4026" s="71" t="s">
        <v>1334</v>
      </c>
      <c r="D4026" s="81">
        <v>46.71</v>
      </c>
    </row>
    <row r="4027" spans="1:4">
      <c r="A4027" s="59">
        <v>12317</v>
      </c>
      <c r="B4027" s="75" t="s">
        <v>8537</v>
      </c>
      <c r="C4027" s="73" t="s">
        <v>1334</v>
      </c>
      <c r="D4027" s="83">
        <v>55.7</v>
      </c>
    </row>
    <row r="4028" spans="1:4">
      <c r="A4028" s="59">
        <v>12318</v>
      </c>
      <c r="B4028" s="70" t="s">
        <v>8546</v>
      </c>
      <c r="C4028" s="71" t="s">
        <v>1334</v>
      </c>
      <c r="D4028" s="81">
        <v>64.17</v>
      </c>
    </row>
    <row r="4029" spans="1:4">
      <c r="A4029" s="59">
        <v>5104</v>
      </c>
      <c r="B4029" s="75" t="s">
        <v>9086</v>
      </c>
      <c r="C4029" s="73" t="s">
        <v>1339</v>
      </c>
      <c r="D4029" s="83">
        <v>38.04</v>
      </c>
    </row>
    <row r="4030" spans="1:4">
      <c r="A4030" s="59">
        <v>26023</v>
      </c>
      <c r="B4030" s="70" t="s">
        <v>11649</v>
      </c>
      <c r="C4030" s="71" t="s">
        <v>1334</v>
      </c>
      <c r="D4030" s="81">
        <v>66.25</v>
      </c>
    </row>
    <row r="4031" spans="1:4">
      <c r="A4031" s="59">
        <v>2710</v>
      </c>
      <c r="B4031" s="75" t="s">
        <v>11650</v>
      </c>
      <c r="C4031" s="73" t="s">
        <v>1334</v>
      </c>
      <c r="D4031" s="83">
        <v>52.91</v>
      </c>
    </row>
    <row r="4032" spans="1:4">
      <c r="A4032" s="59">
        <v>14575</v>
      </c>
      <c r="B4032" s="70" t="s">
        <v>9232</v>
      </c>
      <c r="C4032" s="71" t="s">
        <v>1334</v>
      </c>
      <c r="D4032" s="81">
        <v>2941741.03</v>
      </c>
    </row>
    <row r="4033" spans="1:4">
      <c r="A4033" s="59">
        <v>20033</v>
      </c>
      <c r="B4033" s="75" t="s">
        <v>11651</v>
      </c>
      <c r="C4033" s="73" t="s">
        <v>1334</v>
      </c>
      <c r="D4033" s="83">
        <v>34.24</v>
      </c>
    </row>
    <row r="4034" spans="1:4">
      <c r="A4034" s="59">
        <v>20034</v>
      </c>
      <c r="B4034" s="70" t="s">
        <v>11652</v>
      </c>
      <c r="C4034" s="71" t="s">
        <v>1334</v>
      </c>
      <c r="D4034" s="81">
        <v>56.11</v>
      </c>
    </row>
    <row r="4035" spans="1:4">
      <c r="A4035" s="59">
        <v>20035</v>
      </c>
      <c r="B4035" s="75" t="s">
        <v>11653</v>
      </c>
      <c r="C4035" s="73" t="s">
        <v>1334</v>
      </c>
      <c r="D4035" s="84">
        <v>62.45</v>
      </c>
    </row>
    <row r="4036" spans="1:4">
      <c r="A4036" s="59">
        <v>20036</v>
      </c>
      <c r="B4036" s="70" t="s">
        <v>11654</v>
      </c>
      <c r="C4036" s="71" t="s">
        <v>1334</v>
      </c>
      <c r="D4036" s="81">
        <v>90.31</v>
      </c>
    </row>
    <row r="4037" spans="1:4">
      <c r="A4037" s="59">
        <v>20037</v>
      </c>
      <c r="B4037" s="75" t="s">
        <v>11655</v>
      </c>
      <c r="C4037" s="73" t="s">
        <v>1334</v>
      </c>
      <c r="D4037" s="83">
        <v>184.25</v>
      </c>
    </row>
    <row r="4038" spans="1:4">
      <c r="A4038" s="59">
        <v>20038</v>
      </c>
      <c r="B4038" s="70" t="s">
        <v>11656</v>
      </c>
      <c r="C4038" s="71" t="s">
        <v>1334</v>
      </c>
      <c r="D4038" s="81">
        <v>339.97</v>
      </c>
    </row>
    <row r="4039" spans="1:4">
      <c r="A4039" s="59">
        <v>20039</v>
      </c>
      <c r="B4039" s="75" t="s">
        <v>11657</v>
      </c>
      <c r="C4039" s="73" t="s">
        <v>1334</v>
      </c>
      <c r="D4039" s="83">
        <v>480.21</v>
      </c>
    </row>
    <row r="4040" spans="1:4">
      <c r="A4040" s="59">
        <v>20040</v>
      </c>
      <c r="B4040" s="70" t="s">
        <v>11658</v>
      </c>
      <c r="C4040" s="71" t="s">
        <v>1334</v>
      </c>
      <c r="D4040" s="81">
        <v>612.45000000000005</v>
      </c>
    </row>
    <row r="4041" spans="1:4">
      <c r="A4041" s="59">
        <v>20041</v>
      </c>
      <c r="B4041" s="75" t="s">
        <v>11659</v>
      </c>
      <c r="C4041" s="73" t="s">
        <v>1334</v>
      </c>
      <c r="D4041" s="83">
        <v>618.16</v>
      </c>
    </row>
    <row r="4042" spans="1:4">
      <c r="A4042" s="59">
        <v>20043</v>
      </c>
      <c r="B4042" s="70" t="s">
        <v>11660</v>
      </c>
      <c r="C4042" s="71" t="s">
        <v>1334</v>
      </c>
      <c r="D4042" s="81">
        <v>3.38</v>
      </c>
    </row>
    <row r="4043" spans="1:4">
      <c r="A4043" s="59">
        <v>20044</v>
      </c>
      <c r="B4043" s="75" t="s">
        <v>11661</v>
      </c>
      <c r="C4043" s="73" t="s">
        <v>1334</v>
      </c>
      <c r="D4043" s="83">
        <v>4.13</v>
      </c>
    </row>
    <row r="4044" spans="1:4">
      <c r="A4044" s="59">
        <v>20042</v>
      </c>
      <c r="B4044" s="70" t="s">
        <v>11662</v>
      </c>
      <c r="C4044" s="71" t="s">
        <v>1334</v>
      </c>
      <c r="D4044" s="81">
        <v>3.11</v>
      </c>
    </row>
    <row r="4045" spans="1:4">
      <c r="A4045" s="59">
        <v>20046</v>
      </c>
      <c r="B4045" s="75" t="s">
        <v>8141</v>
      </c>
      <c r="C4045" s="73" t="s">
        <v>1334</v>
      </c>
      <c r="D4045" s="83">
        <v>10.91</v>
      </c>
    </row>
    <row r="4046" spans="1:4">
      <c r="A4046" s="59">
        <v>20047</v>
      </c>
      <c r="B4046" s="70" t="s">
        <v>8137</v>
      </c>
      <c r="C4046" s="71" t="s">
        <v>1334</v>
      </c>
      <c r="D4046" s="81">
        <v>31.59</v>
      </c>
    </row>
    <row r="4047" spans="1:4">
      <c r="A4047" s="59">
        <v>20045</v>
      </c>
      <c r="B4047" s="75" t="s">
        <v>8145</v>
      </c>
      <c r="C4047" s="73" t="s">
        <v>1334</v>
      </c>
      <c r="D4047" s="83">
        <v>5.17</v>
      </c>
    </row>
    <row r="4048" spans="1:4">
      <c r="A4048" s="59">
        <v>20972</v>
      </c>
      <c r="B4048" s="70" t="s">
        <v>8468</v>
      </c>
      <c r="C4048" s="71" t="s">
        <v>1334</v>
      </c>
      <c r="D4048" s="81">
        <v>79.650000000000006</v>
      </c>
    </row>
    <row r="4049" spans="1:4">
      <c r="A4049" s="59">
        <v>20032</v>
      </c>
      <c r="B4049" s="75" t="s">
        <v>11663</v>
      </c>
      <c r="C4049" s="73" t="s">
        <v>1334</v>
      </c>
      <c r="D4049" s="83">
        <v>38.340000000000003</v>
      </c>
    </row>
    <row r="4050" spans="1:4">
      <c r="A4050" s="59">
        <v>11321</v>
      </c>
      <c r="B4050" s="70" t="s">
        <v>11664</v>
      </c>
      <c r="C4050" s="71" t="s">
        <v>1334</v>
      </c>
      <c r="D4050" s="81">
        <v>17.829999999999998</v>
      </c>
    </row>
    <row r="4051" spans="1:4">
      <c r="A4051" s="59">
        <v>11323</v>
      </c>
      <c r="B4051" s="75" t="s">
        <v>11665</v>
      </c>
      <c r="C4051" s="73" t="s">
        <v>1334</v>
      </c>
      <c r="D4051" s="83">
        <v>21.31</v>
      </c>
    </row>
    <row r="4052" spans="1:4">
      <c r="A4052" s="59">
        <v>20327</v>
      </c>
      <c r="B4052" s="70" t="s">
        <v>11666</v>
      </c>
      <c r="C4052" s="71" t="s">
        <v>1334</v>
      </c>
      <c r="D4052" s="81">
        <v>12.6</v>
      </c>
    </row>
    <row r="4053" spans="1:4">
      <c r="A4053" s="59">
        <v>25966</v>
      </c>
      <c r="B4053" s="75" t="s">
        <v>6949</v>
      </c>
      <c r="C4053" s="73" t="s">
        <v>1340</v>
      </c>
      <c r="D4053" s="83">
        <v>12.34</v>
      </c>
    </row>
    <row r="4054" spans="1:4" ht="30">
      <c r="A4054" s="59">
        <v>13390</v>
      </c>
      <c r="B4054" s="70" t="s">
        <v>8534</v>
      </c>
      <c r="C4054" s="71" t="s">
        <v>1334</v>
      </c>
      <c r="D4054" s="81">
        <v>58.95</v>
      </c>
    </row>
    <row r="4055" spans="1:4">
      <c r="A4055" s="59">
        <v>6034</v>
      </c>
      <c r="B4055" s="75" t="s">
        <v>11667</v>
      </c>
      <c r="C4055" s="73" t="s">
        <v>1334</v>
      </c>
      <c r="D4055" s="83">
        <v>10.62</v>
      </c>
    </row>
    <row r="4056" spans="1:4">
      <c r="A4056" s="59">
        <v>6036</v>
      </c>
      <c r="B4056" s="70" t="s">
        <v>11668</v>
      </c>
      <c r="C4056" s="71" t="s">
        <v>1334</v>
      </c>
      <c r="D4056" s="81">
        <v>14.47</v>
      </c>
    </row>
    <row r="4057" spans="1:4">
      <c r="A4057" s="59">
        <v>6031</v>
      </c>
      <c r="B4057" s="75" t="s">
        <v>11669</v>
      </c>
      <c r="C4057" s="73" t="s">
        <v>1334</v>
      </c>
      <c r="D4057" s="83">
        <v>17</v>
      </c>
    </row>
    <row r="4058" spans="1:4">
      <c r="A4058" s="59">
        <v>6029</v>
      </c>
      <c r="B4058" s="70" t="s">
        <v>7297</v>
      </c>
      <c r="C4058" s="71" t="s">
        <v>1334</v>
      </c>
      <c r="D4058" s="81">
        <v>17.190000000000001</v>
      </c>
    </row>
    <row r="4059" spans="1:4">
      <c r="A4059" s="59">
        <v>6033</v>
      </c>
      <c r="B4059" s="75" t="s">
        <v>11670</v>
      </c>
      <c r="C4059" s="73" t="s">
        <v>1334</v>
      </c>
      <c r="D4059" s="83">
        <v>22.65</v>
      </c>
    </row>
    <row r="4060" spans="1:4">
      <c r="A4060" s="59">
        <v>11672</v>
      </c>
      <c r="B4060" s="70" t="s">
        <v>11671</v>
      </c>
      <c r="C4060" s="71" t="s">
        <v>1334</v>
      </c>
      <c r="D4060" s="81">
        <v>49.28</v>
      </c>
    </row>
    <row r="4061" spans="1:4">
      <c r="A4061" s="59">
        <v>11669</v>
      </c>
      <c r="B4061" s="75" t="s">
        <v>11672</v>
      </c>
      <c r="C4061" s="73" t="s">
        <v>1334</v>
      </c>
      <c r="D4061" s="83">
        <v>46.93</v>
      </c>
    </row>
    <row r="4062" spans="1:4">
      <c r="A4062" s="59">
        <v>11670</v>
      </c>
      <c r="B4062" s="70" t="s">
        <v>11673</v>
      </c>
      <c r="C4062" s="71" t="s">
        <v>1334</v>
      </c>
      <c r="D4062" s="81">
        <v>17.97</v>
      </c>
    </row>
    <row r="4063" spans="1:4">
      <c r="A4063" s="59">
        <v>20055</v>
      </c>
      <c r="B4063" s="75" t="s">
        <v>11674</v>
      </c>
      <c r="C4063" s="73" t="s">
        <v>1334</v>
      </c>
      <c r="D4063" s="83">
        <v>35.14</v>
      </c>
    </row>
    <row r="4064" spans="1:4">
      <c r="A4064" s="59">
        <v>11671</v>
      </c>
      <c r="B4064" s="70" t="s">
        <v>11675</v>
      </c>
      <c r="C4064" s="71" t="s">
        <v>1334</v>
      </c>
      <c r="D4064" s="81">
        <v>75.42</v>
      </c>
    </row>
    <row r="4065" spans="1:4">
      <c r="A4065" s="59">
        <v>6032</v>
      </c>
      <c r="B4065" s="75" t="s">
        <v>7417</v>
      </c>
      <c r="C4065" s="73" t="s">
        <v>1334</v>
      </c>
      <c r="D4065" s="83">
        <v>21.54</v>
      </c>
    </row>
    <row r="4066" spans="1:4">
      <c r="A4066" s="59">
        <v>11673</v>
      </c>
      <c r="B4066" s="70" t="s">
        <v>11676</v>
      </c>
      <c r="C4066" s="71" t="s">
        <v>1334</v>
      </c>
      <c r="D4066" s="81">
        <v>16.96</v>
      </c>
    </row>
    <row r="4067" spans="1:4">
      <c r="A4067" s="59">
        <v>11674</v>
      </c>
      <c r="B4067" s="75" t="s">
        <v>7416</v>
      </c>
      <c r="C4067" s="73" t="s">
        <v>1334</v>
      </c>
      <c r="D4067" s="83">
        <v>21.84</v>
      </c>
    </row>
    <row r="4068" spans="1:4">
      <c r="A4068" s="59">
        <v>11675</v>
      </c>
      <c r="B4068" s="70" t="s">
        <v>7415</v>
      </c>
      <c r="C4068" s="71" t="s">
        <v>1334</v>
      </c>
      <c r="D4068" s="81">
        <v>34.68</v>
      </c>
    </row>
    <row r="4069" spans="1:4">
      <c r="A4069" s="59">
        <v>11676</v>
      </c>
      <c r="B4069" s="75" t="s">
        <v>7414</v>
      </c>
      <c r="C4069" s="73" t="s">
        <v>1334</v>
      </c>
      <c r="D4069" s="83">
        <v>46.38</v>
      </c>
    </row>
    <row r="4070" spans="1:4">
      <c r="A4070" s="59">
        <v>11677</v>
      </c>
      <c r="B4070" s="70" t="s">
        <v>7413</v>
      </c>
      <c r="C4070" s="71" t="s">
        <v>1334</v>
      </c>
      <c r="D4070" s="81">
        <v>47.9</v>
      </c>
    </row>
    <row r="4071" spans="1:4">
      <c r="A4071" s="59">
        <v>11678</v>
      </c>
      <c r="B4071" s="75" t="s">
        <v>7412</v>
      </c>
      <c r="C4071" s="73" t="s">
        <v>1334</v>
      </c>
      <c r="D4071" s="83">
        <v>87.73</v>
      </c>
    </row>
    <row r="4072" spans="1:4">
      <c r="A4072" s="59">
        <v>6038</v>
      </c>
      <c r="B4072" s="70" t="s">
        <v>11677</v>
      </c>
      <c r="C4072" s="71" t="s">
        <v>1334</v>
      </c>
      <c r="D4072" s="81">
        <v>5.56</v>
      </c>
    </row>
    <row r="4073" spans="1:4">
      <c r="A4073" s="59">
        <v>11718</v>
      </c>
      <c r="B4073" s="75" t="s">
        <v>11678</v>
      </c>
      <c r="C4073" s="73" t="s">
        <v>1334</v>
      </c>
      <c r="D4073" s="83">
        <v>15.87</v>
      </c>
    </row>
    <row r="4074" spans="1:4">
      <c r="A4074" s="59">
        <v>6037</v>
      </c>
      <c r="B4074" s="70" t="s">
        <v>11679</v>
      </c>
      <c r="C4074" s="71" t="s">
        <v>1334</v>
      </c>
      <c r="D4074" s="81">
        <v>11.58</v>
      </c>
    </row>
    <row r="4075" spans="1:4">
      <c r="A4075" s="59">
        <v>11719</v>
      </c>
      <c r="B4075" s="75" t="s">
        <v>11680</v>
      </c>
      <c r="C4075" s="73" t="s">
        <v>1334</v>
      </c>
      <c r="D4075" s="83">
        <v>12.87</v>
      </c>
    </row>
    <row r="4076" spans="1:4">
      <c r="A4076" s="59">
        <v>6019</v>
      </c>
      <c r="B4076" s="70" t="s">
        <v>7329</v>
      </c>
      <c r="C4076" s="71" t="s">
        <v>1334</v>
      </c>
      <c r="D4076" s="81">
        <v>25.84</v>
      </c>
    </row>
    <row r="4077" spans="1:4">
      <c r="A4077" s="59">
        <v>6010</v>
      </c>
      <c r="B4077" s="75" t="s">
        <v>7343</v>
      </c>
      <c r="C4077" s="73" t="s">
        <v>1334</v>
      </c>
      <c r="D4077" s="83">
        <v>44.47</v>
      </c>
    </row>
    <row r="4078" spans="1:4">
      <c r="A4078" s="59">
        <v>6017</v>
      </c>
      <c r="B4078" s="70" t="s">
        <v>7330</v>
      </c>
      <c r="C4078" s="71" t="s">
        <v>1334</v>
      </c>
      <c r="D4078" s="81">
        <v>35.22</v>
      </c>
    </row>
    <row r="4079" spans="1:4">
      <c r="A4079" s="59">
        <v>6020</v>
      </c>
      <c r="B4079" s="75" t="s">
        <v>7423</v>
      </c>
      <c r="C4079" s="73" t="s">
        <v>1334</v>
      </c>
      <c r="D4079" s="83">
        <v>15.52</v>
      </c>
    </row>
    <row r="4080" spans="1:4">
      <c r="A4080" s="59">
        <v>6028</v>
      </c>
      <c r="B4080" s="70" t="s">
        <v>7350</v>
      </c>
      <c r="C4080" s="71" t="s">
        <v>1334</v>
      </c>
      <c r="D4080" s="81">
        <v>61.94</v>
      </c>
    </row>
    <row r="4081" spans="1:4">
      <c r="A4081" s="59">
        <v>6011</v>
      </c>
      <c r="B4081" s="75" t="s">
        <v>7358</v>
      </c>
      <c r="C4081" s="73" t="s">
        <v>1334</v>
      </c>
      <c r="D4081" s="83">
        <v>128.47</v>
      </c>
    </row>
    <row r="4082" spans="1:4">
      <c r="A4082" s="59">
        <v>6012</v>
      </c>
      <c r="B4082" s="70" t="s">
        <v>7411</v>
      </c>
      <c r="C4082" s="71" t="s">
        <v>1334</v>
      </c>
      <c r="D4082" s="81">
        <v>155.54</v>
      </c>
    </row>
    <row r="4083" spans="1:4">
      <c r="A4083" s="59">
        <v>6016</v>
      </c>
      <c r="B4083" s="75" t="s">
        <v>7379</v>
      </c>
      <c r="C4083" s="73" t="s">
        <v>1334</v>
      </c>
      <c r="D4083" s="83">
        <v>16.37</v>
      </c>
    </row>
    <row r="4084" spans="1:4">
      <c r="A4084" s="59">
        <v>6027</v>
      </c>
      <c r="B4084" s="70" t="s">
        <v>7410</v>
      </c>
      <c r="C4084" s="71" t="s">
        <v>1334</v>
      </c>
      <c r="D4084" s="81">
        <v>324.08999999999997</v>
      </c>
    </row>
    <row r="4085" spans="1:4">
      <c r="A4085" s="59">
        <v>6013</v>
      </c>
      <c r="B4085" s="75" t="s">
        <v>7409</v>
      </c>
      <c r="C4085" s="73" t="s">
        <v>1334</v>
      </c>
      <c r="D4085" s="83">
        <v>48.9</v>
      </c>
    </row>
    <row r="4086" spans="1:4">
      <c r="A4086" s="59">
        <v>6015</v>
      </c>
      <c r="B4086" s="70" t="s">
        <v>7407</v>
      </c>
      <c r="C4086" s="71" t="s">
        <v>1334</v>
      </c>
      <c r="D4086" s="81">
        <v>71.11</v>
      </c>
    </row>
    <row r="4087" spans="1:4">
      <c r="A4087" s="59">
        <v>6014</v>
      </c>
      <c r="B4087" s="75" t="s">
        <v>7408</v>
      </c>
      <c r="C4087" s="73" t="s">
        <v>1334</v>
      </c>
      <c r="D4087" s="83">
        <v>67.989999999999995</v>
      </c>
    </row>
    <row r="4088" spans="1:4">
      <c r="A4088" s="59">
        <v>6006</v>
      </c>
      <c r="B4088" s="70" t="s">
        <v>7419</v>
      </c>
      <c r="C4088" s="71" t="s">
        <v>1334</v>
      </c>
      <c r="D4088" s="81">
        <v>35.409999999999997</v>
      </c>
    </row>
    <row r="4089" spans="1:4">
      <c r="A4089" s="59">
        <v>6005</v>
      </c>
      <c r="B4089" s="75" t="s">
        <v>7418</v>
      </c>
      <c r="C4089" s="73" t="s">
        <v>1334</v>
      </c>
      <c r="D4089" s="83">
        <v>39.950000000000003</v>
      </c>
    </row>
    <row r="4090" spans="1:4">
      <c r="A4090" s="59">
        <v>11756</v>
      </c>
      <c r="B4090" s="70" t="s">
        <v>8423</v>
      </c>
      <c r="C4090" s="71" t="s">
        <v>1334</v>
      </c>
      <c r="D4090" s="81">
        <v>19.079999999999998</v>
      </c>
    </row>
    <row r="4091" spans="1:4" ht="30">
      <c r="A4091" s="59">
        <v>10904</v>
      </c>
      <c r="B4091" s="75" t="s">
        <v>7428</v>
      </c>
      <c r="C4091" s="73" t="s">
        <v>1334</v>
      </c>
      <c r="D4091" s="83">
        <v>111.52</v>
      </c>
    </row>
    <row r="4092" spans="1:4">
      <c r="A4092" s="59">
        <v>11752</v>
      </c>
      <c r="B4092" s="70" t="s">
        <v>7425</v>
      </c>
      <c r="C4092" s="71" t="s">
        <v>1334</v>
      </c>
      <c r="D4092" s="81">
        <v>11</v>
      </c>
    </row>
    <row r="4093" spans="1:4">
      <c r="A4093" s="59">
        <v>11753</v>
      </c>
      <c r="B4093" s="75" t="s">
        <v>7424</v>
      </c>
      <c r="C4093" s="73" t="s">
        <v>1334</v>
      </c>
      <c r="D4093" s="83">
        <v>13.13</v>
      </c>
    </row>
    <row r="4094" spans="1:4">
      <c r="A4094" s="59">
        <v>6021</v>
      </c>
      <c r="B4094" s="70" t="s">
        <v>7421</v>
      </c>
      <c r="C4094" s="71" t="s">
        <v>1334</v>
      </c>
      <c r="D4094" s="81">
        <v>36.450000000000003</v>
      </c>
    </row>
    <row r="4095" spans="1:4">
      <c r="A4095" s="59">
        <v>6024</v>
      </c>
      <c r="B4095" s="75" t="s">
        <v>7420</v>
      </c>
      <c r="C4095" s="73" t="s">
        <v>1334</v>
      </c>
      <c r="D4095" s="83">
        <v>37.68</v>
      </c>
    </row>
    <row r="4096" spans="1:4">
      <c r="A4096" s="59">
        <v>38379</v>
      </c>
      <c r="B4096" s="70" t="s">
        <v>11681</v>
      </c>
      <c r="C4096" s="71" t="s">
        <v>1341</v>
      </c>
      <c r="D4096" s="81">
        <v>29.21</v>
      </c>
    </row>
    <row r="4097" spans="1:4">
      <c r="A4097" s="59">
        <v>13897</v>
      </c>
      <c r="B4097" s="75" t="s">
        <v>9150</v>
      </c>
      <c r="C4097" s="73" t="s">
        <v>1334</v>
      </c>
      <c r="D4097" s="83">
        <v>5788.07</v>
      </c>
    </row>
    <row r="4098" spans="1:4">
      <c r="A4098" s="59">
        <v>10640</v>
      </c>
      <c r="B4098" s="70" t="s">
        <v>11682</v>
      </c>
      <c r="C4098" s="71" t="s">
        <v>1334</v>
      </c>
      <c r="D4098" s="81">
        <v>12535.76</v>
      </c>
    </row>
    <row r="4099" spans="1:4">
      <c r="A4099" s="59">
        <v>11086</v>
      </c>
      <c r="B4099" s="75" t="s">
        <v>11683</v>
      </c>
      <c r="C4099" s="73" t="s">
        <v>1335</v>
      </c>
      <c r="D4099" s="83">
        <v>71.069999999999993</v>
      </c>
    </row>
    <row r="4100" spans="1:4">
      <c r="A4100" s="59">
        <v>34356</v>
      </c>
      <c r="B4100" s="70" t="s">
        <v>7135</v>
      </c>
      <c r="C4100" s="71" t="s">
        <v>1339</v>
      </c>
      <c r="D4100" s="82">
        <v>2.17</v>
      </c>
    </row>
    <row r="4101" spans="1:4">
      <c r="A4101" s="59">
        <v>34357</v>
      </c>
      <c r="B4101" s="75" t="s">
        <v>7108</v>
      </c>
      <c r="C4101" s="73" t="s">
        <v>1339</v>
      </c>
      <c r="D4101" s="84">
        <v>2.41</v>
      </c>
    </row>
    <row r="4102" spans="1:4">
      <c r="A4102" s="59">
        <v>37329</v>
      </c>
      <c r="B4102" s="70" t="s">
        <v>7463</v>
      </c>
      <c r="C4102" s="71" t="s">
        <v>1339</v>
      </c>
      <c r="D4102" s="81">
        <v>33.67</v>
      </c>
    </row>
    <row r="4103" spans="1:4">
      <c r="A4103" s="59">
        <v>37398</v>
      </c>
      <c r="B4103" s="75" t="s">
        <v>11684</v>
      </c>
      <c r="C4103" s="73" t="s">
        <v>1339</v>
      </c>
      <c r="D4103" s="83">
        <v>43.09</v>
      </c>
    </row>
    <row r="4104" spans="1:4">
      <c r="A4104" s="59">
        <v>2510</v>
      </c>
      <c r="B4104" s="70" t="s">
        <v>8545</v>
      </c>
      <c r="C4104" s="71" t="s">
        <v>1334</v>
      </c>
      <c r="D4104" s="81">
        <v>14.76</v>
      </c>
    </row>
    <row r="4105" spans="1:4" ht="30">
      <c r="A4105" s="59">
        <v>12359</v>
      </c>
      <c r="B4105" s="75" t="s">
        <v>11685</v>
      </c>
      <c r="C4105" s="73" t="s">
        <v>1334</v>
      </c>
      <c r="D4105" s="83">
        <v>107.07</v>
      </c>
    </row>
    <row r="4106" spans="1:4">
      <c r="A4106" s="59">
        <v>5320</v>
      </c>
      <c r="B4106" s="70" t="s">
        <v>7161</v>
      </c>
      <c r="C4106" s="71" t="s">
        <v>1340</v>
      </c>
      <c r="D4106" s="81">
        <v>24.68</v>
      </c>
    </row>
    <row r="4107" spans="1:4">
      <c r="A4107" s="59">
        <v>7353</v>
      </c>
      <c r="B4107" s="75" t="s">
        <v>7142</v>
      </c>
      <c r="C4107" s="73" t="s">
        <v>1340</v>
      </c>
      <c r="D4107" s="83">
        <v>23.07</v>
      </c>
    </row>
    <row r="4108" spans="1:4">
      <c r="A4108" s="59">
        <v>36144</v>
      </c>
      <c r="B4108" s="70" t="s">
        <v>6938</v>
      </c>
      <c r="C4108" s="71" t="s">
        <v>1334</v>
      </c>
      <c r="D4108" s="81">
        <v>1.18</v>
      </c>
    </row>
    <row r="4109" spans="1:4">
      <c r="A4109" s="59">
        <v>10518</v>
      </c>
      <c r="B4109" s="75" t="s">
        <v>11686</v>
      </c>
      <c r="C4109" s="73" t="s">
        <v>1334</v>
      </c>
      <c r="D4109" s="83">
        <v>53.52</v>
      </c>
    </row>
    <row r="4110" spans="1:4" ht="45">
      <c r="A4110" s="59">
        <v>36530</v>
      </c>
      <c r="B4110" s="70" t="s">
        <v>9249</v>
      </c>
      <c r="C4110" s="71" t="s">
        <v>1334</v>
      </c>
      <c r="D4110" s="81">
        <v>201953.06</v>
      </c>
    </row>
    <row r="4111" spans="1:4" ht="45">
      <c r="A4111" s="59">
        <v>6046</v>
      </c>
      <c r="B4111" s="75" t="s">
        <v>9246</v>
      </c>
      <c r="C4111" s="73" t="s">
        <v>1334</v>
      </c>
      <c r="D4111" s="83">
        <v>219049.62</v>
      </c>
    </row>
    <row r="4112" spans="1:4" ht="45">
      <c r="A4112" s="59">
        <v>36531</v>
      </c>
      <c r="B4112" s="70" t="s">
        <v>9250</v>
      </c>
      <c r="C4112" s="71" t="s">
        <v>1334</v>
      </c>
      <c r="D4112" s="81">
        <v>227063.61</v>
      </c>
    </row>
    <row r="4113" spans="1:4">
      <c r="A4113" s="59">
        <v>34684</v>
      </c>
      <c r="B4113" s="75" t="s">
        <v>11687</v>
      </c>
      <c r="C4113" s="73" t="s">
        <v>1336</v>
      </c>
      <c r="D4113" s="84">
        <v>165.56</v>
      </c>
    </row>
    <row r="4114" spans="1:4">
      <c r="A4114" s="59">
        <v>34683</v>
      </c>
      <c r="B4114" s="70" t="s">
        <v>11688</v>
      </c>
      <c r="C4114" s="71" t="s">
        <v>1336</v>
      </c>
      <c r="D4114" s="82">
        <v>103.47</v>
      </c>
    </row>
    <row r="4115" spans="1:4">
      <c r="A4115" s="59">
        <v>533</v>
      </c>
      <c r="B4115" s="75" t="s">
        <v>7109</v>
      </c>
      <c r="C4115" s="73" t="s">
        <v>1336</v>
      </c>
      <c r="D4115" s="84">
        <v>18.079999999999998</v>
      </c>
    </row>
    <row r="4116" spans="1:4">
      <c r="A4116" s="59">
        <v>10515</v>
      </c>
      <c r="B4116" s="70" t="s">
        <v>11689</v>
      </c>
      <c r="C4116" s="71" t="s">
        <v>1336</v>
      </c>
      <c r="D4116" s="81">
        <v>46.63</v>
      </c>
    </row>
    <row r="4117" spans="1:4">
      <c r="A4117" s="59">
        <v>536</v>
      </c>
      <c r="B4117" s="75" t="s">
        <v>7112</v>
      </c>
      <c r="C4117" s="73" t="s">
        <v>1336</v>
      </c>
      <c r="D4117" s="83">
        <v>30.64</v>
      </c>
    </row>
    <row r="4118" spans="1:4">
      <c r="A4118" s="59">
        <v>153</v>
      </c>
      <c r="B4118" s="70" t="s">
        <v>11690</v>
      </c>
      <c r="C4118" s="71" t="s">
        <v>1340</v>
      </c>
      <c r="D4118" s="81">
        <v>85.04</v>
      </c>
    </row>
    <row r="4119" spans="1:4">
      <c r="A4119" s="59">
        <v>34682</v>
      </c>
      <c r="B4119" s="75" t="s">
        <v>11691</v>
      </c>
      <c r="C4119" s="73" t="s">
        <v>1336</v>
      </c>
      <c r="D4119" s="83">
        <v>79.13</v>
      </c>
    </row>
    <row r="4120" spans="1:4">
      <c r="A4120" s="59">
        <v>20205</v>
      </c>
      <c r="B4120" s="70" t="s">
        <v>11692</v>
      </c>
      <c r="C4120" s="71" t="s">
        <v>1341</v>
      </c>
      <c r="D4120" s="81">
        <v>2.42</v>
      </c>
    </row>
    <row r="4121" spans="1:4">
      <c r="A4121" s="59">
        <v>4408</v>
      </c>
      <c r="B4121" s="75" t="s">
        <v>7126</v>
      </c>
      <c r="C4121" s="73" t="s">
        <v>1341</v>
      </c>
      <c r="D4121" s="83">
        <v>1.28</v>
      </c>
    </row>
    <row r="4122" spans="1:4">
      <c r="A4122" s="59">
        <v>4412</v>
      </c>
      <c r="B4122" s="70" t="s">
        <v>8906</v>
      </c>
      <c r="C4122" s="71" t="s">
        <v>1341</v>
      </c>
      <c r="D4122" s="81">
        <v>0.95</v>
      </c>
    </row>
    <row r="4123" spans="1:4">
      <c r="A4123" s="59">
        <v>10559</v>
      </c>
      <c r="B4123" s="75" t="s">
        <v>11693</v>
      </c>
      <c r="C4123" s="73" t="s">
        <v>1334</v>
      </c>
      <c r="D4123" s="83">
        <v>2078.6999999999998</v>
      </c>
    </row>
    <row r="4124" spans="1:4">
      <c r="A4124" s="59">
        <v>10664</v>
      </c>
      <c r="B4124" s="70" t="s">
        <v>11694</v>
      </c>
      <c r="C4124" s="71" t="s">
        <v>1334</v>
      </c>
      <c r="D4124" s="81">
        <v>5649.46</v>
      </c>
    </row>
    <row r="4125" spans="1:4">
      <c r="A4125" s="59">
        <v>36250</v>
      </c>
      <c r="B4125" s="75" t="s">
        <v>11695</v>
      </c>
      <c r="C4125" s="73" t="s">
        <v>1341</v>
      </c>
      <c r="D4125" s="83">
        <v>2.77</v>
      </c>
    </row>
    <row r="4126" spans="1:4">
      <c r="A4126" s="59">
        <v>10857</v>
      </c>
      <c r="B4126" s="70" t="s">
        <v>7128</v>
      </c>
      <c r="C4126" s="71" t="s">
        <v>1341</v>
      </c>
      <c r="D4126" s="82">
        <v>16.55</v>
      </c>
    </row>
    <row r="4127" spans="1:4">
      <c r="A4127" s="59">
        <v>4803</v>
      </c>
      <c r="B4127" s="75" t="s">
        <v>7117</v>
      </c>
      <c r="C4127" s="73" t="s">
        <v>1341</v>
      </c>
      <c r="D4127" s="84">
        <v>18.559999999999999</v>
      </c>
    </row>
    <row r="4128" spans="1:4">
      <c r="A4128" s="59">
        <v>6186</v>
      </c>
      <c r="B4128" s="70" t="s">
        <v>7132</v>
      </c>
      <c r="C4128" s="71" t="s">
        <v>1341</v>
      </c>
      <c r="D4128" s="81">
        <v>10</v>
      </c>
    </row>
    <row r="4129" spans="1:4">
      <c r="A4129" s="59">
        <v>4829</v>
      </c>
      <c r="B4129" s="75" t="s">
        <v>7136</v>
      </c>
      <c r="C4129" s="73" t="s">
        <v>1341</v>
      </c>
      <c r="D4129" s="83">
        <v>19.04</v>
      </c>
    </row>
    <row r="4130" spans="1:4">
      <c r="A4130" s="59">
        <v>39829</v>
      </c>
      <c r="B4130" s="70" t="s">
        <v>7146</v>
      </c>
      <c r="C4130" s="71" t="s">
        <v>1341</v>
      </c>
      <c r="D4130" s="81">
        <v>10.39</v>
      </c>
    </row>
    <row r="4131" spans="1:4" ht="30">
      <c r="A4131" s="59">
        <v>20231</v>
      </c>
      <c r="B4131" s="75" t="s">
        <v>7148</v>
      </c>
      <c r="C4131" s="73" t="s">
        <v>1341</v>
      </c>
      <c r="D4131" s="83">
        <v>29.54</v>
      </c>
    </row>
    <row r="4132" spans="1:4">
      <c r="A4132" s="59">
        <v>4804</v>
      </c>
      <c r="B4132" s="70" t="s">
        <v>11696</v>
      </c>
      <c r="C4132" s="71" t="s">
        <v>1341</v>
      </c>
      <c r="D4132" s="81">
        <v>14.25</v>
      </c>
    </row>
    <row r="4133" spans="1:4">
      <c r="A4133" s="59">
        <v>34680</v>
      </c>
      <c r="B4133" s="75" t="s">
        <v>11697</v>
      </c>
      <c r="C4133" s="73" t="s">
        <v>1341</v>
      </c>
      <c r="D4133" s="83">
        <v>24.34</v>
      </c>
    </row>
    <row r="4134" spans="1:4">
      <c r="A4134" s="59">
        <v>11573</v>
      </c>
      <c r="B4134" s="70" t="s">
        <v>9015</v>
      </c>
      <c r="C4134" s="71" t="s">
        <v>1334</v>
      </c>
      <c r="D4134" s="81">
        <v>5.81</v>
      </c>
    </row>
    <row r="4135" spans="1:4">
      <c r="A4135" s="59">
        <v>38401</v>
      </c>
      <c r="B4135" s="75" t="s">
        <v>11698</v>
      </c>
      <c r="C4135" s="73" t="s">
        <v>1334</v>
      </c>
      <c r="D4135" s="83">
        <v>7.52</v>
      </c>
    </row>
    <row r="4136" spans="1:4" ht="30">
      <c r="A4136" s="59">
        <v>38179</v>
      </c>
      <c r="B4136" s="70" t="s">
        <v>11699</v>
      </c>
      <c r="C4136" s="71" t="s">
        <v>1334</v>
      </c>
      <c r="D4136" s="81">
        <v>25.47</v>
      </c>
    </row>
    <row r="4137" spans="1:4">
      <c r="A4137" s="59">
        <v>11575</v>
      </c>
      <c r="B4137" s="75" t="s">
        <v>11700</v>
      </c>
      <c r="C4137" s="73" t="s">
        <v>1334</v>
      </c>
      <c r="D4137" s="83">
        <v>27.48</v>
      </c>
    </row>
    <row r="4138" spans="1:4">
      <c r="A4138" s="59">
        <v>20256</v>
      </c>
      <c r="B4138" s="70" t="s">
        <v>8606</v>
      </c>
      <c r="C4138" s="71" t="s">
        <v>1334</v>
      </c>
      <c r="D4138" s="81">
        <v>0.26</v>
      </c>
    </row>
    <row r="4139" spans="1:4" ht="30">
      <c r="A4139" s="59">
        <v>14511</v>
      </c>
      <c r="B4139" s="75" t="s">
        <v>9127</v>
      </c>
      <c r="C4139" s="73" t="s">
        <v>1334</v>
      </c>
      <c r="D4139" s="83">
        <v>436156.87</v>
      </c>
    </row>
    <row r="4140" spans="1:4" ht="30">
      <c r="A4140" s="59">
        <v>10642</v>
      </c>
      <c r="B4140" s="70" t="s">
        <v>9268</v>
      </c>
      <c r="C4140" s="71" t="s">
        <v>1334</v>
      </c>
      <c r="D4140" s="81">
        <v>410880.96</v>
      </c>
    </row>
    <row r="4141" spans="1:4" ht="30">
      <c r="A4141" s="59">
        <v>14489</v>
      </c>
      <c r="B4141" s="75" t="s">
        <v>9266</v>
      </c>
      <c r="C4141" s="73" t="s">
        <v>1334</v>
      </c>
      <c r="D4141" s="83">
        <v>364443.76</v>
      </c>
    </row>
    <row r="4142" spans="1:4" ht="30">
      <c r="A4142" s="59">
        <v>14513</v>
      </c>
      <c r="B4142" s="70" t="s">
        <v>9265</v>
      </c>
      <c r="C4142" s="71" t="s">
        <v>1334</v>
      </c>
      <c r="D4142" s="82">
        <v>273341.46999999997</v>
      </c>
    </row>
    <row r="4143" spans="1:4" ht="30">
      <c r="A4143" s="59">
        <v>13600</v>
      </c>
      <c r="B4143" s="75" t="s">
        <v>11701</v>
      </c>
      <c r="C4143" s="73" t="s">
        <v>1334</v>
      </c>
      <c r="D4143" s="84">
        <v>352687.47</v>
      </c>
    </row>
    <row r="4144" spans="1:4" ht="30">
      <c r="A4144" s="59">
        <v>10646</v>
      </c>
      <c r="B4144" s="70" t="s">
        <v>9239</v>
      </c>
      <c r="C4144" s="71" t="s">
        <v>1334</v>
      </c>
      <c r="D4144" s="82">
        <v>262905.01</v>
      </c>
    </row>
    <row r="4145" spans="1:4" ht="30">
      <c r="A4145" s="59">
        <v>6070</v>
      </c>
      <c r="B4145" s="75" t="s">
        <v>9172</v>
      </c>
      <c r="C4145" s="73" t="s">
        <v>1334</v>
      </c>
      <c r="D4145" s="84">
        <v>359227.34</v>
      </c>
    </row>
    <row r="4146" spans="1:4" ht="30">
      <c r="A4146" s="59">
        <v>6069</v>
      </c>
      <c r="B4146" s="70" t="s">
        <v>9173</v>
      </c>
      <c r="C4146" s="71" t="s">
        <v>1334</v>
      </c>
      <c r="D4146" s="82">
        <v>79358.740000000005</v>
      </c>
    </row>
    <row r="4147" spans="1:4" ht="30">
      <c r="A4147" s="59">
        <v>14626</v>
      </c>
      <c r="B4147" s="75" t="s">
        <v>9145</v>
      </c>
      <c r="C4147" s="73" t="s">
        <v>1334</v>
      </c>
      <c r="D4147" s="84">
        <v>393271.79</v>
      </c>
    </row>
    <row r="4148" spans="1:4" ht="30">
      <c r="A4148" s="59">
        <v>6067</v>
      </c>
      <c r="B4148" s="70" t="s">
        <v>9227</v>
      </c>
      <c r="C4148" s="71" t="s">
        <v>1334</v>
      </c>
      <c r="D4148" s="82">
        <v>322835.03999999998</v>
      </c>
    </row>
    <row r="4149" spans="1:4">
      <c r="A4149" s="59">
        <v>38393</v>
      </c>
      <c r="B4149" s="75" t="s">
        <v>6946</v>
      </c>
      <c r="C4149" s="73" t="s">
        <v>1334</v>
      </c>
      <c r="D4149" s="84">
        <v>12.25</v>
      </c>
    </row>
    <row r="4150" spans="1:4">
      <c r="A4150" s="59">
        <v>38390</v>
      </c>
      <c r="B4150" s="70" t="s">
        <v>6947</v>
      </c>
      <c r="C4150" s="71" t="s">
        <v>1334</v>
      </c>
      <c r="D4150" s="82">
        <v>27.17</v>
      </c>
    </row>
    <row r="4151" spans="1:4">
      <c r="A4151" s="59">
        <v>36532</v>
      </c>
      <c r="B4151" s="75" t="s">
        <v>11702</v>
      </c>
      <c r="C4151" s="73" t="s">
        <v>1334</v>
      </c>
      <c r="D4151" s="84">
        <v>13554.37</v>
      </c>
    </row>
    <row r="4152" spans="1:4" ht="30">
      <c r="A4152" s="59">
        <v>11578</v>
      </c>
      <c r="B4152" s="70" t="s">
        <v>11703</v>
      </c>
      <c r="C4152" s="71" t="s">
        <v>1334</v>
      </c>
      <c r="D4152" s="81">
        <v>8.83</v>
      </c>
    </row>
    <row r="4153" spans="1:4" ht="30">
      <c r="A4153" s="59">
        <v>11577</v>
      </c>
      <c r="B4153" s="75" t="s">
        <v>11704</v>
      </c>
      <c r="C4153" s="73" t="s">
        <v>1334</v>
      </c>
      <c r="D4153" s="83">
        <v>8.42</v>
      </c>
    </row>
    <row r="4154" spans="1:4" ht="30">
      <c r="A4154" s="59">
        <v>42461</v>
      </c>
      <c r="B4154" s="70" t="s">
        <v>11705</v>
      </c>
      <c r="C4154" s="71" t="s">
        <v>1334</v>
      </c>
      <c r="D4154" s="82">
        <v>2203.2800000000002</v>
      </c>
    </row>
    <row r="4155" spans="1:4" ht="30">
      <c r="A4155" s="59">
        <v>42466</v>
      </c>
      <c r="B4155" s="75" t="s">
        <v>11706</v>
      </c>
      <c r="C4155" s="73" t="s">
        <v>1334</v>
      </c>
      <c r="D4155" s="83">
        <v>1221.3399999999999</v>
      </c>
    </row>
    <row r="4156" spans="1:4">
      <c r="A4156" s="59">
        <v>1116</v>
      </c>
      <c r="B4156" s="70" t="s">
        <v>11707</v>
      </c>
      <c r="C4156" s="71" t="s">
        <v>1341</v>
      </c>
      <c r="D4156" s="81">
        <v>13.87</v>
      </c>
    </row>
    <row r="4157" spans="1:4">
      <c r="A4157" s="59">
        <v>1115</v>
      </c>
      <c r="B4157" s="75" t="s">
        <v>11708</v>
      </c>
      <c r="C4157" s="73" t="s">
        <v>1341</v>
      </c>
      <c r="D4157" s="84">
        <v>16.86</v>
      </c>
    </row>
    <row r="4158" spans="1:4">
      <c r="A4158" s="59">
        <v>1113</v>
      </c>
      <c r="B4158" s="70" t="s">
        <v>11709</v>
      </c>
      <c r="C4158" s="71" t="s">
        <v>1341</v>
      </c>
      <c r="D4158" s="82">
        <v>18.5</v>
      </c>
    </row>
    <row r="4159" spans="1:4">
      <c r="A4159" s="59">
        <v>1114</v>
      </c>
      <c r="B4159" s="75" t="s">
        <v>11710</v>
      </c>
      <c r="C4159" s="73" t="s">
        <v>1341</v>
      </c>
      <c r="D4159" s="83">
        <v>27.75</v>
      </c>
    </row>
    <row r="4160" spans="1:4">
      <c r="A4160" s="59">
        <v>40872</v>
      </c>
      <c r="B4160" s="70" t="s">
        <v>9084</v>
      </c>
      <c r="C4160" s="71" t="s">
        <v>1341</v>
      </c>
      <c r="D4160" s="81">
        <v>13.07</v>
      </c>
    </row>
    <row r="4161" spans="1:4">
      <c r="A4161" s="59">
        <v>20214</v>
      </c>
      <c r="B4161" s="75" t="s">
        <v>11711</v>
      </c>
      <c r="C4161" s="73" t="s">
        <v>1334</v>
      </c>
      <c r="D4161" s="83">
        <v>27.48</v>
      </c>
    </row>
    <row r="4162" spans="1:4">
      <c r="A4162" s="59">
        <v>11064</v>
      </c>
      <c r="B4162" s="70" t="s">
        <v>11712</v>
      </c>
      <c r="C4162" s="71" t="s">
        <v>1334</v>
      </c>
      <c r="D4162" s="81">
        <v>11.65</v>
      </c>
    </row>
    <row r="4163" spans="1:4">
      <c r="A4163" s="59">
        <v>7237</v>
      </c>
      <c r="B4163" s="75" t="s">
        <v>9082</v>
      </c>
      <c r="C4163" s="73" t="s">
        <v>1334</v>
      </c>
      <c r="D4163" s="83">
        <v>15.89</v>
      </c>
    </row>
    <row r="4164" spans="1:4">
      <c r="A4164" s="59">
        <v>16</v>
      </c>
      <c r="B4164" s="70" t="s">
        <v>11713</v>
      </c>
      <c r="C4164" s="71" t="s">
        <v>1339</v>
      </c>
      <c r="D4164" s="81">
        <v>7.87</v>
      </c>
    </row>
    <row r="4165" spans="1:4">
      <c r="A4165" s="59">
        <v>11757</v>
      </c>
      <c r="B4165" s="75" t="s">
        <v>7458</v>
      </c>
      <c r="C4165" s="73" t="s">
        <v>1334</v>
      </c>
      <c r="D4165" s="83">
        <v>26</v>
      </c>
    </row>
    <row r="4166" spans="1:4">
      <c r="A4166" s="59">
        <v>11758</v>
      </c>
      <c r="B4166" s="70" t="s">
        <v>7456</v>
      </c>
      <c r="C4166" s="71" t="s">
        <v>1334</v>
      </c>
      <c r="D4166" s="81">
        <v>39.4</v>
      </c>
    </row>
    <row r="4167" spans="1:4">
      <c r="A4167" s="59">
        <v>37526</v>
      </c>
      <c r="B4167" s="75" t="s">
        <v>7061</v>
      </c>
      <c r="C4167" s="73" t="s">
        <v>1334</v>
      </c>
      <c r="D4167" s="83">
        <v>2.2200000000000002</v>
      </c>
    </row>
    <row r="4168" spans="1:4">
      <c r="A4168" s="59">
        <v>6076</v>
      </c>
      <c r="B4168" s="70" t="s">
        <v>7040</v>
      </c>
      <c r="C4168" s="71" t="s">
        <v>1335</v>
      </c>
      <c r="D4168" s="81">
        <v>51.5</v>
      </c>
    </row>
    <row r="4169" spans="1:4">
      <c r="A4169" s="59">
        <v>13109</v>
      </c>
      <c r="B4169" s="75" t="s">
        <v>11714</v>
      </c>
      <c r="C4169" s="73" t="s">
        <v>1334</v>
      </c>
      <c r="D4169" s="83">
        <v>173.98</v>
      </c>
    </row>
    <row r="4170" spans="1:4">
      <c r="A4170" s="59">
        <v>13110</v>
      </c>
      <c r="B4170" s="70" t="s">
        <v>11715</v>
      </c>
      <c r="C4170" s="71" t="s">
        <v>1334</v>
      </c>
      <c r="D4170" s="81">
        <v>228.97</v>
      </c>
    </row>
    <row r="4171" spans="1:4">
      <c r="A4171" s="59">
        <v>7581</v>
      </c>
      <c r="B4171" s="75" t="s">
        <v>8504</v>
      </c>
      <c r="C4171" s="73" t="s">
        <v>1334</v>
      </c>
      <c r="D4171" s="83">
        <v>2.4500000000000002</v>
      </c>
    </row>
    <row r="4172" spans="1:4">
      <c r="A4172" s="59">
        <v>20206</v>
      </c>
      <c r="B4172" s="70" t="s">
        <v>11716</v>
      </c>
      <c r="C4172" s="71" t="s">
        <v>1341</v>
      </c>
      <c r="D4172" s="81">
        <v>7.18</v>
      </c>
    </row>
    <row r="4173" spans="1:4">
      <c r="A4173" s="59">
        <v>4460</v>
      </c>
      <c r="B4173" s="75" t="s">
        <v>6967</v>
      </c>
      <c r="C4173" s="73" t="s">
        <v>1341</v>
      </c>
      <c r="D4173" s="83">
        <v>5.33</v>
      </c>
    </row>
    <row r="4174" spans="1:4">
      <c r="A4174" s="59">
        <v>6204</v>
      </c>
      <c r="B4174" s="70" t="s">
        <v>6997</v>
      </c>
      <c r="C4174" s="71" t="s">
        <v>1341</v>
      </c>
      <c r="D4174" s="81">
        <v>14.25</v>
      </c>
    </row>
    <row r="4175" spans="1:4">
      <c r="A4175" s="59">
        <v>4417</v>
      </c>
      <c r="B4175" s="75" t="s">
        <v>6968</v>
      </c>
      <c r="C4175" s="73" t="s">
        <v>1341</v>
      </c>
      <c r="D4175" s="83">
        <v>3.06</v>
      </c>
    </row>
    <row r="4176" spans="1:4">
      <c r="A4176" s="59">
        <v>4415</v>
      </c>
      <c r="B4176" s="70" t="s">
        <v>9122</v>
      </c>
      <c r="C4176" s="71" t="s">
        <v>1341</v>
      </c>
      <c r="D4176" s="81">
        <v>2.57</v>
      </c>
    </row>
    <row r="4177" spans="1:4">
      <c r="A4177" s="59">
        <v>37373</v>
      </c>
      <c r="B4177" s="75" t="s">
        <v>6954</v>
      </c>
      <c r="C4177" s="73" t="s">
        <v>1338</v>
      </c>
      <c r="D4177" s="83">
        <v>0.02</v>
      </c>
    </row>
    <row r="4178" spans="1:4">
      <c r="A4178" s="59">
        <v>40864</v>
      </c>
      <c r="B4178" s="70" t="s">
        <v>6930</v>
      </c>
      <c r="C4178" s="71" t="s">
        <v>1349</v>
      </c>
      <c r="D4178" s="81">
        <v>3.94</v>
      </c>
    </row>
    <row r="4179" spans="1:4">
      <c r="A4179" s="59">
        <v>4734</v>
      </c>
      <c r="B4179" s="75" t="s">
        <v>11717</v>
      </c>
      <c r="C4179" s="73" t="s">
        <v>1335</v>
      </c>
      <c r="D4179" s="83">
        <v>101.14</v>
      </c>
    </row>
    <row r="4180" spans="1:4">
      <c r="A4180" s="59">
        <v>6085</v>
      </c>
      <c r="B4180" s="70" t="s">
        <v>7188</v>
      </c>
      <c r="C4180" s="71" t="s">
        <v>1340</v>
      </c>
      <c r="D4180" s="81">
        <v>6.79</v>
      </c>
    </row>
    <row r="4181" spans="1:4">
      <c r="A4181" s="59">
        <v>38396</v>
      </c>
      <c r="B4181" s="75" t="s">
        <v>6945</v>
      </c>
      <c r="C4181" s="73" t="s">
        <v>1334</v>
      </c>
      <c r="D4181" s="83">
        <v>449.84</v>
      </c>
    </row>
    <row r="4182" spans="1:4">
      <c r="A4182" s="59">
        <v>6090</v>
      </c>
      <c r="B4182" s="70" t="s">
        <v>7189</v>
      </c>
      <c r="C4182" s="71" t="s">
        <v>1340</v>
      </c>
      <c r="D4182" s="81">
        <v>12.9</v>
      </c>
    </row>
    <row r="4183" spans="1:4">
      <c r="A4183" s="59">
        <v>11622</v>
      </c>
      <c r="B4183" s="75" t="s">
        <v>11718</v>
      </c>
      <c r="C4183" s="73" t="s">
        <v>1339</v>
      </c>
      <c r="D4183" s="83">
        <v>55</v>
      </c>
    </row>
    <row r="4184" spans="1:4">
      <c r="A4184" s="59">
        <v>6094</v>
      </c>
      <c r="B4184" s="70" t="s">
        <v>11719</v>
      </c>
      <c r="C4184" s="71" t="s">
        <v>1339</v>
      </c>
      <c r="D4184" s="81">
        <v>21.81</v>
      </c>
    </row>
    <row r="4185" spans="1:4">
      <c r="A4185" s="59">
        <v>7317</v>
      </c>
      <c r="B4185" s="75" t="s">
        <v>8817</v>
      </c>
      <c r="C4185" s="73" t="s">
        <v>1339</v>
      </c>
      <c r="D4185" s="83">
        <v>22.46</v>
      </c>
    </row>
    <row r="4186" spans="1:4">
      <c r="A4186" s="59">
        <v>142</v>
      </c>
      <c r="B4186" s="70" t="s">
        <v>7127</v>
      </c>
      <c r="C4186" s="71" t="s">
        <v>1360</v>
      </c>
      <c r="D4186" s="81">
        <v>28.88</v>
      </c>
    </row>
    <row r="4187" spans="1:4">
      <c r="A4187" s="59">
        <v>38123</v>
      </c>
      <c r="B4187" s="75" t="s">
        <v>9081</v>
      </c>
      <c r="C4187" s="73" t="s">
        <v>1339</v>
      </c>
      <c r="D4187" s="83">
        <v>41.77</v>
      </c>
    </row>
    <row r="4188" spans="1:4">
      <c r="A4188" s="59">
        <v>37953</v>
      </c>
      <c r="B4188" s="70" t="s">
        <v>11720</v>
      </c>
      <c r="C4188" s="71" t="s">
        <v>1334</v>
      </c>
      <c r="D4188" s="81">
        <v>3.5</v>
      </c>
    </row>
    <row r="4189" spans="1:4">
      <c r="A4189" s="59">
        <v>37954</v>
      </c>
      <c r="B4189" s="75" t="s">
        <v>11721</v>
      </c>
      <c r="C4189" s="73" t="s">
        <v>1334</v>
      </c>
      <c r="D4189" s="83">
        <v>6.23</v>
      </c>
    </row>
    <row r="4190" spans="1:4">
      <c r="A4190" s="59">
        <v>37955</v>
      </c>
      <c r="B4190" s="70" t="s">
        <v>11722</v>
      </c>
      <c r="C4190" s="71" t="s">
        <v>1334</v>
      </c>
      <c r="D4190" s="81">
        <v>8.07</v>
      </c>
    </row>
    <row r="4191" spans="1:4">
      <c r="A4191" s="59">
        <v>6106</v>
      </c>
      <c r="B4191" s="75" t="s">
        <v>7292</v>
      </c>
      <c r="C4191" s="73" t="s">
        <v>1334</v>
      </c>
      <c r="D4191" s="83">
        <v>2.64</v>
      </c>
    </row>
    <row r="4192" spans="1:4">
      <c r="A4192" s="59">
        <v>6107</v>
      </c>
      <c r="B4192" s="70" t="s">
        <v>11723</v>
      </c>
      <c r="C4192" s="71" t="s">
        <v>1334</v>
      </c>
      <c r="D4192" s="81">
        <v>7.64</v>
      </c>
    </row>
    <row r="4193" spans="1:4">
      <c r="A4193" s="59">
        <v>6108</v>
      </c>
      <c r="B4193" s="75" t="s">
        <v>11724</v>
      </c>
      <c r="C4193" s="73" t="s">
        <v>1334</v>
      </c>
      <c r="D4193" s="83">
        <v>9.75</v>
      </c>
    </row>
    <row r="4194" spans="1:4">
      <c r="A4194" s="59">
        <v>6109</v>
      </c>
      <c r="B4194" s="70" t="s">
        <v>11725</v>
      </c>
      <c r="C4194" s="71" t="s">
        <v>1334</v>
      </c>
      <c r="D4194" s="81">
        <v>13.85</v>
      </c>
    </row>
    <row r="4195" spans="1:4" ht="30">
      <c r="A4195" s="59">
        <v>37743</v>
      </c>
      <c r="B4195" s="75" t="s">
        <v>9226</v>
      </c>
      <c r="C4195" s="73" t="s">
        <v>1334</v>
      </c>
      <c r="D4195" s="83">
        <v>112405.59</v>
      </c>
    </row>
    <row r="4196" spans="1:4" ht="30">
      <c r="A4196" s="59">
        <v>37744</v>
      </c>
      <c r="B4196" s="70" t="s">
        <v>9224</v>
      </c>
      <c r="C4196" s="71" t="s">
        <v>1334</v>
      </c>
      <c r="D4196" s="81">
        <v>132167.82999999999</v>
      </c>
    </row>
    <row r="4197" spans="1:4" ht="30">
      <c r="A4197" s="59">
        <v>37741</v>
      </c>
      <c r="B4197" s="75" t="s">
        <v>11726</v>
      </c>
      <c r="C4197" s="73" t="s">
        <v>1334</v>
      </c>
      <c r="D4197" s="83">
        <v>102209.79</v>
      </c>
    </row>
    <row r="4198" spans="1:4">
      <c r="A4198" s="59">
        <v>39396</v>
      </c>
      <c r="B4198" s="70" t="s">
        <v>11727</v>
      </c>
      <c r="C4198" s="71" t="s">
        <v>1334</v>
      </c>
      <c r="D4198" s="82">
        <v>28.91</v>
      </c>
    </row>
    <row r="4199" spans="1:4" ht="30">
      <c r="A4199" s="59">
        <v>39392</v>
      </c>
      <c r="B4199" s="75" t="s">
        <v>8629</v>
      </c>
      <c r="C4199" s="73" t="s">
        <v>1334</v>
      </c>
      <c r="D4199" s="84">
        <v>32.61</v>
      </c>
    </row>
    <row r="4200" spans="1:4" ht="30">
      <c r="A4200" s="59">
        <v>39393</v>
      </c>
      <c r="B4200" s="70" t="s">
        <v>8628</v>
      </c>
      <c r="C4200" s="71" t="s">
        <v>1334</v>
      </c>
      <c r="D4200" s="82">
        <v>20.16</v>
      </c>
    </row>
    <row r="4201" spans="1:4" ht="30">
      <c r="A4201" s="59">
        <v>39394</v>
      </c>
      <c r="B4201" s="75" t="s">
        <v>8627</v>
      </c>
      <c r="C4201" s="73" t="s">
        <v>1334</v>
      </c>
      <c r="D4201" s="83">
        <v>22.7</v>
      </c>
    </row>
    <row r="4202" spans="1:4" ht="30">
      <c r="A4202" s="59">
        <v>39395</v>
      </c>
      <c r="B4202" s="70" t="s">
        <v>8626</v>
      </c>
      <c r="C4202" s="71" t="s">
        <v>1334</v>
      </c>
      <c r="D4202" s="81">
        <v>21.11</v>
      </c>
    </row>
    <row r="4203" spans="1:4">
      <c r="A4203" s="59">
        <v>14618</v>
      </c>
      <c r="B4203" s="75" t="s">
        <v>9187</v>
      </c>
      <c r="C4203" s="73" t="s">
        <v>1334</v>
      </c>
      <c r="D4203" s="83">
        <v>872.24</v>
      </c>
    </row>
    <row r="4204" spans="1:4" ht="30">
      <c r="A4204" s="59">
        <v>40269</v>
      </c>
      <c r="B4204" s="70" t="s">
        <v>11728</v>
      </c>
      <c r="C4204" s="71" t="s">
        <v>1334</v>
      </c>
      <c r="D4204" s="81">
        <v>3514.21</v>
      </c>
    </row>
    <row r="4205" spans="1:4">
      <c r="A4205" s="59">
        <v>6110</v>
      </c>
      <c r="B4205" s="75" t="s">
        <v>6861</v>
      </c>
      <c r="C4205" s="73" t="s">
        <v>1338</v>
      </c>
      <c r="D4205" s="83">
        <v>15.39</v>
      </c>
    </row>
    <row r="4206" spans="1:4">
      <c r="A4206" s="59">
        <v>40910</v>
      </c>
      <c r="B4206" s="70" t="s">
        <v>11729</v>
      </c>
      <c r="C4206" s="71" t="s">
        <v>1349</v>
      </c>
      <c r="D4206" s="81">
        <v>2735.88</v>
      </c>
    </row>
    <row r="4207" spans="1:4">
      <c r="A4207" s="59">
        <v>6111</v>
      </c>
      <c r="B4207" s="75" t="s">
        <v>6860</v>
      </c>
      <c r="C4207" s="73" t="s">
        <v>1338</v>
      </c>
      <c r="D4207" s="84">
        <v>9.98</v>
      </c>
    </row>
    <row r="4208" spans="1:4">
      <c r="A4208" s="59">
        <v>41084</v>
      </c>
      <c r="B4208" s="70" t="s">
        <v>11730</v>
      </c>
      <c r="C4208" s="71" t="s">
        <v>1349</v>
      </c>
      <c r="D4208" s="81">
        <v>1774.52</v>
      </c>
    </row>
    <row r="4209" spans="1:4">
      <c r="A4209" s="59">
        <v>25950</v>
      </c>
      <c r="B4209" s="75" t="s">
        <v>11731</v>
      </c>
      <c r="C4209" s="73" t="s">
        <v>1335</v>
      </c>
      <c r="D4209" s="84">
        <v>28.42</v>
      </c>
    </row>
    <row r="4210" spans="1:4">
      <c r="A4210" s="59">
        <v>38637</v>
      </c>
      <c r="B4210" s="70" t="s">
        <v>11732</v>
      </c>
      <c r="C4210" s="71" t="s">
        <v>1334</v>
      </c>
      <c r="D4210" s="81">
        <v>117.37</v>
      </c>
    </row>
    <row r="4211" spans="1:4">
      <c r="A4211" s="59">
        <v>6150</v>
      </c>
      <c r="B4211" s="75" t="s">
        <v>11733</v>
      </c>
      <c r="C4211" s="73" t="s">
        <v>1334</v>
      </c>
      <c r="D4211" s="84">
        <v>118.81</v>
      </c>
    </row>
    <row r="4212" spans="1:4">
      <c r="A4212" s="59">
        <v>6136</v>
      </c>
      <c r="B4212" s="70" t="s">
        <v>7495</v>
      </c>
      <c r="C4212" s="71" t="s">
        <v>1334</v>
      </c>
      <c r="D4212" s="81">
        <v>93.39</v>
      </c>
    </row>
    <row r="4213" spans="1:4">
      <c r="A4213" s="59">
        <v>38638</v>
      </c>
      <c r="B4213" s="75" t="s">
        <v>11734</v>
      </c>
      <c r="C4213" s="73" t="s">
        <v>1334</v>
      </c>
      <c r="D4213" s="83">
        <v>98.9</v>
      </c>
    </row>
    <row r="4214" spans="1:4">
      <c r="A4214" s="59">
        <v>20262</v>
      </c>
      <c r="B4214" s="70" t="s">
        <v>11735</v>
      </c>
      <c r="C4214" s="71" t="s">
        <v>1334</v>
      </c>
      <c r="D4214" s="81">
        <v>8.5</v>
      </c>
    </row>
    <row r="4215" spans="1:4">
      <c r="A4215" s="59">
        <v>6148</v>
      </c>
      <c r="B4215" s="75" t="s">
        <v>7493</v>
      </c>
      <c r="C4215" s="73" t="s">
        <v>1334</v>
      </c>
      <c r="D4215" s="83">
        <v>6.9</v>
      </c>
    </row>
    <row r="4216" spans="1:4">
      <c r="A4216" s="59">
        <v>6145</v>
      </c>
      <c r="B4216" s="70" t="s">
        <v>11736</v>
      </c>
      <c r="C4216" s="71" t="s">
        <v>1334</v>
      </c>
      <c r="D4216" s="81">
        <v>12.38</v>
      </c>
    </row>
    <row r="4217" spans="1:4">
      <c r="A4217" s="59">
        <v>6149</v>
      </c>
      <c r="B4217" s="75" t="s">
        <v>11737</v>
      </c>
      <c r="C4217" s="73" t="s">
        <v>1334</v>
      </c>
      <c r="D4217" s="83">
        <v>11.68</v>
      </c>
    </row>
    <row r="4218" spans="1:4">
      <c r="A4218" s="59">
        <v>6146</v>
      </c>
      <c r="B4218" s="70" t="s">
        <v>7494</v>
      </c>
      <c r="C4218" s="71" t="s">
        <v>1334</v>
      </c>
      <c r="D4218" s="81">
        <v>12.4</v>
      </c>
    </row>
    <row r="4219" spans="1:4">
      <c r="A4219" s="59">
        <v>26026</v>
      </c>
      <c r="B4219" s="75" t="s">
        <v>11738</v>
      </c>
      <c r="C4219" s="73" t="s">
        <v>1339</v>
      </c>
      <c r="D4219" s="83">
        <v>2.36</v>
      </c>
    </row>
    <row r="4220" spans="1:4">
      <c r="A4220" s="59">
        <v>39961</v>
      </c>
      <c r="B4220" s="70" t="s">
        <v>8915</v>
      </c>
      <c r="C4220" s="71" t="s">
        <v>1334</v>
      </c>
      <c r="D4220" s="81">
        <v>10.34</v>
      </c>
    </row>
    <row r="4221" spans="1:4" ht="30">
      <c r="A4221" s="59">
        <v>42462</v>
      </c>
      <c r="B4221" s="75" t="s">
        <v>11739</v>
      </c>
      <c r="C4221" s="73" t="s">
        <v>1334</v>
      </c>
      <c r="D4221" s="83">
        <v>4552.63</v>
      </c>
    </row>
    <row r="4222" spans="1:4" ht="30">
      <c r="A4222" s="59">
        <v>42463</v>
      </c>
      <c r="B4222" s="70" t="s">
        <v>11740</v>
      </c>
      <c r="C4222" s="71" t="s">
        <v>1334</v>
      </c>
      <c r="D4222" s="81">
        <v>4474.49</v>
      </c>
    </row>
    <row r="4223" spans="1:4" ht="30">
      <c r="A4223" s="59">
        <v>42464</v>
      </c>
      <c r="B4223" s="75" t="s">
        <v>11741</v>
      </c>
      <c r="C4223" s="73" t="s">
        <v>1334</v>
      </c>
      <c r="D4223" s="83">
        <v>1908.11</v>
      </c>
    </row>
    <row r="4224" spans="1:4">
      <c r="A4224" s="59">
        <v>38061</v>
      </c>
      <c r="B4224" s="70" t="s">
        <v>11742</v>
      </c>
      <c r="C4224" s="71" t="s">
        <v>1334</v>
      </c>
      <c r="D4224" s="82">
        <v>46.19</v>
      </c>
    </row>
    <row r="4225" spans="1:4">
      <c r="A4225" s="59">
        <v>20250</v>
      </c>
      <c r="B4225" s="75" t="s">
        <v>7091</v>
      </c>
      <c r="C4225" s="73" t="s">
        <v>1339</v>
      </c>
      <c r="D4225" s="84">
        <v>10</v>
      </c>
    </row>
    <row r="4226" spans="1:4" ht="45">
      <c r="A4226" s="59">
        <v>39965</v>
      </c>
      <c r="B4226" s="70" t="s">
        <v>8895</v>
      </c>
      <c r="C4226" s="71" t="s">
        <v>1336</v>
      </c>
      <c r="D4226" s="82">
        <v>1343.57</v>
      </c>
    </row>
    <row r="4227" spans="1:4" ht="45">
      <c r="A4227" s="59">
        <v>39964</v>
      </c>
      <c r="B4227" s="75" t="s">
        <v>8893</v>
      </c>
      <c r="C4227" s="73" t="s">
        <v>1336</v>
      </c>
      <c r="D4227" s="83">
        <v>1047.44</v>
      </c>
    </row>
    <row r="4228" spans="1:4">
      <c r="A4228" s="59">
        <v>7</v>
      </c>
      <c r="B4228" s="70" t="s">
        <v>11743</v>
      </c>
      <c r="C4228" s="71" t="s">
        <v>1339</v>
      </c>
      <c r="D4228" s="81">
        <v>13.06</v>
      </c>
    </row>
    <row r="4229" spans="1:4">
      <c r="A4229" s="59">
        <v>13388</v>
      </c>
      <c r="B4229" s="75" t="s">
        <v>9085</v>
      </c>
      <c r="C4229" s="73" t="s">
        <v>1339</v>
      </c>
      <c r="D4229" s="84">
        <v>82</v>
      </c>
    </row>
    <row r="4230" spans="1:4">
      <c r="A4230" s="59">
        <v>39914</v>
      </c>
      <c r="B4230" s="70" t="s">
        <v>11744</v>
      </c>
      <c r="C4230" s="71" t="s">
        <v>1339</v>
      </c>
      <c r="D4230" s="81">
        <v>113.24</v>
      </c>
    </row>
    <row r="4231" spans="1:4">
      <c r="A4231" s="59">
        <v>12732</v>
      </c>
      <c r="B4231" s="75" t="s">
        <v>7535</v>
      </c>
      <c r="C4231" s="73" t="s">
        <v>1334</v>
      </c>
      <c r="D4231" s="83">
        <v>130.66</v>
      </c>
    </row>
    <row r="4232" spans="1:4">
      <c r="A4232" s="59">
        <v>6160</v>
      </c>
      <c r="B4232" s="70" t="s">
        <v>6859</v>
      </c>
      <c r="C4232" s="71" t="s">
        <v>1338</v>
      </c>
      <c r="D4232" s="81">
        <v>15.39</v>
      </c>
    </row>
    <row r="4233" spans="1:4">
      <c r="A4233" s="59">
        <v>41087</v>
      </c>
      <c r="B4233" s="75" t="s">
        <v>11745</v>
      </c>
      <c r="C4233" s="73" t="s">
        <v>1349</v>
      </c>
      <c r="D4233" s="83">
        <v>2735.88</v>
      </c>
    </row>
    <row r="4234" spans="1:4">
      <c r="A4234" s="59">
        <v>6166</v>
      </c>
      <c r="B4234" s="70" t="s">
        <v>6858</v>
      </c>
      <c r="C4234" s="71" t="s">
        <v>1338</v>
      </c>
      <c r="D4234" s="81">
        <v>17.170000000000002</v>
      </c>
    </row>
    <row r="4235" spans="1:4">
      <c r="A4235" s="59">
        <v>41088</v>
      </c>
      <c r="B4235" s="75" t="s">
        <v>11746</v>
      </c>
      <c r="C4235" s="73" t="s">
        <v>1349</v>
      </c>
      <c r="D4235" s="83">
        <v>3054.31</v>
      </c>
    </row>
    <row r="4236" spans="1:4" ht="30">
      <c r="A4236" s="59">
        <v>20232</v>
      </c>
      <c r="B4236" s="70" t="s">
        <v>7145</v>
      </c>
      <c r="C4236" s="71" t="s">
        <v>1341</v>
      </c>
      <c r="D4236" s="82">
        <v>41.82</v>
      </c>
    </row>
    <row r="4237" spans="1:4">
      <c r="A4237" s="59">
        <v>10856</v>
      </c>
      <c r="B4237" s="75" t="s">
        <v>11747</v>
      </c>
      <c r="C4237" s="73" t="s">
        <v>1341</v>
      </c>
      <c r="D4237" s="83">
        <v>66.95</v>
      </c>
    </row>
    <row r="4238" spans="1:4">
      <c r="A4238" s="59">
        <v>4828</v>
      </c>
      <c r="B4238" s="70" t="s">
        <v>7137</v>
      </c>
      <c r="C4238" s="71" t="s">
        <v>1341</v>
      </c>
      <c r="D4238" s="82">
        <v>28.43</v>
      </c>
    </row>
    <row r="4239" spans="1:4">
      <c r="A4239" s="59">
        <v>20249</v>
      </c>
      <c r="B4239" s="75" t="s">
        <v>7138</v>
      </c>
      <c r="C4239" s="73" t="s">
        <v>1341</v>
      </c>
      <c r="D4239" s="83">
        <v>15.56</v>
      </c>
    </row>
    <row r="4240" spans="1:4">
      <c r="A4240" s="59">
        <v>11609</v>
      </c>
      <c r="B4240" s="70" t="s">
        <v>11748</v>
      </c>
      <c r="C4240" s="71" t="s">
        <v>1340</v>
      </c>
      <c r="D4240" s="81">
        <v>9.5299999999999994</v>
      </c>
    </row>
    <row r="4241" spans="1:4">
      <c r="A4241" s="59">
        <v>20083</v>
      </c>
      <c r="B4241" s="75" t="s">
        <v>7305</v>
      </c>
      <c r="C4241" s="73" t="s">
        <v>1334</v>
      </c>
      <c r="D4241" s="83">
        <v>46.75</v>
      </c>
    </row>
    <row r="4242" spans="1:4">
      <c r="A4242" s="59">
        <v>20082</v>
      </c>
      <c r="B4242" s="70" t="s">
        <v>11749</v>
      </c>
      <c r="C4242" s="71" t="s">
        <v>1334</v>
      </c>
      <c r="D4242" s="81">
        <v>18.21</v>
      </c>
    </row>
    <row r="4243" spans="1:4">
      <c r="A4243" s="59">
        <v>5318</v>
      </c>
      <c r="B4243" s="75" t="s">
        <v>7058</v>
      </c>
      <c r="C4243" s="73" t="s">
        <v>1340</v>
      </c>
      <c r="D4243" s="83">
        <v>9.18</v>
      </c>
    </row>
    <row r="4244" spans="1:4">
      <c r="A4244" s="59">
        <v>10691</v>
      </c>
      <c r="B4244" s="70" t="s">
        <v>11750</v>
      </c>
      <c r="C4244" s="71" t="s">
        <v>1340</v>
      </c>
      <c r="D4244" s="81">
        <v>27.84</v>
      </c>
    </row>
    <row r="4245" spans="1:4">
      <c r="A4245" s="59">
        <v>12295</v>
      </c>
      <c r="B4245" s="75" t="s">
        <v>8617</v>
      </c>
      <c r="C4245" s="73" t="s">
        <v>1334</v>
      </c>
      <c r="D4245" s="83">
        <v>2.2400000000000002</v>
      </c>
    </row>
    <row r="4246" spans="1:4">
      <c r="A4246" s="59">
        <v>12296</v>
      </c>
      <c r="B4246" s="70" t="s">
        <v>11751</v>
      </c>
      <c r="C4246" s="71" t="s">
        <v>1334</v>
      </c>
      <c r="D4246" s="81">
        <v>2.9</v>
      </c>
    </row>
    <row r="4247" spans="1:4">
      <c r="A4247" s="59">
        <v>12294</v>
      </c>
      <c r="B4247" s="75" t="s">
        <v>7012</v>
      </c>
      <c r="C4247" s="73" t="s">
        <v>1334</v>
      </c>
      <c r="D4247" s="83">
        <v>6.97</v>
      </c>
    </row>
    <row r="4248" spans="1:4">
      <c r="A4248" s="59">
        <v>14543</v>
      </c>
      <c r="B4248" s="70" t="s">
        <v>11752</v>
      </c>
      <c r="C4248" s="71" t="s">
        <v>1334</v>
      </c>
      <c r="D4248" s="81">
        <v>4.97</v>
      </c>
    </row>
    <row r="4249" spans="1:4">
      <c r="A4249" s="59">
        <v>13329</v>
      </c>
      <c r="B4249" s="75" t="s">
        <v>11753</v>
      </c>
      <c r="C4249" s="73" t="s">
        <v>1334</v>
      </c>
      <c r="D4249" s="83">
        <v>2.92</v>
      </c>
    </row>
    <row r="4250" spans="1:4">
      <c r="A4250" s="59">
        <v>21044</v>
      </c>
      <c r="B4250" s="70" t="s">
        <v>11754</v>
      </c>
      <c r="C4250" s="71" t="s">
        <v>1334</v>
      </c>
      <c r="D4250" s="81">
        <v>25.55</v>
      </c>
    </row>
    <row r="4251" spans="1:4">
      <c r="A4251" s="59">
        <v>21045</v>
      </c>
      <c r="B4251" s="75" t="s">
        <v>11755</v>
      </c>
      <c r="C4251" s="73" t="s">
        <v>1334</v>
      </c>
      <c r="D4251" s="83">
        <v>34.99</v>
      </c>
    </row>
    <row r="4252" spans="1:4">
      <c r="A4252" s="59">
        <v>21040</v>
      </c>
      <c r="B4252" s="70" t="s">
        <v>7718</v>
      </c>
      <c r="C4252" s="71" t="s">
        <v>1334</v>
      </c>
      <c r="D4252" s="81">
        <v>25</v>
      </c>
    </row>
    <row r="4253" spans="1:4">
      <c r="A4253" s="59">
        <v>21041</v>
      </c>
      <c r="B4253" s="75" t="s">
        <v>11756</v>
      </c>
      <c r="C4253" s="73" t="s">
        <v>1334</v>
      </c>
      <c r="D4253" s="83">
        <v>30.18</v>
      </c>
    </row>
    <row r="4254" spans="1:4">
      <c r="A4254" s="59">
        <v>21047</v>
      </c>
      <c r="B4254" s="70" t="s">
        <v>11757</v>
      </c>
      <c r="C4254" s="71" t="s">
        <v>1334</v>
      </c>
      <c r="D4254" s="81">
        <v>37.659999999999997</v>
      </c>
    </row>
    <row r="4255" spans="1:4">
      <c r="A4255" s="59">
        <v>21043</v>
      </c>
      <c r="B4255" s="75" t="s">
        <v>11758</v>
      </c>
      <c r="C4255" s="73" t="s">
        <v>1334</v>
      </c>
      <c r="D4255" s="83">
        <v>36.67</v>
      </c>
    </row>
    <row r="4256" spans="1:4">
      <c r="A4256" s="59">
        <v>21042</v>
      </c>
      <c r="B4256" s="70" t="s">
        <v>11759</v>
      </c>
      <c r="C4256" s="71" t="s">
        <v>1334</v>
      </c>
      <c r="D4256" s="81">
        <v>29.03</v>
      </c>
    </row>
    <row r="4257" spans="1:4">
      <c r="A4257" s="59">
        <v>11895</v>
      </c>
      <c r="B4257" s="75" t="s">
        <v>11760</v>
      </c>
      <c r="C4257" s="73" t="s">
        <v>1334</v>
      </c>
      <c r="D4257" s="83">
        <v>855.47</v>
      </c>
    </row>
    <row r="4258" spans="1:4">
      <c r="A4258" s="59">
        <v>11896</v>
      </c>
      <c r="B4258" s="70" t="s">
        <v>11761</v>
      </c>
      <c r="C4258" s="71" t="s">
        <v>1334</v>
      </c>
      <c r="D4258" s="81">
        <v>4483.8599999999997</v>
      </c>
    </row>
    <row r="4259" spans="1:4">
      <c r="A4259" s="59">
        <v>11897</v>
      </c>
      <c r="B4259" s="75" t="s">
        <v>11762</v>
      </c>
      <c r="C4259" s="73" t="s">
        <v>1334</v>
      </c>
      <c r="D4259" s="83">
        <v>5850.65</v>
      </c>
    </row>
    <row r="4260" spans="1:4">
      <c r="A4260" s="59">
        <v>11898</v>
      </c>
      <c r="B4260" s="70" t="s">
        <v>11763</v>
      </c>
      <c r="C4260" s="71" t="s">
        <v>1334</v>
      </c>
      <c r="D4260" s="81">
        <v>6145.64</v>
      </c>
    </row>
    <row r="4261" spans="1:4">
      <c r="A4261" s="59">
        <v>3282</v>
      </c>
      <c r="B4261" s="75" t="s">
        <v>11764</v>
      </c>
      <c r="C4261" s="73" t="s">
        <v>1334</v>
      </c>
      <c r="D4261" s="84">
        <v>621.92999999999995</v>
      </c>
    </row>
    <row r="4262" spans="1:4">
      <c r="A4262" s="59">
        <v>11899</v>
      </c>
      <c r="B4262" s="70" t="s">
        <v>11765</v>
      </c>
      <c r="C4262" s="71" t="s">
        <v>1334</v>
      </c>
      <c r="D4262" s="82">
        <v>3033.48</v>
      </c>
    </row>
    <row r="4263" spans="1:4">
      <c r="A4263" s="59">
        <v>11900</v>
      </c>
      <c r="B4263" s="75" t="s">
        <v>11766</v>
      </c>
      <c r="C4263" s="73" t="s">
        <v>1334</v>
      </c>
      <c r="D4263" s="84">
        <v>4159.37</v>
      </c>
    </row>
    <row r="4264" spans="1:4">
      <c r="A4264" s="59">
        <v>14149</v>
      </c>
      <c r="B4264" s="70" t="s">
        <v>11767</v>
      </c>
      <c r="C4264" s="71" t="s">
        <v>1357</v>
      </c>
      <c r="D4264" s="81">
        <v>187.61</v>
      </c>
    </row>
    <row r="4265" spans="1:4" ht="30">
      <c r="A4265" s="59">
        <v>38099</v>
      </c>
      <c r="B4265" s="75" t="s">
        <v>8657</v>
      </c>
      <c r="C4265" s="73" t="s">
        <v>1334</v>
      </c>
      <c r="D4265" s="84">
        <v>1.48</v>
      </c>
    </row>
    <row r="4266" spans="1:4" ht="30">
      <c r="A4266" s="59">
        <v>38100</v>
      </c>
      <c r="B4266" s="70" t="s">
        <v>8655</v>
      </c>
      <c r="C4266" s="71" t="s">
        <v>1334</v>
      </c>
      <c r="D4266" s="82">
        <v>2.42</v>
      </c>
    </row>
    <row r="4267" spans="1:4">
      <c r="A4267" s="59">
        <v>20061</v>
      </c>
      <c r="B4267" s="75" t="s">
        <v>11768</v>
      </c>
      <c r="C4267" s="73" t="s">
        <v>1334</v>
      </c>
      <c r="D4267" s="83">
        <v>3.14</v>
      </c>
    </row>
    <row r="4268" spans="1:4">
      <c r="A4268" s="59">
        <v>7576</v>
      </c>
      <c r="B4268" s="70" t="s">
        <v>11769</v>
      </c>
      <c r="C4268" s="71" t="s">
        <v>1334</v>
      </c>
      <c r="D4268" s="81">
        <v>100.79</v>
      </c>
    </row>
    <row r="4269" spans="1:4">
      <c r="A4269" s="59">
        <v>3384</v>
      </c>
      <c r="B4269" s="75" t="s">
        <v>8506</v>
      </c>
      <c r="C4269" s="73" t="s">
        <v>1334</v>
      </c>
      <c r="D4269" s="83">
        <v>4.28</v>
      </c>
    </row>
    <row r="4270" spans="1:4">
      <c r="A4270" s="59">
        <v>7572</v>
      </c>
      <c r="B4270" s="70" t="s">
        <v>8484</v>
      </c>
      <c r="C4270" s="71" t="s">
        <v>1334</v>
      </c>
      <c r="D4270" s="81">
        <v>7.38</v>
      </c>
    </row>
    <row r="4271" spans="1:4">
      <c r="A4271" s="59">
        <v>3396</v>
      </c>
      <c r="B4271" s="75" t="s">
        <v>11770</v>
      </c>
      <c r="C4271" s="73" t="s">
        <v>1334</v>
      </c>
      <c r="D4271" s="83">
        <v>5.23</v>
      </c>
    </row>
    <row r="4272" spans="1:4">
      <c r="A4272" s="59">
        <v>37590</v>
      </c>
      <c r="B4272" s="70" t="s">
        <v>7320</v>
      </c>
      <c r="C4272" s="71" t="s">
        <v>1334</v>
      </c>
      <c r="D4272" s="81">
        <v>21.93</v>
      </c>
    </row>
    <row r="4273" spans="1:4">
      <c r="A4273" s="59">
        <v>37591</v>
      </c>
      <c r="B4273" s="75" t="s">
        <v>7322</v>
      </c>
      <c r="C4273" s="73" t="s">
        <v>1334</v>
      </c>
      <c r="D4273" s="83">
        <v>30.52</v>
      </c>
    </row>
    <row r="4274" spans="1:4">
      <c r="A4274" s="59">
        <v>12626</v>
      </c>
      <c r="B4274" s="70" t="s">
        <v>9091</v>
      </c>
      <c r="C4274" s="71" t="s">
        <v>1334</v>
      </c>
      <c r="D4274" s="81">
        <v>15.08</v>
      </c>
    </row>
    <row r="4275" spans="1:4">
      <c r="A4275" s="59">
        <v>11033</v>
      </c>
      <c r="B4275" s="75" t="s">
        <v>11771</v>
      </c>
      <c r="C4275" s="73" t="s">
        <v>1334</v>
      </c>
      <c r="D4275" s="83">
        <v>4.71</v>
      </c>
    </row>
    <row r="4276" spans="1:4">
      <c r="A4276" s="59">
        <v>390</v>
      </c>
      <c r="B4276" s="70" t="s">
        <v>11772</v>
      </c>
      <c r="C4276" s="71" t="s">
        <v>1334</v>
      </c>
      <c r="D4276" s="81">
        <v>10.51</v>
      </c>
    </row>
    <row r="4277" spans="1:4" ht="30">
      <c r="A4277" s="59">
        <v>42465</v>
      </c>
      <c r="B4277" s="75" t="s">
        <v>11773</v>
      </c>
      <c r="C4277" s="73" t="s">
        <v>1334</v>
      </c>
      <c r="D4277" s="83">
        <v>2002.86</v>
      </c>
    </row>
    <row r="4278" spans="1:4">
      <c r="A4278" s="59">
        <v>6178</v>
      </c>
      <c r="B4278" s="70" t="s">
        <v>11774</v>
      </c>
      <c r="C4278" s="71" t="s">
        <v>1336</v>
      </c>
      <c r="D4278" s="81">
        <v>166.78</v>
      </c>
    </row>
    <row r="4279" spans="1:4">
      <c r="A4279" s="59">
        <v>6180</v>
      </c>
      <c r="B4279" s="75" t="s">
        <v>11775</v>
      </c>
      <c r="C4279" s="73" t="s">
        <v>1336</v>
      </c>
      <c r="D4279" s="83">
        <v>180</v>
      </c>
    </row>
    <row r="4280" spans="1:4">
      <c r="A4280" s="59">
        <v>6182</v>
      </c>
      <c r="B4280" s="70" t="s">
        <v>11776</v>
      </c>
      <c r="C4280" s="71" t="s">
        <v>1336</v>
      </c>
      <c r="D4280" s="82">
        <v>223.42</v>
      </c>
    </row>
    <row r="4281" spans="1:4">
      <c r="A4281" s="59">
        <v>3993</v>
      </c>
      <c r="B4281" s="75" t="s">
        <v>7023</v>
      </c>
      <c r="C4281" s="73" t="s">
        <v>1336</v>
      </c>
      <c r="D4281" s="83">
        <v>93.13</v>
      </c>
    </row>
    <row r="4282" spans="1:4">
      <c r="A4282" s="59">
        <v>3990</v>
      </c>
      <c r="B4282" s="70" t="s">
        <v>7229</v>
      </c>
      <c r="C4282" s="71" t="s">
        <v>1341</v>
      </c>
      <c r="D4282" s="81">
        <v>20.58</v>
      </c>
    </row>
    <row r="4283" spans="1:4">
      <c r="A4283" s="59">
        <v>3992</v>
      </c>
      <c r="B4283" s="75" t="s">
        <v>7024</v>
      </c>
      <c r="C4283" s="73" t="s">
        <v>1341</v>
      </c>
      <c r="D4283" s="83">
        <v>25.27</v>
      </c>
    </row>
    <row r="4284" spans="1:4">
      <c r="A4284" s="59">
        <v>6193</v>
      </c>
      <c r="B4284" s="70" t="s">
        <v>7031</v>
      </c>
      <c r="C4284" s="71" t="s">
        <v>1341</v>
      </c>
      <c r="D4284" s="81">
        <v>12.77</v>
      </c>
    </row>
    <row r="4285" spans="1:4">
      <c r="A4285" s="59">
        <v>6189</v>
      </c>
      <c r="B4285" s="75" t="s">
        <v>7004</v>
      </c>
      <c r="C4285" s="73" t="s">
        <v>1341</v>
      </c>
      <c r="D4285" s="83">
        <v>19.16</v>
      </c>
    </row>
    <row r="4286" spans="1:4">
      <c r="A4286" s="59">
        <v>10567</v>
      </c>
      <c r="B4286" s="70" t="s">
        <v>7000</v>
      </c>
      <c r="C4286" s="71" t="s">
        <v>1341</v>
      </c>
      <c r="D4286" s="81">
        <v>13.01</v>
      </c>
    </row>
    <row r="4287" spans="1:4">
      <c r="A4287" s="59">
        <v>6212</v>
      </c>
      <c r="B4287" s="75" t="s">
        <v>11777</v>
      </c>
      <c r="C4287" s="73" t="s">
        <v>1341</v>
      </c>
      <c r="D4287" s="83">
        <v>18.190000000000001</v>
      </c>
    </row>
    <row r="4288" spans="1:4">
      <c r="A4288" s="59">
        <v>6188</v>
      </c>
      <c r="B4288" s="70" t="s">
        <v>6984</v>
      </c>
      <c r="C4288" s="71" t="s">
        <v>1336</v>
      </c>
      <c r="D4288" s="81">
        <v>60.66</v>
      </c>
    </row>
    <row r="4289" spans="1:4">
      <c r="A4289" s="59">
        <v>6214</v>
      </c>
      <c r="B4289" s="75" t="s">
        <v>7158</v>
      </c>
      <c r="C4289" s="73" t="s">
        <v>1336</v>
      </c>
      <c r="D4289" s="83">
        <v>104.47</v>
      </c>
    </row>
    <row r="4290" spans="1:4">
      <c r="A4290" s="59">
        <v>36153</v>
      </c>
      <c r="B4290" s="70" t="s">
        <v>6934</v>
      </c>
      <c r="C4290" s="71" t="s">
        <v>1334</v>
      </c>
      <c r="D4290" s="81">
        <v>141.77000000000001</v>
      </c>
    </row>
    <row r="4291" spans="1:4">
      <c r="A4291" s="59">
        <v>10740</v>
      </c>
      <c r="B4291" s="75" t="s">
        <v>11778</v>
      </c>
      <c r="C4291" s="73" t="s">
        <v>1334</v>
      </c>
      <c r="D4291" s="83">
        <v>9542.4</v>
      </c>
    </row>
    <row r="4292" spans="1:4">
      <c r="A4292" s="59">
        <v>13914</v>
      </c>
      <c r="B4292" s="70" t="s">
        <v>11779</v>
      </c>
      <c r="C4292" s="71" t="s">
        <v>1334</v>
      </c>
      <c r="D4292" s="81">
        <v>690.43</v>
      </c>
    </row>
    <row r="4293" spans="1:4">
      <c r="A4293" s="59">
        <v>10742</v>
      </c>
      <c r="B4293" s="75" t="s">
        <v>7312</v>
      </c>
      <c r="C4293" s="73" t="s">
        <v>1334</v>
      </c>
      <c r="D4293" s="83">
        <v>1007</v>
      </c>
    </row>
    <row r="4294" spans="1:4">
      <c r="A4294" s="59">
        <v>38465</v>
      </c>
      <c r="B4294" s="70" t="s">
        <v>11780</v>
      </c>
      <c r="C4294" s="71" t="s">
        <v>1334</v>
      </c>
      <c r="D4294" s="82">
        <v>27.16</v>
      </c>
    </row>
    <row r="4295" spans="1:4">
      <c r="A4295" s="59">
        <v>7543</v>
      </c>
      <c r="B4295" s="75" t="s">
        <v>11781</v>
      </c>
      <c r="C4295" s="73" t="s">
        <v>1334</v>
      </c>
      <c r="D4295" s="83">
        <v>3.11</v>
      </c>
    </row>
    <row r="4296" spans="1:4">
      <c r="A4296" s="59">
        <v>13255</v>
      </c>
      <c r="B4296" s="70" t="s">
        <v>11782</v>
      </c>
      <c r="C4296" s="71" t="s">
        <v>1334</v>
      </c>
      <c r="D4296" s="82">
        <v>37.979999999999997</v>
      </c>
    </row>
    <row r="4297" spans="1:4">
      <c r="A4297" s="59">
        <v>39352</v>
      </c>
      <c r="B4297" s="75" t="s">
        <v>11783</v>
      </c>
      <c r="C4297" s="73" t="s">
        <v>1334</v>
      </c>
      <c r="D4297" s="83">
        <v>1.92</v>
      </c>
    </row>
    <row r="4298" spans="1:4">
      <c r="A4298" s="59">
        <v>39350</v>
      </c>
      <c r="B4298" s="70" t="s">
        <v>11784</v>
      </c>
      <c r="C4298" s="71" t="s">
        <v>1334</v>
      </c>
      <c r="D4298" s="81">
        <v>2.0699999999999998</v>
      </c>
    </row>
    <row r="4299" spans="1:4">
      <c r="A4299" s="59">
        <v>39346</v>
      </c>
      <c r="B4299" s="75" t="s">
        <v>11785</v>
      </c>
      <c r="C4299" s="73" t="s">
        <v>1334</v>
      </c>
      <c r="D4299" s="83">
        <v>1.92</v>
      </c>
    </row>
    <row r="4300" spans="1:4">
      <c r="A4300" s="59">
        <v>39351</v>
      </c>
      <c r="B4300" s="70" t="s">
        <v>11786</v>
      </c>
      <c r="C4300" s="71" t="s">
        <v>1334</v>
      </c>
      <c r="D4300" s="81">
        <v>2.39</v>
      </c>
    </row>
    <row r="4301" spans="1:4">
      <c r="A4301" s="59">
        <v>38952</v>
      </c>
      <c r="B4301" s="75" t="s">
        <v>11787</v>
      </c>
      <c r="C4301" s="73" t="s">
        <v>1334</v>
      </c>
      <c r="D4301" s="83">
        <v>2.62</v>
      </c>
    </row>
    <row r="4302" spans="1:4">
      <c r="A4302" s="59">
        <v>38953</v>
      </c>
      <c r="B4302" s="70" t="s">
        <v>11788</v>
      </c>
      <c r="C4302" s="71" t="s">
        <v>1334</v>
      </c>
      <c r="D4302" s="81">
        <v>4.1399999999999997</v>
      </c>
    </row>
    <row r="4303" spans="1:4">
      <c r="A4303" s="59">
        <v>38835</v>
      </c>
      <c r="B4303" s="75" t="s">
        <v>11789</v>
      </c>
      <c r="C4303" s="73" t="s">
        <v>1334</v>
      </c>
      <c r="D4303" s="83">
        <v>3.71</v>
      </c>
    </row>
    <row r="4304" spans="1:4">
      <c r="A4304" s="59">
        <v>38837</v>
      </c>
      <c r="B4304" s="70" t="s">
        <v>7601</v>
      </c>
      <c r="C4304" s="71" t="s">
        <v>1334</v>
      </c>
      <c r="D4304" s="81">
        <v>9.67</v>
      </c>
    </row>
    <row r="4305" spans="1:4">
      <c r="A4305" s="59">
        <v>38836</v>
      </c>
      <c r="B4305" s="75" t="s">
        <v>7603</v>
      </c>
      <c r="C4305" s="73" t="s">
        <v>1334</v>
      </c>
      <c r="D4305" s="83">
        <v>5.35</v>
      </c>
    </row>
    <row r="4306" spans="1:4">
      <c r="A4306" s="59">
        <v>2666</v>
      </c>
      <c r="B4306" s="70" t="s">
        <v>11790</v>
      </c>
      <c r="C4306" s="71" t="s">
        <v>1334</v>
      </c>
      <c r="D4306" s="81">
        <v>3.87</v>
      </c>
    </row>
    <row r="4307" spans="1:4">
      <c r="A4307" s="59">
        <v>2668</v>
      </c>
      <c r="B4307" s="75" t="s">
        <v>11791</v>
      </c>
      <c r="C4307" s="73" t="s">
        <v>1334</v>
      </c>
      <c r="D4307" s="83">
        <v>4.42</v>
      </c>
    </row>
    <row r="4308" spans="1:4">
      <c r="A4308" s="59">
        <v>2664</v>
      </c>
      <c r="B4308" s="70" t="s">
        <v>11792</v>
      </c>
      <c r="C4308" s="71" t="s">
        <v>1334</v>
      </c>
      <c r="D4308" s="81">
        <v>6.52</v>
      </c>
    </row>
    <row r="4309" spans="1:4">
      <c r="A4309" s="59">
        <v>2662</v>
      </c>
      <c r="B4309" s="75" t="s">
        <v>11793</v>
      </c>
      <c r="C4309" s="73" t="s">
        <v>1334</v>
      </c>
      <c r="D4309" s="83">
        <v>8</v>
      </c>
    </row>
    <row r="4310" spans="1:4">
      <c r="A4310" s="59">
        <v>20964</v>
      </c>
      <c r="B4310" s="70" t="s">
        <v>11794</v>
      </c>
      <c r="C4310" s="71" t="s">
        <v>1334</v>
      </c>
      <c r="D4310" s="81">
        <v>43.54</v>
      </c>
    </row>
    <row r="4311" spans="1:4">
      <c r="A4311" s="59">
        <v>10905</v>
      </c>
      <c r="B4311" s="75" t="s">
        <v>11795</v>
      </c>
      <c r="C4311" s="73" t="s">
        <v>1334</v>
      </c>
      <c r="D4311" s="83">
        <v>58.41</v>
      </c>
    </row>
    <row r="4312" spans="1:4">
      <c r="A4312" s="59">
        <v>6249</v>
      </c>
      <c r="B4312" s="70" t="s">
        <v>11796</v>
      </c>
      <c r="C4312" s="71" t="s">
        <v>1334</v>
      </c>
      <c r="D4312" s="81">
        <v>22.17</v>
      </c>
    </row>
    <row r="4313" spans="1:4">
      <c r="A4313" s="59">
        <v>6251</v>
      </c>
      <c r="B4313" s="75" t="s">
        <v>11797</v>
      </c>
      <c r="C4313" s="73" t="s">
        <v>1334</v>
      </c>
      <c r="D4313" s="83">
        <v>34.01</v>
      </c>
    </row>
    <row r="4314" spans="1:4">
      <c r="A4314" s="59">
        <v>6252</v>
      </c>
      <c r="B4314" s="70" t="s">
        <v>11798</v>
      </c>
      <c r="C4314" s="71" t="s">
        <v>1334</v>
      </c>
      <c r="D4314" s="81">
        <v>43.41</v>
      </c>
    </row>
    <row r="4315" spans="1:4">
      <c r="A4315" s="59">
        <v>6250</v>
      </c>
      <c r="B4315" s="75" t="s">
        <v>11799</v>
      </c>
      <c r="C4315" s="73" t="s">
        <v>1334</v>
      </c>
      <c r="D4315" s="83">
        <v>53.76</v>
      </c>
    </row>
    <row r="4316" spans="1:4">
      <c r="A4316" s="59">
        <v>11289</v>
      </c>
      <c r="B4316" s="70" t="s">
        <v>11800</v>
      </c>
      <c r="C4316" s="71" t="s">
        <v>1334</v>
      </c>
      <c r="D4316" s="81">
        <v>62.75</v>
      </c>
    </row>
    <row r="4317" spans="1:4">
      <c r="A4317" s="59">
        <v>11241</v>
      </c>
      <c r="B4317" s="75" t="s">
        <v>11801</v>
      </c>
      <c r="C4317" s="73" t="s">
        <v>1334</v>
      </c>
      <c r="D4317" s="83">
        <v>156.88999999999999</v>
      </c>
    </row>
    <row r="4318" spans="1:4">
      <c r="A4318" s="59">
        <v>11301</v>
      </c>
      <c r="B4318" s="70" t="s">
        <v>7446</v>
      </c>
      <c r="C4318" s="71" t="s">
        <v>1334</v>
      </c>
      <c r="D4318" s="81">
        <v>397.85</v>
      </c>
    </row>
    <row r="4319" spans="1:4">
      <c r="A4319" s="59">
        <v>21090</v>
      </c>
      <c r="B4319" s="75" t="s">
        <v>11802</v>
      </c>
      <c r="C4319" s="73" t="s">
        <v>1334</v>
      </c>
      <c r="D4319" s="83">
        <v>487.51</v>
      </c>
    </row>
    <row r="4320" spans="1:4">
      <c r="A4320" s="59">
        <v>14112</v>
      </c>
      <c r="B4320" s="70" t="s">
        <v>8442</v>
      </c>
      <c r="C4320" s="71" t="s">
        <v>1334</v>
      </c>
      <c r="D4320" s="81">
        <v>203.4</v>
      </c>
    </row>
    <row r="4321" spans="1:4">
      <c r="A4321" s="59">
        <v>11315</v>
      </c>
      <c r="B4321" s="75" t="s">
        <v>11803</v>
      </c>
      <c r="C4321" s="73" t="s">
        <v>1334</v>
      </c>
      <c r="D4321" s="83">
        <v>95.26</v>
      </c>
    </row>
    <row r="4322" spans="1:4">
      <c r="A4322" s="59">
        <v>11292</v>
      </c>
      <c r="B4322" s="70" t="s">
        <v>11804</v>
      </c>
      <c r="C4322" s="71" t="s">
        <v>1334</v>
      </c>
      <c r="D4322" s="81">
        <v>223.02</v>
      </c>
    </row>
    <row r="4323" spans="1:4">
      <c r="A4323" s="59">
        <v>21071</v>
      </c>
      <c r="B4323" s="75" t="s">
        <v>11805</v>
      </c>
      <c r="C4323" s="73" t="s">
        <v>1334</v>
      </c>
      <c r="D4323" s="83">
        <v>145.69</v>
      </c>
    </row>
    <row r="4324" spans="1:4">
      <c r="A4324" s="59">
        <v>11293</v>
      </c>
      <c r="B4324" s="70" t="s">
        <v>11806</v>
      </c>
      <c r="C4324" s="71" t="s">
        <v>1334</v>
      </c>
      <c r="D4324" s="81">
        <v>246.55</v>
      </c>
    </row>
    <row r="4325" spans="1:4">
      <c r="A4325" s="59">
        <v>11316</v>
      </c>
      <c r="B4325" s="75" t="s">
        <v>11807</v>
      </c>
      <c r="C4325" s="73" t="s">
        <v>1334</v>
      </c>
      <c r="D4325" s="83">
        <v>313.79000000000002</v>
      </c>
    </row>
    <row r="4326" spans="1:4">
      <c r="A4326" s="59">
        <v>6243</v>
      </c>
      <c r="B4326" s="70" t="s">
        <v>11808</v>
      </c>
      <c r="C4326" s="71" t="s">
        <v>1334</v>
      </c>
      <c r="D4326" s="81">
        <v>361.43</v>
      </c>
    </row>
    <row r="4327" spans="1:4">
      <c r="A4327" s="59">
        <v>21079</v>
      </c>
      <c r="B4327" s="75" t="s">
        <v>11809</v>
      </c>
      <c r="C4327" s="73" t="s">
        <v>1334</v>
      </c>
      <c r="D4327" s="83">
        <v>430.91</v>
      </c>
    </row>
    <row r="4328" spans="1:4">
      <c r="A4328" s="59">
        <v>6240</v>
      </c>
      <c r="B4328" s="70" t="s">
        <v>11810</v>
      </c>
      <c r="C4328" s="71" t="s">
        <v>1334</v>
      </c>
      <c r="D4328" s="81">
        <v>478.54</v>
      </c>
    </row>
    <row r="4329" spans="1:4">
      <c r="A4329" s="59">
        <v>11296</v>
      </c>
      <c r="B4329" s="75" t="s">
        <v>11811</v>
      </c>
      <c r="C4329" s="73" t="s">
        <v>1334</v>
      </c>
      <c r="D4329" s="83">
        <v>1524.73</v>
      </c>
    </row>
    <row r="4330" spans="1:4">
      <c r="A4330" s="59">
        <v>11299</v>
      </c>
      <c r="B4330" s="70" t="s">
        <v>8443</v>
      </c>
      <c r="C4330" s="71" t="s">
        <v>1334</v>
      </c>
      <c r="D4330" s="81">
        <v>516.08000000000004</v>
      </c>
    </row>
    <row r="4331" spans="1:4">
      <c r="A4331" s="59">
        <v>11066</v>
      </c>
      <c r="B4331" s="75" t="s">
        <v>11812</v>
      </c>
      <c r="C4331" s="73" t="s">
        <v>1334</v>
      </c>
      <c r="D4331" s="83">
        <v>9.67</v>
      </c>
    </row>
    <row r="4332" spans="1:4">
      <c r="A4332" s="59">
        <v>11065</v>
      </c>
      <c r="B4332" s="70" t="s">
        <v>11813</v>
      </c>
      <c r="C4332" s="71" t="s">
        <v>1334</v>
      </c>
      <c r="D4332" s="82">
        <v>11.08</v>
      </c>
    </row>
    <row r="4333" spans="1:4">
      <c r="A4333" s="59">
        <v>11688</v>
      </c>
      <c r="B4333" s="75" t="s">
        <v>11814</v>
      </c>
      <c r="C4333" s="73" t="s">
        <v>1334</v>
      </c>
      <c r="D4333" s="83">
        <v>337.22</v>
      </c>
    </row>
    <row r="4334" spans="1:4" ht="30">
      <c r="A4334" s="59">
        <v>37736</v>
      </c>
      <c r="B4334" s="70" t="s">
        <v>9197</v>
      </c>
      <c r="C4334" s="71" t="s">
        <v>1334</v>
      </c>
      <c r="D4334" s="81">
        <v>41000</v>
      </c>
    </row>
    <row r="4335" spans="1:4">
      <c r="A4335" s="59">
        <v>37739</v>
      </c>
      <c r="B4335" s="75" t="s">
        <v>11815</v>
      </c>
      <c r="C4335" s="73" t="s">
        <v>1334</v>
      </c>
      <c r="D4335" s="83">
        <v>50461.53</v>
      </c>
    </row>
    <row r="4336" spans="1:4">
      <c r="A4336" s="59">
        <v>37740</v>
      </c>
      <c r="B4336" s="70" t="s">
        <v>11816</v>
      </c>
      <c r="C4336" s="71" t="s">
        <v>1334</v>
      </c>
      <c r="D4336" s="81">
        <v>28795.98</v>
      </c>
    </row>
    <row r="4337" spans="1:4">
      <c r="A4337" s="59">
        <v>37738</v>
      </c>
      <c r="B4337" s="75" t="s">
        <v>9202</v>
      </c>
      <c r="C4337" s="73" t="s">
        <v>1334</v>
      </c>
      <c r="D4337" s="84">
        <v>34212.370000000003</v>
      </c>
    </row>
    <row r="4338" spans="1:4">
      <c r="A4338" s="59">
        <v>37737</v>
      </c>
      <c r="B4338" s="70" t="s">
        <v>11817</v>
      </c>
      <c r="C4338" s="71" t="s">
        <v>1334</v>
      </c>
      <c r="D4338" s="82">
        <v>27219.06</v>
      </c>
    </row>
    <row r="4339" spans="1:4">
      <c r="A4339" s="59">
        <v>25014</v>
      </c>
      <c r="B4339" s="75" t="s">
        <v>9181</v>
      </c>
      <c r="C4339" s="73" t="s">
        <v>1334</v>
      </c>
      <c r="D4339" s="84">
        <v>57009.19</v>
      </c>
    </row>
    <row r="4340" spans="1:4">
      <c r="A4340" s="59">
        <v>25013</v>
      </c>
      <c r="B4340" s="70" t="s">
        <v>11818</v>
      </c>
      <c r="C4340" s="71" t="s">
        <v>1334</v>
      </c>
      <c r="D4340" s="82">
        <v>59751.67</v>
      </c>
    </row>
    <row r="4341" spans="1:4">
      <c r="A4341" s="59">
        <v>14405</v>
      </c>
      <c r="B4341" s="75" t="s">
        <v>9188</v>
      </c>
      <c r="C4341" s="73" t="s">
        <v>1334</v>
      </c>
      <c r="D4341" s="84">
        <v>70138.789999999994</v>
      </c>
    </row>
    <row r="4342" spans="1:4">
      <c r="A4342" s="59">
        <v>6253</v>
      </c>
      <c r="B4342" s="70" t="s">
        <v>11819</v>
      </c>
      <c r="C4342" s="71" t="s">
        <v>1334</v>
      </c>
      <c r="D4342" s="82">
        <v>61.52</v>
      </c>
    </row>
    <row r="4343" spans="1:4">
      <c r="A4343" s="59">
        <v>36790</v>
      </c>
      <c r="B4343" s="75" t="s">
        <v>11820</v>
      </c>
      <c r="C4343" s="73" t="s">
        <v>1334</v>
      </c>
      <c r="D4343" s="84">
        <v>207.82</v>
      </c>
    </row>
    <row r="4344" spans="1:4">
      <c r="A4344" s="59">
        <v>20271</v>
      </c>
      <c r="B4344" s="70" t="s">
        <v>7503</v>
      </c>
      <c r="C4344" s="71" t="s">
        <v>1334</v>
      </c>
      <c r="D4344" s="82">
        <v>494.99</v>
      </c>
    </row>
    <row r="4345" spans="1:4">
      <c r="A4345" s="59">
        <v>10423</v>
      </c>
      <c r="B4345" s="75" t="s">
        <v>7502</v>
      </c>
      <c r="C4345" s="73" t="s">
        <v>1334</v>
      </c>
      <c r="D4345" s="83">
        <v>307.01</v>
      </c>
    </row>
    <row r="4346" spans="1:4">
      <c r="A4346" s="59">
        <v>37589</v>
      </c>
      <c r="B4346" s="70" t="s">
        <v>7501</v>
      </c>
      <c r="C4346" s="71" t="s">
        <v>1334</v>
      </c>
      <c r="D4346" s="81">
        <v>254.63</v>
      </c>
    </row>
    <row r="4347" spans="1:4">
      <c r="A4347" s="59">
        <v>11690</v>
      </c>
      <c r="B4347" s="75" t="s">
        <v>7500</v>
      </c>
      <c r="C4347" s="73" t="s">
        <v>1334</v>
      </c>
      <c r="D4347" s="83">
        <v>135.26</v>
      </c>
    </row>
    <row r="4348" spans="1:4">
      <c r="A4348" s="59">
        <v>20234</v>
      </c>
      <c r="B4348" s="70" t="s">
        <v>11821</v>
      </c>
      <c r="C4348" s="71" t="s">
        <v>1334</v>
      </c>
      <c r="D4348" s="81">
        <v>171.18</v>
      </c>
    </row>
    <row r="4349" spans="1:4">
      <c r="A4349" s="59">
        <v>4763</v>
      </c>
      <c r="B4349" s="75" t="s">
        <v>6857</v>
      </c>
      <c r="C4349" s="73" t="s">
        <v>1338</v>
      </c>
      <c r="D4349" s="83">
        <v>18.88</v>
      </c>
    </row>
    <row r="4350" spans="1:4">
      <c r="A4350" s="59">
        <v>41070</v>
      </c>
      <c r="B4350" s="70" t="s">
        <v>11822</v>
      </c>
      <c r="C4350" s="71" t="s">
        <v>1349</v>
      </c>
      <c r="D4350" s="81">
        <v>3357.31</v>
      </c>
    </row>
    <row r="4351" spans="1:4">
      <c r="A4351" s="59">
        <v>14583</v>
      </c>
      <c r="B4351" s="75" t="s">
        <v>7202</v>
      </c>
      <c r="C4351" s="73" t="s">
        <v>1335</v>
      </c>
      <c r="D4351" s="83">
        <v>9.83</v>
      </c>
    </row>
    <row r="4352" spans="1:4">
      <c r="A4352" s="59">
        <v>11457</v>
      </c>
      <c r="B4352" s="70" t="s">
        <v>8950</v>
      </c>
      <c r="C4352" s="71" t="s">
        <v>1334</v>
      </c>
      <c r="D4352" s="81">
        <v>23.48</v>
      </c>
    </row>
    <row r="4353" spans="1:4">
      <c r="A4353" s="59">
        <v>21121</v>
      </c>
      <c r="B4353" s="75" t="s">
        <v>8133</v>
      </c>
      <c r="C4353" s="73" t="s">
        <v>1334</v>
      </c>
      <c r="D4353" s="84">
        <v>1.65</v>
      </c>
    </row>
    <row r="4354" spans="1:4">
      <c r="A4354" s="59">
        <v>38010</v>
      </c>
      <c r="B4354" s="70" t="s">
        <v>7739</v>
      </c>
      <c r="C4354" s="71" t="s">
        <v>1334</v>
      </c>
      <c r="D4354" s="81">
        <v>2.7</v>
      </c>
    </row>
    <row r="4355" spans="1:4">
      <c r="A4355" s="59">
        <v>38011</v>
      </c>
      <c r="B4355" s="75" t="s">
        <v>7738</v>
      </c>
      <c r="C4355" s="73" t="s">
        <v>1334</v>
      </c>
      <c r="D4355" s="83">
        <v>4.99</v>
      </c>
    </row>
    <row r="4356" spans="1:4">
      <c r="A4356" s="59">
        <v>38012</v>
      </c>
      <c r="B4356" s="70" t="s">
        <v>7737</v>
      </c>
      <c r="C4356" s="71" t="s">
        <v>1334</v>
      </c>
      <c r="D4356" s="81">
        <v>17.07</v>
      </c>
    </row>
    <row r="4357" spans="1:4">
      <c r="A4357" s="59">
        <v>38013</v>
      </c>
      <c r="B4357" s="75" t="s">
        <v>7736</v>
      </c>
      <c r="C4357" s="73" t="s">
        <v>1334</v>
      </c>
      <c r="D4357" s="83">
        <v>22.16</v>
      </c>
    </row>
    <row r="4358" spans="1:4">
      <c r="A4358" s="59">
        <v>38014</v>
      </c>
      <c r="B4358" s="70" t="s">
        <v>7735</v>
      </c>
      <c r="C4358" s="71" t="s">
        <v>1334</v>
      </c>
      <c r="D4358" s="81">
        <v>36.06</v>
      </c>
    </row>
    <row r="4359" spans="1:4">
      <c r="A4359" s="59">
        <v>38015</v>
      </c>
      <c r="B4359" s="75" t="s">
        <v>7734</v>
      </c>
      <c r="C4359" s="73" t="s">
        <v>1334</v>
      </c>
      <c r="D4359" s="83">
        <v>87.08</v>
      </c>
    </row>
    <row r="4360" spans="1:4">
      <c r="A4360" s="59">
        <v>38016</v>
      </c>
      <c r="B4360" s="70" t="s">
        <v>7733</v>
      </c>
      <c r="C4360" s="71" t="s">
        <v>1334</v>
      </c>
      <c r="D4360" s="81">
        <v>105.96</v>
      </c>
    </row>
    <row r="4361" spans="1:4">
      <c r="A4361" s="59">
        <v>12741</v>
      </c>
      <c r="B4361" s="75" t="s">
        <v>7813</v>
      </c>
      <c r="C4361" s="73" t="s">
        <v>1334</v>
      </c>
      <c r="D4361" s="83">
        <v>627.4</v>
      </c>
    </row>
    <row r="4362" spans="1:4">
      <c r="A4362" s="59">
        <v>12733</v>
      </c>
      <c r="B4362" s="70" t="s">
        <v>8003</v>
      </c>
      <c r="C4362" s="71" t="s">
        <v>1334</v>
      </c>
      <c r="D4362" s="81">
        <v>3.15</v>
      </c>
    </row>
    <row r="4363" spans="1:4">
      <c r="A4363" s="59">
        <v>12734</v>
      </c>
      <c r="B4363" s="75" t="s">
        <v>8001</v>
      </c>
      <c r="C4363" s="73" t="s">
        <v>1334</v>
      </c>
      <c r="D4363" s="83">
        <v>6.72</v>
      </c>
    </row>
    <row r="4364" spans="1:4">
      <c r="A4364" s="59">
        <v>12735</v>
      </c>
      <c r="B4364" s="70" t="s">
        <v>7999</v>
      </c>
      <c r="C4364" s="71" t="s">
        <v>1334</v>
      </c>
      <c r="D4364" s="81">
        <v>11.07</v>
      </c>
    </row>
    <row r="4365" spans="1:4">
      <c r="A4365" s="59">
        <v>12736</v>
      </c>
      <c r="B4365" s="75" t="s">
        <v>8030</v>
      </c>
      <c r="C4365" s="73" t="s">
        <v>1334</v>
      </c>
      <c r="D4365" s="83">
        <v>25.3</v>
      </c>
    </row>
    <row r="4366" spans="1:4">
      <c r="A4366" s="59">
        <v>12737</v>
      </c>
      <c r="B4366" s="70" t="s">
        <v>8028</v>
      </c>
      <c r="C4366" s="71" t="s">
        <v>1334</v>
      </c>
      <c r="D4366" s="81">
        <v>32.6</v>
      </c>
    </row>
    <row r="4367" spans="1:4">
      <c r="A4367" s="59">
        <v>12738</v>
      </c>
      <c r="B4367" s="75" t="s">
        <v>7819</v>
      </c>
      <c r="C4367" s="73" t="s">
        <v>1334</v>
      </c>
      <c r="D4367" s="83">
        <v>64.430000000000007</v>
      </c>
    </row>
    <row r="4368" spans="1:4">
      <c r="A4368" s="59">
        <v>12739</v>
      </c>
      <c r="B4368" s="70" t="s">
        <v>7817</v>
      </c>
      <c r="C4368" s="71" t="s">
        <v>1334</v>
      </c>
      <c r="D4368" s="81">
        <v>183.41</v>
      </c>
    </row>
    <row r="4369" spans="1:4">
      <c r="A4369" s="59">
        <v>12740</v>
      </c>
      <c r="B4369" s="75" t="s">
        <v>7815</v>
      </c>
      <c r="C4369" s="73" t="s">
        <v>1334</v>
      </c>
      <c r="D4369" s="83">
        <v>286.95</v>
      </c>
    </row>
    <row r="4370" spans="1:4">
      <c r="A4370" s="59">
        <v>6297</v>
      </c>
      <c r="B4370" s="70" t="s">
        <v>7393</v>
      </c>
      <c r="C4370" s="71" t="s">
        <v>1334</v>
      </c>
      <c r="D4370" s="81">
        <v>23.35</v>
      </c>
    </row>
    <row r="4371" spans="1:4">
      <c r="A4371" s="59">
        <v>6296</v>
      </c>
      <c r="B4371" s="75" t="s">
        <v>7394</v>
      </c>
      <c r="C4371" s="73" t="s">
        <v>1334</v>
      </c>
      <c r="D4371" s="83">
        <v>18.43</v>
      </c>
    </row>
    <row r="4372" spans="1:4">
      <c r="A4372" s="59">
        <v>6294</v>
      </c>
      <c r="B4372" s="70" t="s">
        <v>7984</v>
      </c>
      <c r="C4372" s="71" t="s">
        <v>1334</v>
      </c>
      <c r="D4372" s="81">
        <v>5.25</v>
      </c>
    </row>
    <row r="4373" spans="1:4">
      <c r="A4373" s="59">
        <v>6323</v>
      </c>
      <c r="B4373" s="75" t="s">
        <v>7982</v>
      </c>
      <c r="C4373" s="73" t="s">
        <v>1334</v>
      </c>
      <c r="D4373" s="83">
        <v>12.04</v>
      </c>
    </row>
    <row r="4374" spans="1:4">
      <c r="A4374" s="59">
        <v>6299</v>
      </c>
      <c r="B4374" s="70" t="s">
        <v>7841</v>
      </c>
      <c r="C4374" s="71" t="s">
        <v>1334</v>
      </c>
      <c r="D4374" s="81">
        <v>70.239999999999995</v>
      </c>
    </row>
    <row r="4375" spans="1:4">
      <c r="A4375" s="59">
        <v>6298</v>
      </c>
      <c r="B4375" s="75" t="s">
        <v>6983</v>
      </c>
      <c r="C4375" s="73" t="s">
        <v>1334</v>
      </c>
      <c r="D4375" s="83">
        <v>36.99</v>
      </c>
    </row>
    <row r="4376" spans="1:4">
      <c r="A4376" s="59">
        <v>6295</v>
      </c>
      <c r="B4376" s="70" t="s">
        <v>7983</v>
      </c>
      <c r="C4376" s="71" t="s">
        <v>1334</v>
      </c>
      <c r="D4376" s="81">
        <v>7.48</v>
      </c>
    </row>
    <row r="4377" spans="1:4">
      <c r="A4377" s="59">
        <v>6322</v>
      </c>
      <c r="B4377" s="75" t="s">
        <v>7840</v>
      </c>
      <c r="C4377" s="73" t="s">
        <v>1334</v>
      </c>
      <c r="D4377" s="83">
        <v>94.08</v>
      </c>
    </row>
    <row r="4378" spans="1:4">
      <c r="A4378" s="59">
        <v>6300</v>
      </c>
      <c r="B4378" s="70" t="s">
        <v>8235</v>
      </c>
      <c r="C4378" s="71" t="s">
        <v>1334</v>
      </c>
      <c r="D4378" s="81">
        <v>173.45</v>
      </c>
    </row>
    <row r="4379" spans="1:4">
      <c r="A4379" s="59">
        <v>6321</v>
      </c>
      <c r="B4379" s="75" t="s">
        <v>8234</v>
      </c>
      <c r="C4379" s="73" t="s">
        <v>1334</v>
      </c>
      <c r="D4379" s="83">
        <v>247.77</v>
      </c>
    </row>
    <row r="4380" spans="1:4">
      <c r="A4380" s="59">
        <v>6301</v>
      </c>
      <c r="B4380" s="70" t="s">
        <v>8233</v>
      </c>
      <c r="C4380" s="71" t="s">
        <v>1334</v>
      </c>
      <c r="D4380" s="81">
        <v>580.75</v>
      </c>
    </row>
    <row r="4381" spans="1:4">
      <c r="A4381" s="59">
        <v>7105</v>
      </c>
      <c r="B4381" s="75" t="s">
        <v>11823</v>
      </c>
      <c r="C4381" s="73" t="s">
        <v>1334</v>
      </c>
      <c r="D4381" s="83">
        <v>20.309999999999999</v>
      </c>
    </row>
    <row r="4382" spans="1:4">
      <c r="A4382" s="59">
        <v>20183</v>
      </c>
      <c r="B4382" s="70" t="s">
        <v>8140</v>
      </c>
      <c r="C4382" s="71" t="s">
        <v>1334</v>
      </c>
      <c r="D4382" s="81">
        <v>29.76</v>
      </c>
    </row>
    <row r="4383" spans="1:4">
      <c r="A4383" s="59">
        <v>38448</v>
      </c>
      <c r="B4383" s="75" t="s">
        <v>11824</v>
      </c>
      <c r="C4383" s="73" t="s">
        <v>1334</v>
      </c>
      <c r="D4383" s="83">
        <v>157.91</v>
      </c>
    </row>
    <row r="4384" spans="1:4">
      <c r="A4384" s="59">
        <v>20182</v>
      </c>
      <c r="B4384" s="70" t="s">
        <v>8144</v>
      </c>
      <c r="C4384" s="71" t="s">
        <v>1334</v>
      </c>
      <c r="D4384" s="81">
        <v>21.94</v>
      </c>
    </row>
    <row r="4385" spans="1:4">
      <c r="A4385" s="59">
        <v>7119</v>
      </c>
      <c r="B4385" s="75" t="s">
        <v>11825</v>
      </c>
      <c r="C4385" s="73" t="s">
        <v>1334</v>
      </c>
      <c r="D4385" s="83">
        <v>4.4800000000000004</v>
      </c>
    </row>
    <row r="4386" spans="1:4">
      <c r="A4386" s="59">
        <v>7120</v>
      </c>
      <c r="B4386" s="70" t="s">
        <v>11826</v>
      </c>
      <c r="C4386" s="71" t="s">
        <v>1334</v>
      </c>
      <c r="D4386" s="81">
        <v>2.65</v>
      </c>
    </row>
    <row r="4387" spans="1:4">
      <c r="A4387" s="59">
        <v>6319</v>
      </c>
      <c r="B4387" s="75" t="s">
        <v>11827</v>
      </c>
      <c r="C4387" s="73" t="s">
        <v>1334</v>
      </c>
      <c r="D4387" s="83">
        <v>27.44</v>
      </c>
    </row>
    <row r="4388" spans="1:4">
      <c r="A4388" s="59">
        <v>6304</v>
      </c>
      <c r="B4388" s="70" t="s">
        <v>11828</v>
      </c>
      <c r="C4388" s="71" t="s">
        <v>1334</v>
      </c>
      <c r="D4388" s="81">
        <v>27.44</v>
      </c>
    </row>
    <row r="4389" spans="1:4">
      <c r="A4389" s="59">
        <v>21116</v>
      </c>
      <c r="B4389" s="75" t="s">
        <v>11829</v>
      </c>
      <c r="C4389" s="73" t="s">
        <v>1334</v>
      </c>
      <c r="D4389" s="83">
        <v>20.77</v>
      </c>
    </row>
    <row r="4390" spans="1:4">
      <c r="A4390" s="59">
        <v>6320</v>
      </c>
      <c r="B4390" s="70" t="s">
        <v>11830</v>
      </c>
      <c r="C4390" s="71" t="s">
        <v>1334</v>
      </c>
      <c r="D4390" s="81">
        <v>14.13</v>
      </c>
    </row>
    <row r="4391" spans="1:4">
      <c r="A4391" s="59">
        <v>6303</v>
      </c>
      <c r="B4391" s="75" t="s">
        <v>11831</v>
      </c>
      <c r="C4391" s="73" t="s">
        <v>1334</v>
      </c>
      <c r="D4391" s="83">
        <v>14.13</v>
      </c>
    </row>
    <row r="4392" spans="1:4">
      <c r="A4392" s="59">
        <v>6308</v>
      </c>
      <c r="B4392" s="70" t="s">
        <v>11832</v>
      </c>
      <c r="C4392" s="71" t="s">
        <v>1334</v>
      </c>
      <c r="D4392" s="81">
        <v>75.92</v>
      </c>
    </row>
    <row r="4393" spans="1:4">
      <c r="A4393" s="59">
        <v>6317</v>
      </c>
      <c r="B4393" s="75" t="s">
        <v>11833</v>
      </c>
      <c r="C4393" s="73" t="s">
        <v>1334</v>
      </c>
      <c r="D4393" s="83">
        <v>75.92</v>
      </c>
    </row>
    <row r="4394" spans="1:4">
      <c r="A4394" s="59">
        <v>6307</v>
      </c>
      <c r="B4394" s="70" t="s">
        <v>11834</v>
      </c>
      <c r="C4394" s="71" t="s">
        <v>1334</v>
      </c>
      <c r="D4394" s="81">
        <v>75.92</v>
      </c>
    </row>
    <row r="4395" spans="1:4">
      <c r="A4395" s="59">
        <v>6309</v>
      </c>
      <c r="B4395" s="75" t="s">
        <v>11835</v>
      </c>
      <c r="C4395" s="73" t="s">
        <v>1334</v>
      </c>
      <c r="D4395" s="83">
        <v>78.13</v>
      </c>
    </row>
    <row r="4396" spans="1:4">
      <c r="A4396" s="59">
        <v>6318</v>
      </c>
      <c r="B4396" s="70" t="s">
        <v>11836</v>
      </c>
      <c r="C4396" s="71" t="s">
        <v>1334</v>
      </c>
      <c r="D4396" s="81">
        <v>40.950000000000003</v>
      </c>
    </row>
    <row r="4397" spans="1:4">
      <c r="A4397" s="59">
        <v>6306</v>
      </c>
      <c r="B4397" s="75" t="s">
        <v>11837</v>
      </c>
      <c r="C4397" s="73" t="s">
        <v>1334</v>
      </c>
      <c r="D4397" s="83">
        <v>40.950000000000003</v>
      </c>
    </row>
    <row r="4398" spans="1:4">
      <c r="A4398" s="59">
        <v>6305</v>
      </c>
      <c r="B4398" s="70" t="s">
        <v>11838</v>
      </c>
      <c r="C4398" s="71" t="s">
        <v>1334</v>
      </c>
      <c r="D4398" s="81">
        <v>40.950000000000003</v>
      </c>
    </row>
    <row r="4399" spans="1:4">
      <c r="A4399" s="59">
        <v>6302</v>
      </c>
      <c r="B4399" s="75" t="s">
        <v>11839</v>
      </c>
      <c r="C4399" s="73" t="s">
        <v>1334</v>
      </c>
      <c r="D4399" s="83">
        <v>8.68</v>
      </c>
    </row>
    <row r="4400" spans="1:4">
      <c r="A4400" s="59">
        <v>6312</v>
      </c>
      <c r="B4400" s="70" t="s">
        <v>11840</v>
      </c>
      <c r="C4400" s="71" t="s">
        <v>1334</v>
      </c>
      <c r="D4400" s="81">
        <v>109.21</v>
      </c>
    </row>
    <row r="4401" spans="1:4">
      <c r="A4401" s="59">
        <v>6311</v>
      </c>
      <c r="B4401" s="75" t="s">
        <v>11841</v>
      </c>
      <c r="C4401" s="73" t="s">
        <v>1334</v>
      </c>
      <c r="D4401" s="83">
        <v>109.21</v>
      </c>
    </row>
    <row r="4402" spans="1:4">
      <c r="A4402" s="59">
        <v>6310</v>
      </c>
      <c r="B4402" s="70" t="s">
        <v>11842</v>
      </c>
      <c r="C4402" s="71" t="s">
        <v>1334</v>
      </c>
      <c r="D4402" s="81">
        <v>109.21</v>
      </c>
    </row>
    <row r="4403" spans="1:4">
      <c r="A4403" s="59">
        <v>6314</v>
      </c>
      <c r="B4403" s="75" t="s">
        <v>11843</v>
      </c>
      <c r="C4403" s="73" t="s">
        <v>1334</v>
      </c>
      <c r="D4403" s="83">
        <v>109.21</v>
      </c>
    </row>
    <row r="4404" spans="1:4">
      <c r="A4404" s="59">
        <v>6313</v>
      </c>
      <c r="B4404" s="70" t="s">
        <v>11844</v>
      </c>
      <c r="C4404" s="71" t="s">
        <v>1334</v>
      </c>
      <c r="D4404" s="81">
        <v>109.21</v>
      </c>
    </row>
    <row r="4405" spans="1:4">
      <c r="A4405" s="59">
        <v>6315</v>
      </c>
      <c r="B4405" s="75" t="s">
        <v>11845</v>
      </c>
      <c r="C4405" s="73" t="s">
        <v>1334</v>
      </c>
      <c r="D4405" s="83">
        <v>206.78</v>
      </c>
    </row>
    <row r="4406" spans="1:4">
      <c r="A4406" s="59">
        <v>6316</v>
      </c>
      <c r="B4406" s="70" t="s">
        <v>11846</v>
      </c>
      <c r="C4406" s="71" t="s">
        <v>1334</v>
      </c>
      <c r="D4406" s="81">
        <v>206.78</v>
      </c>
    </row>
    <row r="4407" spans="1:4">
      <c r="A4407" s="59">
        <v>38878</v>
      </c>
      <c r="B4407" s="75" t="s">
        <v>11847</v>
      </c>
      <c r="C4407" s="73" t="s">
        <v>1334</v>
      </c>
      <c r="D4407" s="83">
        <v>13.6</v>
      </c>
    </row>
    <row r="4408" spans="1:4">
      <c r="A4408" s="59">
        <v>38879</v>
      </c>
      <c r="B4408" s="70" t="s">
        <v>11848</v>
      </c>
      <c r="C4408" s="71" t="s">
        <v>1334</v>
      </c>
      <c r="D4408" s="81">
        <v>25.49</v>
      </c>
    </row>
    <row r="4409" spans="1:4">
      <c r="A4409" s="59">
        <v>38881</v>
      </c>
      <c r="B4409" s="75" t="s">
        <v>11849</v>
      </c>
      <c r="C4409" s="73" t="s">
        <v>1334</v>
      </c>
      <c r="D4409" s="83">
        <v>13.34</v>
      </c>
    </row>
    <row r="4410" spans="1:4">
      <c r="A4410" s="59">
        <v>38880</v>
      </c>
      <c r="B4410" s="70" t="s">
        <v>11850</v>
      </c>
      <c r="C4410" s="71" t="s">
        <v>1334</v>
      </c>
      <c r="D4410" s="81">
        <v>13.98</v>
      </c>
    </row>
    <row r="4411" spans="1:4">
      <c r="A4411" s="59">
        <v>38882</v>
      </c>
      <c r="B4411" s="75" t="s">
        <v>11851</v>
      </c>
      <c r="C4411" s="73" t="s">
        <v>1334</v>
      </c>
      <c r="D4411" s="83">
        <v>14.48</v>
      </c>
    </row>
    <row r="4412" spans="1:4">
      <c r="A4412" s="59">
        <v>38883</v>
      </c>
      <c r="B4412" s="70" t="s">
        <v>11852</v>
      </c>
      <c r="C4412" s="71" t="s">
        <v>1334</v>
      </c>
      <c r="D4412" s="81">
        <v>21.41</v>
      </c>
    </row>
    <row r="4413" spans="1:4">
      <c r="A4413" s="59">
        <v>38884</v>
      </c>
      <c r="B4413" s="75" t="s">
        <v>11853</v>
      </c>
      <c r="C4413" s="73" t="s">
        <v>1334</v>
      </c>
      <c r="D4413" s="83">
        <v>23.24</v>
      </c>
    </row>
    <row r="4414" spans="1:4">
      <c r="A4414" s="59">
        <v>38885</v>
      </c>
      <c r="B4414" s="70" t="s">
        <v>11854</v>
      </c>
      <c r="C4414" s="71" t="s">
        <v>1334</v>
      </c>
      <c r="D4414" s="81">
        <v>22.48</v>
      </c>
    </row>
    <row r="4415" spans="1:4">
      <c r="A4415" s="59">
        <v>38886</v>
      </c>
      <c r="B4415" s="75" t="s">
        <v>11855</v>
      </c>
      <c r="C4415" s="73" t="s">
        <v>1334</v>
      </c>
      <c r="D4415" s="83">
        <v>24.27</v>
      </c>
    </row>
    <row r="4416" spans="1:4">
      <c r="A4416" s="59">
        <v>38887</v>
      </c>
      <c r="B4416" s="70" t="s">
        <v>11856</v>
      </c>
      <c r="C4416" s="71" t="s">
        <v>1334</v>
      </c>
      <c r="D4416" s="81">
        <v>21.8</v>
      </c>
    </row>
    <row r="4417" spans="1:4">
      <c r="A4417" s="59">
        <v>38888</v>
      </c>
      <c r="B4417" s="75" t="s">
        <v>11857</v>
      </c>
      <c r="C4417" s="73" t="s">
        <v>1334</v>
      </c>
      <c r="D4417" s="83">
        <v>25.91</v>
      </c>
    </row>
    <row r="4418" spans="1:4">
      <c r="A4418" s="59">
        <v>38890</v>
      </c>
      <c r="B4418" s="70" t="s">
        <v>11858</v>
      </c>
      <c r="C4418" s="71" t="s">
        <v>1334</v>
      </c>
      <c r="D4418" s="81">
        <v>38.51</v>
      </c>
    </row>
    <row r="4419" spans="1:4">
      <c r="A4419" s="59">
        <v>38893</v>
      </c>
      <c r="B4419" s="75" t="s">
        <v>11859</v>
      </c>
      <c r="C4419" s="73" t="s">
        <v>1334</v>
      </c>
      <c r="D4419" s="83">
        <v>30.97</v>
      </c>
    </row>
    <row r="4420" spans="1:4">
      <c r="A4420" s="59">
        <v>38894</v>
      </c>
      <c r="B4420" s="70" t="s">
        <v>11860</v>
      </c>
      <c r="C4420" s="71" t="s">
        <v>1334</v>
      </c>
      <c r="D4420" s="81">
        <v>39.340000000000003</v>
      </c>
    </row>
    <row r="4421" spans="1:4">
      <c r="A4421" s="59">
        <v>38896</v>
      </c>
      <c r="B4421" s="75" t="s">
        <v>11861</v>
      </c>
      <c r="C4421" s="73" t="s">
        <v>1334</v>
      </c>
      <c r="D4421" s="83">
        <v>40.11</v>
      </c>
    </row>
    <row r="4422" spans="1:4">
      <c r="A4422" s="59">
        <v>39324</v>
      </c>
      <c r="B4422" s="70" t="s">
        <v>11862</v>
      </c>
      <c r="C4422" s="71" t="s">
        <v>1334</v>
      </c>
      <c r="D4422" s="81">
        <v>3.67</v>
      </c>
    </row>
    <row r="4423" spans="1:4">
      <c r="A4423" s="59">
        <v>39325</v>
      </c>
      <c r="B4423" s="75" t="s">
        <v>11863</v>
      </c>
      <c r="C4423" s="73" t="s">
        <v>1334</v>
      </c>
      <c r="D4423" s="83">
        <v>5.55</v>
      </c>
    </row>
    <row r="4424" spans="1:4">
      <c r="A4424" s="59">
        <v>39326</v>
      </c>
      <c r="B4424" s="70" t="s">
        <v>11864</v>
      </c>
      <c r="C4424" s="71" t="s">
        <v>1334</v>
      </c>
      <c r="D4424" s="81">
        <v>14.3</v>
      </c>
    </row>
    <row r="4425" spans="1:4">
      <c r="A4425" s="59">
        <v>39327</v>
      </c>
      <c r="B4425" s="75" t="s">
        <v>11865</v>
      </c>
      <c r="C4425" s="73" t="s">
        <v>1334</v>
      </c>
      <c r="D4425" s="83">
        <v>21.67</v>
      </c>
    </row>
    <row r="4426" spans="1:4">
      <c r="A4426" s="59">
        <v>20176</v>
      </c>
      <c r="B4426" s="70" t="s">
        <v>11866</v>
      </c>
      <c r="C4426" s="71" t="s">
        <v>1334</v>
      </c>
      <c r="D4426" s="81">
        <v>41.19</v>
      </c>
    </row>
    <row r="4427" spans="1:4">
      <c r="A4427" s="59">
        <v>11378</v>
      </c>
      <c r="B4427" s="75" t="s">
        <v>11867</v>
      </c>
      <c r="C4427" s="73" t="s">
        <v>1334</v>
      </c>
      <c r="D4427" s="83">
        <v>73.61</v>
      </c>
    </row>
    <row r="4428" spans="1:4">
      <c r="A4428" s="59">
        <v>11379</v>
      </c>
      <c r="B4428" s="70" t="s">
        <v>11868</v>
      </c>
      <c r="C4428" s="71" t="s">
        <v>1334</v>
      </c>
      <c r="D4428" s="81">
        <v>80.39</v>
      </c>
    </row>
    <row r="4429" spans="1:4">
      <c r="A4429" s="59">
        <v>11493</v>
      </c>
      <c r="B4429" s="75" t="s">
        <v>11869</v>
      </c>
      <c r="C4429" s="73" t="s">
        <v>1334</v>
      </c>
      <c r="D4429" s="83">
        <v>40.69</v>
      </c>
    </row>
    <row r="4430" spans="1:4">
      <c r="A4430" s="59">
        <v>41896</v>
      </c>
      <c r="B4430" s="70" t="s">
        <v>11870</v>
      </c>
      <c r="C4430" s="71" t="s">
        <v>1334</v>
      </c>
      <c r="D4430" s="81">
        <v>223.4</v>
      </c>
    </row>
    <row r="4431" spans="1:4">
      <c r="A4431" s="59">
        <v>7068</v>
      </c>
      <c r="B4431" s="75" t="s">
        <v>11871</v>
      </c>
      <c r="C4431" s="73" t="s">
        <v>1334</v>
      </c>
      <c r="D4431" s="83">
        <v>394.9</v>
      </c>
    </row>
    <row r="4432" spans="1:4">
      <c r="A4432" s="59">
        <v>7106</v>
      </c>
      <c r="B4432" s="70" t="s">
        <v>7771</v>
      </c>
      <c r="C4432" s="71" t="s">
        <v>1334</v>
      </c>
      <c r="D4432" s="81">
        <v>60.66</v>
      </c>
    </row>
    <row r="4433" spans="1:4">
      <c r="A4433" s="59">
        <v>7104</v>
      </c>
      <c r="B4433" s="75" t="s">
        <v>8159</v>
      </c>
      <c r="C4433" s="73" t="s">
        <v>1334</v>
      </c>
      <c r="D4433" s="83">
        <v>1.66</v>
      </c>
    </row>
    <row r="4434" spans="1:4">
      <c r="A4434" s="59">
        <v>7136</v>
      </c>
      <c r="B4434" s="70" t="s">
        <v>7781</v>
      </c>
      <c r="C4434" s="71" t="s">
        <v>1334</v>
      </c>
      <c r="D4434" s="81">
        <v>3.24</v>
      </c>
    </row>
    <row r="4435" spans="1:4">
      <c r="A4435" s="59">
        <v>7128</v>
      </c>
      <c r="B4435" s="75" t="s">
        <v>7779</v>
      </c>
      <c r="C4435" s="73" t="s">
        <v>1334</v>
      </c>
      <c r="D4435" s="83">
        <v>4.42</v>
      </c>
    </row>
    <row r="4436" spans="1:4">
      <c r="A4436" s="59">
        <v>7108</v>
      </c>
      <c r="B4436" s="70" t="s">
        <v>11872</v>
      </c>
      <c r="C4436" s="71" t="s">
        <v>1334</v>
      </c>
      <c r="D4436" s="81">
        <v>4.9000000000000004</v>
      </c>
    </row>
    <row r="4437" spans="1:4">
      <c r="A4437" s="59">
        <v>7129</v>
      </c>
      <c r="B4437" s="75" t="s">
        <v>8157</v>
      </c>
      <c r="C4437" s="73" t="s">
        <v>1334</v>
      </c>
      <c r="D4437" s="83">
        <v>4.92</v>
      </c>
    </row>
    <row r="4438" spans="1:4">
      <c r="A4438" s="59">
        <v>7130</v>
      </c>
      <c r="B4438" s="70" t="s">
        <v>11873</v>
      </c>
      <c r="C4438" s="71" t="s">
        <v>1334</v>
      </c>
      <c r="D4438" s="81">
        <v>6.67</v>
      </c>
    </row>
    <row r="4439" spans="1:4">
      <c r="A4439" s="59">
        <v>7131</v>
      </c>
      <c r="B4439" s="75" t="s">
        <v>7778</v>
      </c>
      <c r="C4439" s="73" t="s">
        <v>1334</v>
      </c>
      <c r="D4439" s="83">
        <v>7.67</v>
      </c>
    </row>
    <row r="4440" spans="1:4">
      <c r="A4440" s="59">
        <v>7132</v>
      </c>
      <c r="B4440" s="70" t="s">
        <v>7775</v>
      </c>
      <c r="C4440" s="71" t="s">
        <v>1334</v>
      </c>
      <c r="D4440" s="81">
        <v>22.86</v>
      </c>
    </row>
    <row r="4441" spans="1:4">
      <c r="A4441" s="59">
        <v>7133</v>
      </c>
      <c r="B4441" s="75" t="s">
        <v>7773</v>
      </c>
      <c r="C4441" s="73" t="s">
        <v>1334</v>
      </c>
      <c r="D4441" s="83">
        <v>36.270000000000003</v>
      </c>
    </row>
    <row r="4442" spans="1:4">
      <c r="A4442" s="59">
        <v>37420</v>
      </c>
      <c r="B4442" s="70" t="s">
        <v>11874</v>
      </c>
      <c r="C4442" s="71" t="s">
        <v>1334</v>
      </c>
      <c r="D4442" s="81">
        <v>21.8</v>
      </c>
    </row>
    <row r="4443" spans="1:4">
      <c r="A4443" s="59">
        <v>37421</v>
      </c>
      <c r="B4443" s="75" t="s">
        <v>11875</v>
      </c>
      <c r="C4443" s="73" t="s">
        <v>1334</v>
      </c>
      <c r="D4443" s="83">
        <v>29.79</v>
      </c>
    </row>
    <row r="4444" spans="1:4">
      <c r="A4444" s="59">
        <v>37422</v>
      </c>
      <c r="B4444" s="70" t="s">
        <v>11876</v>
      </c>
      <c r="C4444" s="71" t="s">
        <v>1334</v>
      </c>
      <c r="D4444" s="81">
        <v>27.88</v>
      </c>
    </row>
    <row r="4445" spans="1:4">
      <c r="A4445" s="59">
        <v>37443</v>
      </c>
      <c r="B4445" s="75" t="s">
        <v>11877</v>
      </c>
      <c r="C4445" s="73" t="s">
        <v>1334</v>
      </c>
      <c r="D4445" s="83">
        <v>126.62</v>
      </c>
    </row>
    <row r="4446" spans="1:4">
      <c r="A4446" s="59">
        <v>37444</v>
      </c>
      <c r="B4446" s="70" t="s">
        <v>11878</v>
      </c>
      <c r="C4446" s="71" t="s">
        <v>1334</v>
      </c>
      <c r="D4446" s="81">
        <v>128.77000000000001</v>
      </c>
    </row>
    <row r="4447" spans="1:4">
      <c r="A4447" s="59">
        <v>37445</v>
      </c>
      <c r="B4447" s="75" t="s">
        <v>11879</v>
      </c>
      <c r="C4447" s="73" t="s">
        <v>1334</v>
      </c>
      <c r="D4447" s="83">
        <v>195.18</v>
      </c>
    </row>
    <row r="4448" spans="1:4">
      <c r="A4448" s="59">
        <v>37446</v>
      </c>
      <c r="B4448" s="70" t="s">
        <v>11880</v>
      </c>
      <c r="C4448" s="71" t="s">
        <v>1334</v>
      </c>
      <c r="D4448" s="81">
        <v>212.78</v>
      </c>
    </row>
    <row r="4449" spans="1:4">
      <c r="A4449" s="59">
        <v>37447</v>
      </c>
      <c r="B4449" s="75" t="s">
        <v>11881</v>
      </c>
      <c r="C4449" s="73" t="s">
        <v>1334</v>
      </c>
      <c r="D4449" s="83">
        <v>216.11</v>
      </c>
    </row>
    <row r="4450" spans="1:4">
      <c r="A4450" s="59">
        <v>37448</v>
      </c>
      <c r="B4450" s="70" t="s">
        <v>11882</v>
      </c>
      <c r="C4450" s="71" t="s">
        <v>1334</v>
      </c>
      <c r="D4450" s="81">
        <v>296.43</v>
      </c>
    </row>
    <row r="4451" spans="1:4">
      <c r="A4451" s="59">
        <v>37440</v>
      </c>
      <c r="B4451" s="75" t="s">
        <v>11883</v>
      </c>
      <c r="C4451" s="73" t="s">
        <v>1334</v>
      </c>
      <c r="D4451" s="83">
        <v>100.5</v>
      </c>
    </row>
    <row r="4452" spans="1:4">
      <c r="A4452" s="59">
        <v>37441</v>
      </c>
      <c r="B4452" s="70" t="s">
        <v>11884</v>
      </c>
      <c r="C4452" s="71" t="s">
        <v>1334</v>
      </c>
      <c r="D4452" s="81">
        <v>100.5</v>
      </c>
    </row>
    <row r="4453" spans="1:4">
      <c r="A4453" s="59">
        <v>37442</v>
      </c>
      <c r="B4453" s="75" t="s">
        <v>11885</v>
      </c>
      <c r="C4453" s="73" t="s">
        <v>1334</v>
      </c>
      <c r="D4453" s="83">
        <v>121.05</v>
      </c>
    </row>
    <row r="4454" spans="1:4">
      <c r="A4454" s="59">
        <v>38017</v>
      </c>
      <c r="B4454" s="70" t="s">
        <v>8130</v>
      </c>
      <c r="C4454" s="71" t="s">
        <v>1334</v>
      </c>
      <c r="D4454" s="81">
        <v>5.22</v>
      </c>
    </row>
    <row r="4455" spans="1:4">
      <c r="A4455" s="59">
        <v>38018</v>
      </c>
      <c r="B4455" s="75" t="s">
        <v>8103</v>
      </c>
      <c r="C4455" s="73" t="s">
        <v>1334</v>
      </c>
      <c r="D4455" s="83">
        <v>5.76</v>
      </c>
    </row>
    <row r="4456" spans="1:4">
      <c r="A4456" s="59">
        <v>39895</v>
      </c>
      <c r="B4456" s="70" t="s">
        <v>7868</v>
      </c>
      <c r="C4456" s="71" t="s">
        <v>1334</v>
      </c>
      <c r="D4456" s="81">
        <v>22.79</v>
      </c>
    </row>
    <row r="4457" spans="1:4">
      <c r="A4457" s="59">
        <v>39896</v>
      </c>
      <c r="B4457" s="75" t="s">
        <v>7866</v>
      </c>
      <c r="C4457" s="73" t="s">
        <v>1334</v>
      </c>
      <c r="D4457" s="83">
        <v>33.4</v>
      </c>
    </row>
    <row r="4458" spans="1:4">
      <c r="A4458" s="59">
        <v>38873</v>
      </c>
      <c r="B4458" s="70" t="s">
        <v>7617</v>
      </c>
      <c r="C4458" s="71" t="s">
        <v>1334</v>
      </c>
      <c r="D4458" s="81">
        <v>12.06</v>
      </c>
    </row>
    <row r="4459" spans="1:4">
      <c r="A4459" s="59">
        <v>38874</v>
      </c>
      <c r="B4459" s="75" t="s">
        <v>7615</v>
      </c>
      <c r="C4459" s="73" t="s">
        <v>1334</v>
      </c>
      <c r="D4459" s="83">
        <v>14.67</v>
      </c>
    </row>
    <row r="4460" spans="1:4">
      <c r="A4460" s="59">
        <v>38875</v>
      </c>
      <c r="B4460" s="70" t="s">
        <v>7613</v>
      </c>
      <c r="C4460" s="71" t="s">
        <v>1334</v>
      </c>
      <c r="D4460" s="81">
        <v>25.92</v>
      </c>
    </row>
    <row r="4461" spans="1:4">
      <c r="A4461" s="59">
        <v>38876</v>
      </c>
      <c r="B4461" s="75" t="s">
        <v>7611</v>
      </c>
      <c r="C4461" s="73" t="s">
        <v>1334</v>
      </c>
      <c r="D4461" s="83">
        <v>34.880000000000003</v>
      </c>
    </row>
    <row r="4462" spans="1:4">
      <c r="A4462" s="59">
        <v>39000</v>
      </c>
      <c r="B4462" s="70" t="s">
        <v>7716</v>
      </c>
      <c r="C4462" s="71" t="s">
        <v>1334</v>
      </c>
      <c r="D4462" s="81">
        <v>19.84</v>
      </c>
    </row>
    <row r="4463" spans="1:4">
      <c r="A4463" s="59">
        <v>38674</v>
      </c>
      <c r="B4463" s="75" t="s">
        <v>8124</v>
      </c>
      <c r="C4463" s="73" t="s">
        <v>1334</v>
      </c>
      <c r="D4463" s="83">
        <v>18.149999999999999</v>
      </c>
    </row>
    <row r="4464" spans="1:4">
      <c r="A4464" s="59">
        <v>38911</v>
      </c>
      <c r="B4464" s="70" t="s">
        <v>11886</v>
      </c>
      <c r="C4464" s="71" t="s">
        <v>1334</v>
      </c>
      <c r="D4464" s="81">
        <v>43.25</v>
      </c>
    </row>
    <row r="4465" spans="1:4">
      <c r="A4465" s="59">
        <v>38912</v>
      </c>
      <c r="B4465" s="75" t="s">
        <v>11887</v>
      </c>
      <c r="C4465" s="73" t="s">
        <v>1334</v>
      </c>
      <c r="D4465" s="83">
        <v>54.97</v>
      </c>
    </row>
    <row r="4466" spans="1:4">
      <c r="A4466" s="59">
        <v>38019</v>
      </c>
      <c r="B4466" s="70" t="s">
        <v>8129</v>
      </c>
      <c r="C4466" s="71" t="s">
        <v>1334</v>
      </c>
      <c r="D4466" s="81">
        <v>4.55</v>
      </c>
    </row>
    <row r="4467" spans="1:4">
      <c r="A4467" s="59">
        <v>38020</v>
      </c>
      <c r="B4467" s="75" t="s">
        <v>8102</v>
      </c>
      <c r="C4467" s="73" t="s">
        <v>1334</v>
      </c>
      <c r="D4467" s="83">
        <v>5.76</v>
      </c>
    </row>
    <row r="4468" spans="1:4">
      <c r="A4468" s="59">
        <v>38454</v>
      </c>
      <c r="B4468" s="70" t="s">
        <v>7684</v>
      </c>
      <c r="C4468" s="71" t="s">
        <v>1334</v>
      </c>
      <c r="D4468" s="81">
        <v>3.62</v>
      </c>
    </row>
    <row r="4469" spans="1:4">
      <c r="A4469" s="59">
        <v>38455</v>
      </c>
      <c r="B4469" s="75" t="s">
        <v>7683</v>
      </c>
      <c r="C4469" s="73" t="s">
        <v>1334</v>
      </c>
      <c r="D4469" s="83">
        <v>3.31</v>
      </c>
    </row>
    <row r="4470" spans="1:4">
      <c r="A4470" s="59">
        <v>38462</v>
      </c>
      <c r="B4470" s="70" t="s">
        <v>7676</v>
      </c>
      <c r="C4470" s="71" t="s">
        <v>1334</v>
      </c>
      <c r="D4470" s="81">
        <v>93.58</v>
      </c>
    </row>
    <row r="4471" spans="1:4">
      <c r="A4471" s="59">
        <v>36362</v>
      </c>
      <c r="B4471" s="75" t="s">
        <v>11888</v>
      </c>
      <c r="C4471" s="73" t="s">
        <v>1334</v>
      </c>
      <c r="D4471" s="83">
        <v>1.42</v>
      </c>
    </row>
    <row r="4472" spans="1:4">
      <c r="A4472" s="59">
        <v>36298</v>
      </c>
      <c r="B4472" s="70" t="s">
        <v>7705</v>
      </c>
      <c r="C4472" s="71" t="s">
        <v>1334</v>
      </c>
      <c r="D4472" s="81">
        <v>2.11</v>
      </c>
    </row>
    <row r="4473" spans="1:4">
      <c r="A4473" s="59">
        <v>38456</v>
      </c>
      <c r="B4473" s="75" t="s">
        <v>7682</v>
      </c>
      <c r="C4473" s="73" t="s">
        <v>1334</v>
      </c>
      <c r="D4473" s="83">
        <v>3.44</v>
      </c>
    </row>
    <row r="4474" spans="1:4">
      <c r="A4474" s="59">
        <v>38457</v>
      </c>
      <c r="B4474" s="70" t="s">
        <v>7681</v>
      </c>
      <c r="C4474" s="71" t="s">
        <v>1334</v>
      </c>
      <c r="D4474" s="81">
        <v>7.76</v>
      </c>
    </row>
    <row r="4475" spans="1:4">
      <c r="A4475" s="59">
        <v>38458</v>
      </c>
      <c r="B4475" s="75" t="s">
        <v>7680</v>
      </c>
      <c r="C4475" s="73" t="s">
        <v>1334</v>
      </c>
      <c r="D4475" s="83">
        <v>10.4</v>
      </c>
    </row>
    <row r="4476" spans="1:4">
      <c r="A4476" s="59">
        <v>38459</v>
      </c>
      <c r="B4476" s="70" t="s">
        <v>7679</v>
      </c>
      <c r="C4476" s="71" t="s">
        <v>1334</v>
      </c>
      <c r="D4476" s="81">
        <v>18.350000000000001</v>
      </c>
    </row>
    <row r="4477" spans="1:4">
      <c r="A4477" s="59">
        <v>38460</v>
      </c>
      <c r="B4477" s="75" t="s">
        <v>7678</v>
      </c>
      <c r="C4477" s="73" t="s">
        <v>1334</v>
      </c>
      <c r="D4477" s="83">
        <v>38.33</v>
      </c>
    </row>
    <row r="4478" spans="1:4">
      <c r="A4478" s="59">
        <v>38461</v>
      </c>
      <c r="B4478" s="70" t="s">
        <v>7677</v>
      </c>
      <c r="C4478" s="71" t="s">
        <v>1334</v>
      </c>
      <c r="D4478" s="81">
        <v>58.48</v>
      </c>
    </row>
    <row r="4479" spans="1:4">
      <c r="A4479" s="59">
        <v>7094</v>
      </c>
      <c r="B4479" s="75" t="s">
        <v>11889</v>
      </c>
      <c r="C4479" s="73" t="s">
        <v>1334</v>
      </c>
      <c r="D4479" s="83">
        <v>4.63</v>
      </c>
    </row>
    <row r="4480" spans="1:4">
      <c r="A4480" s="59">
        <v>7116</v>
      </c>
      <c r="B4480" s="70" t="s">
        <v>8099</v>
      </c>
      <c r="C4480" s="71" t="s">
        <v>1334</v>
      </c>
      <c r="D4480" s="81">
        <v>1.5</v>
      </c>
    </row>
    <row r="4481" spans="1:4">
      <c r="A4481" s="59">
        <v>7118</v>
      </c>
      <c r="B4481" s="75" t="s">
        <v>11890</v>
      </c>
      <c r="C4481" s="73" t="s">
        <v>1334</v>
      </c>
      <c r="D4481" s="83">
        <v>14.52</v>
      </c>
    </row>
    <row r="4482" spans="1:4">
      <c r="A4482" s="59">
        <v>7117</v>
      </c>
      <c r="B4482" s="70" t="s">
        <v>11891</v>
      </c>
      <c r="C4482" s="71" t="s">
        <v>1334</v>
      </c>
      <c r="D4482" s="81">
        <v>11.04</v>
      </c>
    </row>
    <row r="4483" spans="1:4">
      <c r="A4483" s="59">
        <v>7098</v>
      </c>
      <c r="B4483" s="75" t="s">
        <v>11892</v>
      </c>
      <c r="C4483" s="73" t="s">
        <v>1334</v>
      </c>
      <c r="D4483" s="83">
        <v>1.83</v>
      </c>
    </row>
    <row r="4484" spans="1:4">
      <c r="A4484" s="59">
        <v>7110</v>
      </c>
      <c r="B4484" s="70" t="s">
        <v>11893</v>
      </c>
      <c r="C4484" s="71" t="s">
        <v>1334</v>
      </c>
      <c r="D4484" s="81">
        <v>26.22</v>
      </c>
    </row>
    <row r="4485" spans="1:4">
      <c r="A4485" s="59">
        <v>7123</v>
      </c>
      <c r="B4485" s="75" t="s">
        <v>11894</v>
      </c>
      <c r="C4485" s="73" t="s">
        <v>1334</v>
      </c>
      <c r="D4485" s="83">
        <v>2.42</v>
      </c>
    </row>
    <row r="4486" spans="1:4">
      <c r="A4486" s="59">
        <v>7121</v>
      </c>
      <c r="B4486" s="70" t="s">
        <v>8231</v>
      </c>
      <c r="C4486" s="71" t="s">
        <v>1334</v>
      </c>
      <c r="D4486" s="81">
        <v>4.83</v>
      </c>
    </row>
    <row r="4487" spans="1:4">
      <c r="A4487" s="59">
        <v>7137</v>
      </c>
      <c r="B4487" s="75" t="s">
        <v>8160</v>
      </c>
      <c r="C4487" s="73" t="s">
        <v>1334</v>
      </c>
      <c r="D4487" s="83">
        <v>5.28</v>
      </c>
    </row>
    <row r="4488" spans="1:4">
      <c r="A4488" s="59">
        <v>7122</v>
      </c>
      <c r="B4488" s="70" t="s">
        <v>8050</v>
      </c>
      <c r="C4488" s="71" t="s">
        <v>1334</v>
      </c>
      <c r="D4488" s="81">
        <v>5.44</v>
      </c>
    </row>
    <row r="4489" spans="1:4">
      <c r="A4489" s="59">
        <v>7114</v>
      </c>
      <c r="B4489" s="75" t="s">
        <v>8158</v>
      </c>
      <c r="C4489" s="73" t="s">
        <v>1334</v>
      </c>
      <c r="D4489" s="83">
        <v>9.09</v>
      </c>
    </row>
    <row r="4490" spans="1:4">
      <c r="A4490" s="59">
        <v>7109</v>
      </c>
      <c r="B4490" s="70" t="s">
        <v>8218</v>
      </c>
      <c r="C4490" s="71" t="s">
        <v>1334</v>
      </c>
      <c r="D4490" s="81">
        <v>1.29</v>
      </c>
    </row>
    <row r="4491" spans="1:4">
      <c r="A4491" s="59">
        <v>7135</v>
      </c>
      <c r="B4491" s="75" t="s">
        <v>11895</v>
      </c>
      <c r="C4491" s="73" t="s">
        <v>1334</v>
      </c>
      <c r="D4491" s="83">
        <v>2.0499999999999998</v>
      </c>
    </row>
    <row r="4492" spans="1:4">
      <c r="A4492" s="59">
        <v>37947</v>
      </c>
      <c r="B4492" s="70" t="s">
        <v>7782</v>
      </c>
      <c r="C4492" s="71" t="s">
        <v>1334</v>
      </c>
      <c r="D4492" s="81">
        <v>1.99</v>
      </c>
    </row>
    <row r="4493" spans="1:4">
      <c r="A4493" s="59">
        <v>7103</v>
      </c>
      <c r="B4493" s="75" t="s">
        <v>11896</v>
      </c>
      <c r="C4493" s="73" t="s">
        <v>1334</v>
      </c>
      <c r="D4493" s="83">
        <v>9.09</v>
      </c>
    </row>
    <row r="4494" spans="1:4">
      <c r="A4494" s="59">
        <v>40419</v>
      </c>
      <c r="B4494" s="70" t="s">
        <v>7580</v>
      </c>
      <c r="C4494" s="71" t="s">
        <v>1334</v>
      </c>
      <c r="D4494" s="81">
        <v>25.56</v>
      </c>
    </row>
    <row r="4495" spans="1:4">
      <c r="A4495" s="59">
        <v>40420</v>
      </c>
      <c r="B4495" s="75" t="s">
        <v>7578</v>
      </c>
      <c r="C4495" s="73" t="s">
        <v>1334</v>
      </c>
      <c r="D4495" s="83">
        <v>37.29</v>
      </c>
    </row>
    <row r="4496" spans="1:4">
      <c r="A4496" s="59">
        <v>40421</v>
      </c>
      <c r="B4496" s="70" t="s">
        <v>7576</v>
      </c>
      <c r="C4496" s="71" t="s">
        <v>1334</v>
      </c>
      <c r="D4496" s="81">
        <v>39.700000000000003</v>
      </c>
    </row>
    <row r="4497" spans="1:4">
      <c r="A4497" s="59">
        <v>7126</v>
      </c>
      <c r="B4497" s="75" t="s">
        <v>11897</v>
      </c>
      <c r="C4497" s="73" t="s">
        <v>1334</v>
      </c>
      <c r="D4497" s="83">
        <v>11.61</v>
      </c>
    </row>
    <row r="4498" spans="1:4">
      <c r="A4498" s="59">
        <v>38905</v>
      </c>
      <c r="B4498" s="70" t="s">
        <v>7616</v>
      </c>
      <c r="C4498" s="71" t="s">
        <v>1334</v>
      </c>
      <c r="D4498" s="81">
        <v>13.55</v>
      </c>
    </row>
    <row r="4499" spans="1:4">
      <c r="A4499" s="59">
        <v>38907</v>
      </c>
      <c r="B4499" s="75" t="s">
        <v>7614</v>
      </c>
      <c r="C4499" s="73" t="s">
        <v>1334</v>
      </c>
      <c r="D4499" s="83">
        <v>14.42</v>
      </c>
    </row>
    <row r="4500" spans="1:4">
      <c r="A4500" s="59">
        <v>38908</v>
      </c>
      <c r="B4500" s="70" t="s">
        <v>11898</v>
      </c>
      <c r="C4500" s="71" t="s">
        <v>1334</v>
      </c>
      <c r="D4500" s="81">
        <v>16.23</v>
      </c>
    </row>
    <row r="4501" spans="1:4">
      <c r="A4501" s="59">
        <v>38909</v>
      </c>
      <c r="B4501" s="75" t="s">
        <v>11899</v>
      </c>
      <c r="C4501" s="73" t="s">
        <v>1334</v>
      </c>
      <c r="D4501" s="83">
        <v>23.33</v>
      </c>
    </row>
    <row r="4502" spans="1:4">
      <c r="A4502" s="59">
        <v>38910</v>
      </c>
      <c r="B4502" s="70" t="s">
        <v>7612</v>
      </c>
      <c r="C4502" s="71" t="s">
        <v>1334</v>
      </c>
      <c r="D4502" s="81">
        <v>25.2</v>
      </c>
    </row>
    <row r="4503" spans="1:4">
      <c r="A4503" s="59">
        <v>38897</v>
      </c>
      <c r="B4503" s="75" t="s">
        <v>11900</v>
      </c>
      <c r="C4503" s="73" t="s">
        <v>1334</v>
      </c>
      <c r="D4503" s="83">
        <v>13.61</v>
      </c>
    </row>
    <row r="4504" spans="1:4">
      <c r="A4504" s="59">
        <v>38899</v>
      </c>
      <c r="B4504" s="70" t="s">
        <v>11901</v>
      </c>
      <c r="C4504" s="71" t="s">
        <v>1334</v>
      </c>
      <c r="D4504" s="81">
        <v>15.31</v>
      </c>
    </row>
    <row r="4505" spans="1:4">
      <c r="A4505" s="59">
        <v>38900</v>
      </c>
      <c r="B4505" s="75" t="s">
        <v>11902</v>
      </c>
      <c r="C4505" s="73" t="s">
        <v>1334</v>
      </c>
      <c r="D4505" s="83">
        <v>15.96</v>
      </c>
    </row>
    <row r="4506" spans="1:4">
      <c r="A4506" s="59">
        <v>38901</v>
      </c>
      <c r="B4506" s="70" t="s">
        <v>11903</v>
      </c>
      <c r="C4506" s="71" t="s">
        <v>1334</v>
      </c>
      <c r="D4506" s="81">
        <v>26.11</v>
      </c>
    </row>
    <row r="4507" spans="1:4">
      <c r="A4507" s="59">
        <v>38904</v>
      </c>
      <c r="B4507" s="75" t="s">
        <v>7610</v>
      </c>
      <c r="C4507" s="73" t="s">
        <v>1334</v>
      </c>
      <c r="D4507" s="83">
        <v>42.42</v>
      </c>
    </row>
    <row r="4508" spans="1:4">
      <c r="A4508" s="59">
        <v>38903</v>
      </c>
      <c r="B4508" s="70" t="s">
        <v>11904</v>
      </c>
      <c r="C4508" s="71" t="s">
        <v>1334</v>
      </c>
      <c r="D4508" s="81">
        <v>42.15</v>
      </c>
    </row>
    <row r="4509" spans="1:4">
      <c r="A4509" s="59">
        <v>7091</v>
      </c>
      <c r="B4509" s="75" t="s">
        <v>8057</v>
      </c>
      <c r="C4509" s="73" t="s">
        <v>1334</v>
      </c>
      <c r="D4509" s="83">
        <v>8.19</v>
      </c>
    </row>
    <row r="4510" spans="1:4">
      <c r="A4510" s="59">
        <v>11655</v>
      </c>
      <c r="B4510" s="70" t="s">
        <v>11905</v>
      </c>
      <c r="C4510" s="71" t="s">
        <v>1334</v>
      </c>
      <c r="D4510" s="81">
        <v>7.33</v>
      </c>
    </row>
    <row r="4511" spans="1:4">
      <c r="A4511" s="59">
        <v>11656</v>
      </c>
      <c r="B4511" s="75" t="s">
        <v>11906</v>
      </c>
      <c r="C4511" s="73" t="s">
        <v>1334</v>
      </c>
      <c r="D4511" s="83">
        <v>7.54</v>
      </c>
    </row>
    <row r="4512" spans="1:4">
      <c r="A4512" s="59">
        <v>37948</v>
      </c>
      <c r="B4512" s="70" t="s">
        <v>11907</v>
      </c>
      <c r="C4512" s="71" t="s">
        <v>1334</v>
      </c>
      <c r="D4512" s="81">
        <v>1.63</v>
      </c>
    </row>
    <row r="4513" spans="1:4">
      <c r="A4513" s="59">
        <v>7097</v>
      </c>
      <c r="B4513" s="75" t="s">
        <v>8077</v>
      </c>
      <c r="C4513" s="73" t="s">
        <v>1334</v>
      </c>
      <c r="D4513" s="83">
        <v>3.64</v>
      </c>
    </row>
    <row r="4514" spans="1:4">
      <c r="A4514" s="59">
        <v>11657</v>
      </c>
      <c r="B4514" s="70" t="s">
        <v>11908</v>
      </c>
      <c r="C4514" s="71" t="s">
        <v>1334</v>
      </c>
      <c r="D4514" s="81">
        <v>6.36</v>
      </c>
    </row>
    <row r="4515" spans="1:4">
      <c r="A4515" s="59">
        <v>11658</v>
      </c>
      <c r="B4515" s="75" t="s">
        <v>8073</v>
      </c>
      <c r="C4515" s="73" t="s">
        <v>1334</v>
      </c>
      <c r="D4515" s="83">
        <v>7.19</v>
      </c>
    </row>
    <row r="4516" spans="1:4">
      <c r="A4516" s="59">
        <v>7146</v>
      </c>
      <c r="B4516" s="70" t="s">
        <v>7772</v>
      </c>
      <c r="C4516" s="71" t="s">
        <v>1334</v>
      </c>
      <c r="D4516" s="81">
        <v>82.14</v>
      </c>
    </row>
    <row r="4517" spans="1:4">
      <c r="A4517" s="59">
        <v>7138</v>
      </c>
      <c r="B4517" s="75" t="s">
        <v>8219</v>
      </c>
      <c r="C4517" s="73" t="s">
        <v>1334</v>
      </c>
      <c r="D4517" s="83">
        <v>0.51</v>
      </c>
    </row>
    <row r="4518" spans="1:4">
      <c r="A4518" s="59">
        <v>7139</v>
      </c>
      <c r="B4518" s="70" t="s">
        <v>7783</v>
      </c>
      <c r="C4518" s="71" t="s">
        <v>1334</v>
      </c>
      <c r="D4518" s="81">
        <v>0.7</v>
      </c>
    </row>
    <row r="4519" spans="1:4">
      <c r="A4519" s="59">
        <v>7140</v>
      </c>
      <c r="B4519" s="75" t="s">
        <v>7522</v>
      </c>
      <c r="C4519" s="73" t="s">
        <v>1334</v>
      </c>
      <c r="D4519" s="83">
        <v>1.74</v>
      </c>
    </row>
    <row r="4520" spans="1:4">
      <c r="A4520" s="59">
        <v>7141</v>
      </c>
      <c r="B4520" s="70" t="s">
        <v>7780</v>
      </c>
      <c r="C4520" s="71" t="s">
        <v>1334</v>
      </c>
      <c r="D4520" s="81">
        <v>4.5</v>
      </c>
    </row>
    <row r="4521" spans="1:4">
      <c r="A4521" s="59">
        <v>7143</v>
      </c>
      <c r="B4521" s="75" t="s">
        <v>7777</v>
      </c>
      <c r="C4521" s="73" t="s">
        <v>1334</v>
      </c>
      <c r="D4521" s="83">
        <v>14.6</v>
      </c>
    </row>
    <row r="4522" spans="1:4">
      <c r="A4522" s="59">
        <v>7144</v>
      </c>
      <c r="B4522" s="70" t="s">
        <v>7776</v>
      </c>
      <c r="C4522" s="71" t="s">
        <v>1334</v>
      </c>
      <c r="D4522" s="81">
        <v>28</v>
      </c>
    </row>
    <row r="4523" spans="1:4">
      <c r="A4523" s="59">
        <v>7145</v>
      </c>
      <c r="B4523" s="75" t="s">
        <v>7774</v>
      </c>
      <c r="C4523" s="73" t="s">
        <v>1334</v>
      </c>
      <c r="D4523" s="83">
        <v>43.91</v>
      </c>
    </row>
    <row r="4524" spans="1:4">
      <c r="A4524" s="59">
        <v>7142</v>
      </c>
      <c r="B4524" s="70" t="s">
        <v>7389</v>
      </c>
      <c r="C4524" s="71" t="s">
        <v>1334</v>
      </c>
      <c r="D4524" s="81">
        <v>5.09</v>
      </c>
    </row>
    <row r="4525" spans="1:4">
      <c r="A4525" s="59">
        <v>3593</v>
      </c>
      <c r="B4525" s="75" t="s">
        <v>11909</v>
      </c>
      <c r="C4525" s="73" t="s">
        <v>1334</v>
      </c>
      <c r="D4525" s="83">
        <v>50.69</v>
      </c>
    </row>
    <row r="4526" spans="1:4">
      <c r="A4526" s="59">
        <v>3588</v>
      </c>
      <c r="B4526" s="70" t="s">
        <v>11910</v>
      </c>
      <c r="C4526" s="71" t="s">
        <v>1334</v>
      </c>
      <c r="D4526" s="81">
        <v>39.07</v>
      </c>
    </row>
    <row r="4527" spans="1:4">
      <c r="A4527" s="59">
        <v>3585</v>
      </c>
      <c r="B4527" s="75" t="s">
        <v>11911</v>
      </c>
      <c r="C4527" s="73" t="s">
        <v>1334</v>
      </c>
      <c r="D4527" s="83">
        <v>12.06</v>
      </c>
    </row>
    <row r="4528" spans="1:4">
      <c r="A4528" s="59">
        <v>3587</v>
      </c>
      <c r="B4528" s="70" t="s">
        <v>11912</v>
      </c>
      <c r="C4528" s="71" t="s">
        <v>1334</v>
      </c>
      <c r="D4528" s="81">
        <v>24.24</v>
      </c>
    </row>
    <row r="4529" spans="1:4">
      <c r="A4529" s="59">
        <v>3590</v>
      </c>
      <c r="B4529" s="75" t="s">
        <v>11913</v>
      </c>
      <c r="C4529" s="73" t="s">
        <v>1334</v>
      </c>
      <c r="D4529" s="83">
        <v>143.91999999999999</v>
      </c>
    </row>
    <row r="4530" spans="1:4">
      <c r="A4530" s="59">
        <v>3589</v>
      </c>
      <c r="B4530" s="70" t="s">
        <v>11914</v>
      </c>
      <c r="C4530" s="71" t="s">
        <v>1334</v>
      </c>
      <c r="D4530" s="81">
        <v>77.25</v>
      </c>
    </row>
    <row r="4531" spans="1:4">
      <c r="A4531" s="59">
        <v>3586</v>
      </c>
      <c r="B4531" s="75" t="s">
        <v>11915</v>
      </c>
      <c r="C4531" s="73" t="s">
        <v>1334</v>
      </c>
      <c r="D4531" s="83">
        <v>15.8</v>
      </c>
    </row>
    <row r="4532" spans="1:4">
      <c r="A4532" s="59">
        <v>3592</v>
      </c>
      <c r="B4532" s="70" t="s">
        <v>11916</v>
      </c>
      <c r="C4532" s="71" t="s">
        <v>1334</v>
      </c>
      <c r="D4532" s="81">
        <v>227.5</v>
      </c>
    </row>
    <row r="4533" spans="1:4">
      <c r="A4533" s="59">
        <v>3591</v>
      </c>
      <c r="B4533" s="75" t="s">
        <v>11917</v>
      </c>
      <c r="C4533" s="73" t="s">
        <v>1334</v>
      </c>
      <c r="D4533" s="83">
        <v>364.69</v>
      </c>
    </row>
    <row r="4534" spans="1:4">
      <c r="A4534" s="59">
        <v>40396</v>
      </c>
      <c r="B4534" s="70" t="s">
        <v>7554</v>
      </c>
      <c r="C4534" s="71" t="s">
        <v>1334</v>
      </c>
      <c r="D4534" s="81">
        <v>58.91</v>
      </c>
    </row>
    <row r="4535" spans="1:4">
      <c r="A4535" s="59">
        <v>40395</v>
      </c>
      <c r="B4535" s="75" t="s">
        <v>7555</v>
      </c>
      <c r="C4535" s="73" t="s">
        <v>1334</v>
      </c>
      <c r="D4535" s="83">
        <v>45.21</v>
      </c>
    </row>
    <row r="4536" spans="1:4">
      <c r="A4536" s="59">
        <v>40392</v>
      </c>
      <c r="B4536" s="70" t="s">
        <v>7539</v>
      </c>
      <c r="C4536" s="71" t="s">
        <v>1334</v>
      </c>
      <c r="D4536" s="81">
        <v>14.54</v>
      </c>
    </row>
    <row r="4537" spans="1:4">
      <c r="A4537" s="59">
        <v>40394</v>
      </c>
      <c r="B4537" s="75" t="s">
        <v>7536</v>
      </c>
      <c r="C4537" s="73" t="s">
        <v>1334</v>
      </c>
      <c r="D4537" s="83">
        <v>29.43</v>
      </c>
    </row>
    <row r="4538" spans="1:4">
      <c r="A4538" s="59">
        <v>40398</v>
      </c>
      <c r="B4538" s="70" t="s">
        <v>7552</v>
      </c>
      <c r="C4538" s="71" t="s">
        <v>1334</v>
      </c>
      <c r="D4538" s="81">
        <v>189</v>
      </c>
    </row>
    <row r="4539" spans="1:4">
      <c r="A4539" s="59">
        <v>40397</v>
      </c>
      <c r="B4539" s="75" t="s">
        <v>7553</v>
      </c>
      <c r="C4539" s="73" t="s">
        <v>1334</v>
      </c>
      <c r="D4539" s="83">
        <v>96.79</v>
      </c>
    </row>
    <row r="4540" spans="1:4">
      <c r="A4540" s="59">
        <v>40393</v>
      </c>
      <c r="B4540" s="70" t="s">
        <v>7538</v>
      </c>
      <c r="C4540" s="71" t="s">
        <v>1334</v>
      </c>
      <c r="D4540" s="81">
        <v>18.739999999999998</v>
      </c>
    </row>
    <row r="4541" spans="1:4">
      <c r="A4541" s="59">
        <v>40399</v>
      </c>
      <c r="B4541" s="75" t="s">
        <v>7551</v>
      </c>
      <c r="C4541" s="73" t="s">
        <v>1334</v>
      </c>
      <c r="D4541" s="83">
        <v>309.20999999999998</v>
      </c>
    </row>
    <row r="4542" spans="1:4">
      <c r="A4542" s="59">
        <v>39322</v>
      </c>
      <c r="B4542" s="70" t="s">
        <v>7609</v>
      </c>
      <c r="C4542" s="71" t="s">
        <v>1334</v>
      </c>
      <c r="D4542" s="81">
        <v>16.440000000000001</v>
      </c>
    </row>
    <row r="4543" spans="1:4">
      <c r="A4543" s="59">
        <v>39289</v>
      </c>
      <c r="B4543" s="75" t="s">
        <v>7608</v>
      </c>
      <c r="C4543" s="73" t="s">
        <v>1334</v>
      </c>
      <c r="D4543" s="83">
        <v>19.7</v>
      </c>
    </row>
    <row r="4544" spans="1:4">
      <c r="A4544" s="59">
        <v>39290</v>
      </c>
      <c r="B4544" s="70" t="s">
        <v>7607</v>
      </c>
      <c r="C4544" s="71" t="s">
        <v>1334</v>
      </c>
      <c r="D4544" s="81">
        <v>33.43</v>
      </c>
    </row>
    <row r="4545" spans="1:4">
      <c r="A4545" s="59">
        <v>39291</v>
      </c>
      <c r="B4545" s="75" t="s">
        <v>7606</v>
      </c>
      <c r="C4545" s="73" t="s">
        <v>1334</v>
      </c>
      <c r="D4545" s="83">
        <v>50.06</v>
      </c>
    </row>
    <row r="4546" spans="1:4">
      <c r="A4546" s="59">
        <v>20174</v>
      </c>
      <c r="B4546" s="70" t="s">
        <v>8055</v>
      </c>
      <c r="C4546" s="71" t="s">
        <v>1334</v>
      </c>
      <c r="D4546" s="81">
        <v>35.33</v>
      </c>
    </row>
    <row r="4547" spans="1:4">
      <c r="A4547" s="59">
        <v>41892</v>
      </c>
      <c r="B4547" s="75" t="s">
        <v>11918</v>
      </c>
      <c r="C4547" s="73" t="s">
        <v>1334</v>
      </c>
      <c r="D4547" s="83">
        <v>90.85</v>
      </c>
    </row>
    <row r="4548" spans="1:4">
      <c r="A4548" s="59">
        <v>7048</v>
      </c>
      <c r="B4548" s="70" t="s">
        <v>11919</v>
      </c>
      <c r="C4548" s="71" t="s">
        <v>1334</v>
      </c>
      <c r="D4548" s="81">
        <v>19.52</v>
      </c>
    </row>
    <row r="4549" spans="1:4">
      <c r="A4549" s="59">
        <v>7088</v>
      </c>
      <c r="B4549" s="75" t="s">
        <v>11920</v>
      </c>
      <c r="C4549" s="73" t="s">
        <v>1334</v>
      </c>
      <c r="D4549" s="83">
        <v>48.92</v>
      </c>
    </row>
    <row r="4550" spans="1:4">
      <c r="A4550" s="59">
        <v>20179</v>
      </c>
      <c r="B4550" s="70" t="s">
        <v>8131</v>
      </c>
      <c r="C4550" s="71" t="s">
        <v>1334</v>
      </c>
      <c r="D4550" s="81">
        <v>31.38</v>
      </c>
    </row>
    <row r="4551" spans="1:4">
      <c r="A4551" s="59">
        <v>20178</v>
      </c>
      <c r="B4551" s="75" t="s">
        <v>8128</v>
      </c>
      <c r="C4551" s="73" t="s">
        <v>1334</v>
      </c>
      <c r="D4551" s="83">
        <v>22.79</v>
      </c>
    </row>
    <row r="4552" spans="1:4">
      <c r="A4552" s="59">
        <v>20180</v>
      </c>
      <c r="B4552" s="70" t="s">
        <v>8122</v>
      </c>
      <c r="C4552" s="71" t="s">
        <v>1334</v>
      </c>
      <c r="D4552" s="81">
        <v>53.58</v>
      </c>
    </row>
    <row r="4553" spans="1:4">
      <c r="A4553" s="59">
        <v>20181</v>
      </c>
      <c r="B4553" s="75" t="s">
        <v>8125</v>
      </c>
      <c r="C4553" s="73" t="s">
        <v>1334</v>
      </c>
      <c r="D4553" s="83">
        <v>78.959999999999994</v>
      </c>
    </row>
    <row r="4554" spans="1:4">
      <c r="A4554" s="59">
        <v>20177</v>
      </c>
      <c r="B4554" s="70" t="s">
        <v>8135</v>
      </c>
      <c r="C4554" s="71" t="s">
        <v>1334</v>
      </c>
      <c r="D4554" s="81">
        <v>18.04</v>
      </c>
    </row>
    <row r="4555" spans="1:4">
      <c r="A4555" s="59">
        <v>7082</v>
      </c>
      <c r="B4555" s="75" t="s">
        <v>9286</v>
      </c>
      <c r="C4555" s="73" t="s">
        <v>1334</v>
      </c>
      <c r="D4555" s="83">
        <v>68.03</v>
      </c>
    </row>
    <row r="4556" spans="1:4">
      <c r="A4556" s="59">
        <v>7069</v>
      </c>
      <c r="B4556" s="70" t="s">
        <v>11921</v>
      </c>
      <c r="C4556" s="71" t="s">
        <v>1334</v>
      </c>
      <c r="D4556" s="81">
        <v>112.11</v>
      </c>
    </row>
    <row r="4557" spans="1:4">
      <c r="A4557" s="59">
        <v>7070</v>
      </c>
      <c r="B4557" s="75" t="s">
        <v>11922</v>
      </c>
      <c r="C4557" s="73" t="s">
        <v>1334</v>
      </c>
      <c r="D4557" s="83">
        <v>190.6</v>
      </c>
    </row>
    <row r="4558" spans="1:4">
      <c r="A4558" s="59">
        <v>41893</v>
      </c>
      <c r="B4558" s="70" t="s">
        <v>11923</v>
      </c>
      <c r="C4558" s="71" t="s">
        <v>1334</v>
      </c>
      <c r="D4558" s="81">
        <v>727.32</v>
      </c>
    </row>
    <row r="4559" spans="1:4">
      <c r="A4559" s="59">
        <v>41894</v>
      </c>
      <c r="B4559" s="75" t="s">
        <v>11924</v>
      </c>
      <c r="C4559" s="73" t="s">
        <v>1334</v>
      </c>
      <c r="D4559" s="83">
        <v>1116.1099999999999</v>
      </c>
    </row>
    <row r="4560" spans="1:4">
      <c r="A4560" s="59">
        <v>41895</v>
      </c>
      <c r="B4560" s="70" t="s">
        <v>11925</v>
      </c>
      <c r="C4560" s="71" t="s">
        <v>1334</v>
      </c>
      <c r="D4560" s="81">
        <v>1234.1400000000001</v>
      </c>
    </row>
    <row r="4561" spans="1:4">
      <c r="A4561" s="59">
        <v>20172</v>
      </c>
      <c r="B4561" s="75" t="s">
        <v>11926</v>
      </c>
      <c r="C4561" s="73" t="s">
        <v>1334</v>
      </c>
      <c r="D4561" s="83">
        <v>27.21</v>
      </c>
    </row>
    <row r="4562" spans="1:4">
      <c r="A4562" s="59">
        <v>40945</v>
      </c>
      <c r="B4562" s="70" t="s">
        <v>11927</v>
      </c>
      <c r="C4562" s="71" t="s">
        <v>1338</v>
      </c>
      <c r="D4562" s="82">
        <v>25.95</v>
      </c>
    </row>
    <row r="4563" spans="1:4">
      <c r="A4563" s="59">
        <v>40946</v>
      </c>
      <c r="B4563" s="75" t="s">
        <v>11928</v>
      </c>
      <c r="C4563" s="73" t="s">
        <v>1349</v>
      </c>
      <c r="D4563" s="84">
        <v>2735.88</v>
      </c>
    </row>
    <row r="4564" spans="1:4">
      <c r="A4564" s="59">
        <v>7153</v>
      </c>
      <c r="B4564" s="70" t="s">
        <v>6856</v>
      </c>
      <c r="C4564" s="71" t="s">
        <v>1338</v>
      </c>
      <c r="D4564" s="81">
        <v>38.19</v>
      </c>
    </row>
    <row r="4565" spans="1:4">
      <c r="A4565" s="59">
        <v>41089</v>
      </c>
      <c r="B4565" s="75" t="s">
        <v>11929</v>
      </c>
      <c r="C4565" s="73" t="s">
        <v>1349</v>
      </c>
      <c r="D4565" s="83">
        <v>6787.48</v>
      </c>
    </row>
    <row r="4566" spans="1:4">
      <c r="A4566" s="59">
        <v>40943</v>
      </c>
      <c r="B4566" s="70" t="s">
        <v>11930</v>
      </c>
      <c r="C4566" s="71" t="s">
        <v>1338</v>
      </c>
      <c r="D4566" s="82">
        <v>31.86</v>
      </c>
    </row>
    <row r="4567" spans="1:4">
      <c r="A4567" s="59">
        <v>40944</v>
      </c>
      <c r="B4567" s="75" t="s">
        <v>11931</v>
      </c>
      <c r="C4567" s="73" t="s">
        <v>1349</v>
      </c>
      <c r="D4567" s="83">
        <v>5664.8</v>
      </c>
    </row>
    <row r="4568" spans="1:4">
      <c r="A4568" s="59">
        <v>6175</v>
      </c>
      <c r="B4568" s="70" t="s">
        <v>6855</v>
      </c>
      <c r="C4568" s="71" t="s">
        <v>1338</v>
      </c>
      <c r="D4568" s="82">
        <v>20.37</v>
      </c>
    </row>
    <row r="4569" spans="1:4">
      <c r="A4569" s="59">
        <v>41092</v>
      </c>
      <c r="B4569" s="75" t="s">
        <v>11932</v>
      </c>
      <c r="C4569" s="73" t="s">
        <v>1349</v>
      </c>
      <c r="D4569" s="83">
        <v>3621.83</v>
      </c>
    </row>
    <row r="4570" spans="1:4">
      <c r="A4570" s="59">
        <v>37712</v>
      </c>
      <c r="B4570" s="70" t="s">
        <v>11933</v>
      </c>
      <c r="C4570" s="71" t="s">
        <v>1336</v>
      </c>
      <c r="D4570" s="82">
        <v>50</v>
      </c>
    </row>
    <row r="4571" spans="1:4" ht="30">
      <c r="A4571" s="59">
        <v>34547</v>
      </c>
      <c r="B4571" s="75" t="s">
        <v>7246</v>
      </c>
      <c r="C4571" s="73" t="s">
        <v>1341</v>
      </c>
      <c r="D4571" s="83">
        <v>2.06</v>
      </c>
    </row>
    <row r="4572" spans="1:4" ht="30">
      <c r="A4572" s="59">
        <v>34548</v>
      </c>
      <c r="B4572" s="70" t="s">
        <v>7263</v>
      </c>
      <c r="C4572" s="71" t="s">
        <v>1341</v>
      </c>
      <c r="D4572" s="82">
        <v>2.0099999999999998</v>
      </c>
    </row>
    <row r="4573" spans="1:4">
      <c r="A4573" s="59">
        <v>37411</v>
      </c>
      <c r="B4573" s="75" t="s">
        <v>7115</v>
      </c>
      <c r="C4573" s="73" t="s">
        <v>1336</v>
      </c>
      <c r="D4573" s="83">
        <v>10.130000000000001</v>
      </c>
    </row>
    <row r="4574" spans="1:4" ht="30">
      <c r="A4574" s="59">
        <v>34558</v>
      </c>
      <c r="B4574" s="70" t="s">
        <v>7280</v>
      </c>
      <c r="C4574" s="71" t="s">
        <v>1341</v>
      </c>
      <c r="D4574" s="81">
        <v>1.35</v>
      </c>
    </row>
    <row r="4575" spans="1:4">
      <c r="A4575" s="59">
        <v>34550</v>
      </c>
      <c r="B4575" s="75" t="s">
        <v>11934</v>
      </c>
      <c r="C4575" s="73" t="s">
        <v>1341</v>
      </c>
      <c r="D4575" s="83">
        <v>0.72</v>
      </c>
    </row>
    <row r="4576" spans="1:4" ht="30">
      <c r="A4576" s="59">
        <v>34557</v>
      </c>
      <c r="B4576" s="70" t="s">
        <v>7266</v>
      </c>
      <c r="C4576" s="71" t="s">
        <v>1341</v>
      </c>
      <c r="D4576" s="81">
        <v>1.26</v>
      </c>
    </row>
    <row r="4577" spans="1:6" ht="30">
      <c r="A4577" s="59">
        <v>7155</v>
      </c>
      <c r="B4577" s="75" t="s">
        <v>8881</v>
      </c>
      <c r="C4577" s="73" t="s">
        <v>1336</v>
      </c>
      <c r="D4577" s="83">
        <v>11.67</v>
      </c>
      <c r="F4577" s="14">
        <f>D4577/2.2</f>
        <v>5.3045454545454538</v>
      </c>
    </row>
    <row r="4578" spans="1:6" ht="30">
      <c r="A4578" s="59">
        <v>7154</v>
      </c>
      <c r="B4578" s="70" t="s">
        <v>8884</v>
      </c>
      <c r="C4578" s="71" t="s">
        <v>1339</v>
      </c>
      <c r="D4578" s="81">
        <v>5.25</v>
      </c>
    </row>
    <row r="4579" spans="1:6" ht="30">
      <c r="A4579" s="59">
        <v>10915</v>
      </c>
      <c r="B4579" s="75" t="s">
        <v>11935</v>
      </c>
      <c r="C4579" s="73" t="s">
        <v>1339</v>
      </c>
      <c r="D4579" s="83">
        <v>5.45</v>
      </c>
    </row>
    <row r="4580" spans="1:6" ht="30">
      <c r="A4580" s="59">
        <v>10917</v>
      </c>
      <c r="B4580" s="70" t="s">
        <v>8882</v>
      </c>
      <c r="C4580" s="71" t="s">
        <v>1336</v>
      </c>
      <c r="D4580" s="81">
        <v>5.3</v>
      </c>
      <c r="F4580" s="14">
        <f>D4580/0.97</f>
        <v>5.463917525773196</v>
      </c>
    </row>
    <row r="4581" spans="1:6" ht="30">
      <c r="A4581" s="59">
        <v>21141</v>
      </c>
      <c r="B4581" s="75" t="s">
        <v>8877</v>
      </c>
      <c r="C4581" s="73" t="s">
        <v>1336</v>
      </c>
      <c r="D4581" s="83">
        <v>7.84</v>
      </c>
      <c r="F4581" s="14">
        <f>D4581/1.48</f>
        <v>5.2972972972972974</v>
      </c>
    </row>
    <row r="4582" spans="1:6" ht="30">
      <c r="A4582" s="59">
        <v>10916</v>
      </c>
      <c r="B4582" s="70" t="s">
        <v>11936</v>
      </c>
      <c r="C4582" s="71" t="s">
        <v>1339</v>
      </c>
      <c r="D4582" s="81">
        <v>5.3</v>
      </c>
    </row>
    <row r="4583" spans="1:6" ht="30">
      <c r="A4583" s="59">
        <v>39508</v>
      </c>
      <c r="B4583" s="75" t="s">
        <v>8878</v>
      </c>
      <c r="C4583" s="73" t="s">
        <v>1336</v>
      </c>
      <c r="D4583" s="83">
        <v>9.32</v>
      </c>
      <c r="F4583" s="14">
        <f>D4583/1.69</f>
        <v>5.5147928994082847</v>
      </c>
    </row>
    <row r="4584" spans="1:6" ht="30">
      <c r="A4584" s="59">
        <v>39507</v>
      </c>
      <c r="B4584" s="70" t="s">
        <v>8879</v>
      </c>
      <c r="C4584" s="71" t="s">
        <v>1336</v>
      </c>
      <c r="D4584" s="81">
        <v>9.1300000000000008</v>
      </c>
      <c r="F4584" s="14">
        <f>D4584/1.8</f>
        <v>5.0722222222222229</v>
      </c>
    </row>
    <row r="4585" spans="1:6" ht="30">
      <c r="A4585" s="59">
        <v>7156</v>
      </c>
      <c r="B4585" s="75" t="s">
        <v>7123</v>
      </c>
      <c r="C4585" s="73" t="s">
        <v>1336</v>
      </c>
      <c r="D4585" s="83">
        <v>15.78</v>
      </c>
      <c r="F4585" s="14">
        <f>D4585/3.11</f>
        <v>5.07395498392283</v>
      </c>
    </row>
    <row r="4586" spans="1:6" ht="30">
      <c r="A4586" s="59">
        <v>39509</v>
      </c>
      <c r="B4586" s="70" t="s">
        <v>8880</v>
      </c>
      <c r="C4586" s="71" t="s">
        <v>1336</v>
      </c>
      <c r="D4586" s="81">
        <v>7.35</v>
      </c>
    </row>
    <row r="4587" spans="1:6">
      <c r="A4587" s="59">
        <v>25988</v>
      </c>
      <c r="B4587" s="75" t="s">
        <v>11937</v>
      </c>
      <c r="C4587" s="73" t="s">
        <v>1336</v>
      </c>
      <c r="D4587" s="83">
        <v>8.98</v>
      </c>
    </row>
    <row r="4588" spans="1:6">
      <c r="A4588" s="59">
        <v>10928</v>
      </c>
      <c r="B4588" s="70" t="s">
        <v>11938</v>
      </c>
      <c r="C4588" s="71" t="s">
        <v>1336</v>
      </c>
      <c r="D4588" s="81">
        <v>10.07</v>
      </c>
    </row>
    <row r="4589" spans="1:6">
      <c r="A4589" s="59">
        <v>7167</v>
      </c>
      <c r="B4589" s="75" t="s">
        <v>6980</v>
      </c>
      <c r="C4589" s="73" t="s">
        <v>1336</v>
      </c>
      <c r="D4589" s="83">
        <v>13.76</v>
      </c>
    </row>
    <row r="4590" spans="1:6">
      <c r="A4590" s="59">
        <v>10933</v>
      </c>
      <c r="B4590" s="70" t="s">
        <v>11939</v>
      </c>
      <c r="C4590" s="71" t="s">
        <v>1336</v>
      </c>
      <c r="D4590" s="81">
        <v>12.31</v>
      </c>
    </row>
    <row r="4591" spans="1:6">
      <c r="A4591" s="59">
        <v>10927</v>
      </c>
      <c r="B4591" s="75" t="s">
        <v>11940</v>
      </c>
      <c r="C4591" s="73" t="s">
        <v>1336</v>
      </c>
      <c r="D4591" s="83">
        <v>14.86</v>
      </c>
    </row>
    <row r="4592" spans="1:6">
      <c r="A4592" s="59">
        <v>7158</v>
      </c>
      <c r="B4592" s="70" t="s">
        <v>11941</v>
      </c>
      <c r="C4592" s="71" t="s">
        <v>1336</v>
      </c>
      <c r="D4592" s="81">
        <v>20.74</v>
      </c>
    </row>
    <row r="4593" spans="1:4">
      <c r="A4593" s="59">
        <v>7162</v>
      </c>
      <c r="B4593" s="75" t="s">
        <v>11942</v>
      </c>
      <c r="C4593" s="73" t="s">
        <v>1336</v>
      </c>
      <c r="D4593" s="83">
        <v>31.18</v>
      </c>
    </row>
    <row r="4594" spans="1:4">
      <c r="A4594" s="59">
        <v>10932</v>
      </c>
      <c r="B4594" s="70" t="s">
        <v>11943</v>
      </c>
      <c r="C4594" s="71" t="s">
        <v>1336</v>
      </c>
      <c r="D4594" s="81">
        <v>55.22</v>
      </c>
    </row>
    <row r="4595" spans="1:4" ht="30">
      <c r="A4595" s="59">
        <v>40706</v>
      </c>
      <c r="B4595" s="75" t="s">
        <v>11944</v>
      </c>
      <c r="C4595" s="73" t="s">
        <v>1336</v>
      </c>
      <c r="D4595" s="83">
        <v>33.11</v>
      </c>
    </row>
    <row r="4596" spans="1:4" ht="30">
      <c r="A4596" s="59">
        <v>10937</v>
      </c>
      <c r="B4596" s="70" t="s">
        <v>6966</v>
      </c>
      <c r="C4596" s="71" t="s">
        <v>1336</v>
      </c>
      <c r="D4596" s="81">
        <v>21.7</v>
      </c>
    </row>
    <row r="4597" spans="1:4" ht="30">
      <c r="A4597" s="59">
        <v>10935</v>
      </c>
      <c r="B4597" s="75" t="s">
        <v>6982</v>
      </c>
      <c r="C4597" s="73" t="s">
        <v>1336</v>
      </c>
      <c r="D4597" s="83">
        <v>28.58</v>
      </c>
    </row>
    <row r="4598" spans="1:4">
      <c r="A4598" s="59">
        <v>40707</v>
      </c>
      <c r="B4598" s="70" t="s">
        <v>8917</v>
      </c>
      <c r="C4598" s="71" t="s">
        <v>1336</v>
      </c>
      <c r="D4598" s="81">
        <v>65.8</v>
      </c>
    </row>
    <row r="4599" spans="1:4">
      <c r="A4599" s="59">
        <v>10931</v>
      </c>
      <c r="B4599" s="75" t="s">
        <v>7120</v>
      </c>
      <c r="C4599" s="73" t="s">
        <v>1336</v>
      </c>
      <c r="D4599" s="83">
        <v>9.1999999999999993</v>
      </c>
    </row>
    <row r="4600" spans="1:4">
      <c r="A4600" s="59">
        <v>7164</v>
      </c>
      <c r="B4600" s="70" t="s">
        <v>11945</v>
      </c>
      <c r="C4600" s="71" t="s">
        <v>1336</v>
      </c>
      <c r="D4600" s="81">
        <v>25.77</v>
      </c>
    </row>
    <row r="4601" spans="1:4">
      <c r="A4601" s="59">
        <v>36887</v>
      </c>
      <c r="B4601" s="75" t="s">
        <v>7114</v>
      </c>
      <c r="C4601" s="73" t="s">
        <v>1336</v>
      </c>
      <c r="D4601" s="83">
        <v>16.39</v>
      </c>
    </row>
    <row r="4602" spans="1:4" ht="30">
      <c r="A4602" s="59">
        <v>34630</v>
      </c>
      <c r="B4602" s="70" t="s">
        <v>11946</v>
      </c>
      <c r="C4602" s="71" t="s">
        <v>1334</v>
      </c>
      <c r="D4602" s="81">
        <v>812.72</v>
      </c>
    </row>
    <row r="4603" spans="1:4">
      <c r="A4603" s="59">
        <v>7161</v>
      </c>
      <c r="B4603" s="75" t="s">
        <v>11947</v>
      </c>
      <c r="C4603" s="73" t="s">
        <v>1336</v>
      </c>
      <c r="D4603" s="83">
        <v>3.91</v>
      </c>
    </row>
    <row r="4604" spans="1:4">
      <c r="A4604" s="59">
        <v>7170</v>
      </c>
      <c r="B4604" s="70" t="s">
        <v>7007</v>
      </c>
      <c r="C4604" s="71" t="s">
        <v>1336</v>
      </c>
      <c r="D4604" s="81">
        <v>2.33</v>
      </c>
    </row>
    <row r="4605" spans="1:4">
      <c r="A4605" s="59">
        <v>37524</v>
      </c>
      <c r="B4605" s="75" t="s">
        <v>11948</v>
      </c>
      <c r="C4605" s="73" t="s">
        <v>1341</v>
      </c>
      <c r="D4605" s="83">
        <v>2.23</v>
      </c>
    </row>
    <row r="4606" spans="1:4" ht="30">
      <c r="A4606" s="59">
        <v>37525</v>
      </c>
      <c r="B4606" s="70" t="s">
        <v>7034</v>
      </c>
      <c r="C4606" s="71" t="s">
        <v>1341</v>
      </c>
      <c r="D4606" s="81">
        <v>2.66</v>
      </c>
    </row>
    <row r="4607" spans="1:4">
      <c r="A4607" s="59">
        <v>10920</v>
      </c>
      <c r="B4607" s="75" t="s">
        <v>11949</v>
      </c>
      <c r="C4607" s="73" t="s">
        <v>1336</v>
      </c>
      <c r="D4607" s="83">
        <v>10.52</v>
      </c>
    </row>
    <row r="4608" spans="1:4">
      <c r="A4608" s="59">
        <v>7238</v>
      </c>
      <c r="B4608" s="70" t="s">
        <v>11950</v>
      </c>
      <c r="C4608" s="71" t="s">
        <v>1336</v>
      </c>
      <c r="D4608" s="81">
        <v>25.16</v>
      </c>
    </row>
    <row r="4609" spans="1:4">
      <c r="A4609" s="59">
        <v>7239</v>
      </c>
      <c r="B4609" s="75" t="s">
        <v>11951</v>
      </c>
      <c r="C4609" s="73" t="s">
        <v>1336</v>
      </c>
      <c r="D4609" s="83">
        <v>31.28</v>
      </c>
    </row>
    <row r="4610" spans="1:4">
      <c r="A4610" s="59">
        <v>7240</v>
      </c>
      <c r="B4610" s="70" t="s">
        <v>11952</v>
      </c>
      <c r="C4610" s="71" t="s">
        <v>1336</v>
      </c>
      <c r="D4610" s="81">
        <v>35.92</v>
      </c>
    </row>
    <row r="4611" spans="1:4">
      <c r="A4611" s="59">
        <v>36789</v>
      </c>
      <c r="B4611" s="75" t="s">
        <v>11953</v>
      </c>
      <c r="C4611" s="73" t="s">
        <v>1334</v>
      </c>
      <c r="D4611" s="83">
        <v>1.81</v>
      </c>
    </row>
    <row r="4612" spans="1:4">
      <c r="A4612" s="59">
        <v>7173</v>
      </c>
      <c r="B4612" s="70" t="s">
        <v>9116</v>
      </c>
      <c r="C4612" s="71" t="s">
        <v>1353</v>
      </c>
      <c r="D4612" s="81">
        <v>1169.23</v>
      </c>
    </row>
    <row r="4613" spans="1:4">
      <c r="A4613" s="59">
        <v>7176</v>
      </c>
      <c r="B4613" s="75" t="s">
        <v>9116</v>
      </c>
      <c r="C4613" s="73" t="s">
        <v>1334</v>
      </c>
      <c r="D4613" s="83">
        <v>1.1599999999999999</v>
      </c>
    </row>
    <row r="4614" spans="1:4">
      <c r="A4614" s="59">
        <v>7183</v>
      </c>
      <c r="B4614" s="70" t="s">
        <v>9113</v>
      </c>
      <c r="C4614" s="71" t="s">
        <v>1334</v>
      </c>
      <c r="D4614" s="81">
        <v>1.88</v>
      </c>
    </row>
    <row r="4615" spans="1:4">
      <c r="A4615" s="59">
        <v>7180</v>
      </c>
      <c r="B4615" s="75" t="s">
        <v>9110</v>
      </c>
      <c r="C4615" s="73" t="s">
        <v>1334</v>
      </c>
      <c r="D4615" s="83">
        <v>1.1100000000000001</v>
      </c>
    </row>
    <row r="4616" spans="1:4">
      <c r="A4616" s="59">
        <v>11088</v>
      </c>
      <c r="B4616" s="70" t="s">
        <v>9111</v>
      </c>
      <c r="C4616" s="71" t="s">
        <v>1334</v>
      </c>
      <c r="D4616" s="82">
        <v>1.05</v>
      </c>
    </row>
    <row r="4617" spans="1:4">
      <c r="A4617" s="59">
        <v>36788</v>
      </c>
      <c r="B4617" s="75" t="s">
        <v>9117</v>
      </c>
      <c r="C4617" s="73" t="s">
        <v>1334</v>
      </c>
      <c r="D4617" s="83">
        <v>1.2</v>
      </c>
    </row>
    <row r="4618" spans="1:4">
      <c r="A4618" s="59">
        <v>7175</v>
      </c>
      <c r="B4618" s="70" t="s">
        <v>9112</v>
      </c>
      <c r="C4618" s="71" t="s">
        <v>1334</v>
      </c>
      <c r="D4618" s="81">
        <v>1.32</v>
      </c>
    </row>
    <row r="4619" spans="1:4">
      <c r="A4619" s="59">
        <v>25007</v>
      </c>
      <c r="B4619" s="75" t="s">
        <v>11954</v>
      </c>
      <c r="C4619" s="73" t="s">
        <v>1336</v>
      </c>
      <c r="D4619" s="83">
        <v>27.5</v>
      </c>
    </row>
    <row r="4620" spans="1:4">
      <c r="A4620" s="59">
        <v>14171</v>
      </c>
      <c r="B4620" s="70" t="s">
        <v>11955</v>
      </c>
      <c r="C4620" s="71" t="s">
        <v>1336</v>
      </c>
      <c r="D4620" s="81">
        <v>73.52</v>
      </c>
    </row>
    <row r="4621" spans="1:4">
      <c r="A4621" s="59">
        <v>14170</v>
      </c>
      <c r="B4621" s="75" t="s">
        <v>11956</v>
      </c>
      <c r="C4621" s="73" t="s">
        <v>1336</v>
      </c>
      <c r="D4621" s="83">
        <v>64.97</v>
      </c>
    </row>
    <row r="4622" spans="1:4">
      <c r="A4622" s="59">
        <v>14173</v>
      </c>
      <c r="B4622" s="70" t="s">
        <v>11957</v>
      </c>
      <c r="C4622" s="71" t="s">
        <v>1336</v>
      </c>
      <c r="D4622" s="81">
        <v>85.66</v>
      </c>
    </row>
    <row r="4623" spans="1:4">
      <c r="A4623" s="59">
        <v>14172</v>
      </c>
      <c r="B4623" s="75" t="s">
        <v>11958</v>
      </c>
      <c r="C4623" s="73" t="s">
        <v>1336</v>
      </c>
      <c r="D4623" s="83">
        <v>69.33</v>
      </c>
    </row>
    <row r="4624" spans="1:4">
      <c r="A4624" s="59">
        <v>7243</v>
      </c>
      <c r="B4624" s="70" t="s">
        <v>9104</v>
      </c>
      <c r="C4624" s="71" t="s">
        <v>1336</v>
      </c>
      <c r="D4624" s="81">
        <v>27.2</v>
      </c>
    </row>
    <row r="4625" spans="1:4">
      <c r="A4625" s="59">
        <v>11067</v>
      </c>
      <c r="B4625" s="75" t="s">
        <v>11959</v>
      </c>
      <c r="C4625" s="73" t="s">
        <v>1334</v>
      </c>
      <c r="D4625" s="83">
        <v>125.16</v>
      </c>
    </row>
    <row r="4626" spans="1:4">
      <c r="A4626" s="59">
        <v>11068</v>
      </c>
      <c r="B4626" s="70" t="s">
        <v>11960</v>
      </c>
      <c r="C4626" s="71" t="s">
        <v>1334</v>
      </c>
      <c r="D4626" s="81">
        <v>176.77</v>
      </c>
    </row>
    <row r="4627" spans="1:4">
      <c r="A4627" s="59">
        <v>40865</v>
      </c>
      <c r="B4627" s="75" t="s">
        <v>9118</v>
      </c>
      <c r="C4627" s="73" t="s">
        <v>1334</v>
      </c>
      <c r="D4627" s="83">
        <v>2.5499999999999998</v>
      </c>
    </row>
    <row r="4628" spans="1:4">
      <c r="A4628" s="59">
        <v>7184</v>
      </c>
      <c r="B4628" s="70" t="s">
        <v>9078</v>
      </c>
      <c r="C4628" s="71" t="s">
        <v>1336</v>
      </c>
      <c r="D4628" s="81">
        <v>26.5</v>
      </c>
    </row>
    <row r="4629" spans="1:4">
      <c r="A4629" s="59">
        <v>34458</v>
      </c>
      <c r="B4629" s="75" t="s">
        <v>11961</v>
      </c>
      <c r="C4629" s="73" t="s">
        <v>1334</v>
      </c>
      <c r="D4629" s="83">
        <v>93.35</v>
      </c>
    </row>
    <row r="4630" spans="1:4">
      <c r="A4630" s="59">
        <v>34464</v>
      </c>
      <c r="B4630" s="70" t="s">
        <v>11962</v>
      </c>
      <c r="C4630" s="71" t="s">
        <v>1334</v>
      </c>
      <c r="D4630" s="81">
        <v>125.24</v>
      </c>
    </row>
    <row r="4631" spans="1:4">
      <c r="A4631" s="59">
        <v>34468</v>
      </c>
      <c r="B4631" s="75" t="s">
        <v>11963</v>
      </c>
      <c r="C4631" s="73" t="s">
        <v>1334</v>
      </c>
      <c r="D4631" s="83">
        <v>144.54</v>
      </c>
    </row>
    <row r="4632" spans="1:4">
      <c r="A4632" s="59">
        <v>34473</v>
      </c>
      <c r="B4632" s="70" t="s">
        <v>11964</v>
      </c>
      <c r="C4632" s="71" t="s">
        <v>1334</v>
      </c>
      <c r="D4632" s="81">
        <v>118.21</v>
      </c>
    </row>
    <row r="4633" spans="1:4">
      <c r="A4633" s="59">
        <v>34480</v>
      </c>
      <c r="B4633" s="75" t="s">
        <v>11965</v>
      </c>
      <c r="C4633" s="73" t="s">
        <v>1334</v>
      </c>
      <c r="D4633" s="83">
        <v>161.21</v>
      </c>
    </row>
    <row r="4634" spans="1:4">
      <c r="A4634" s="59">
        <v>34486</v>
      </c>
      <c r="B4634" s="70" t="s">
        <v>11966</v>
      </c>
      <c r="C4634" s="71" t="s">
        <v>1334</v>
      </c>
      <c r="D4634" s="81">
        <v>180.55</v>
      </c>
    </row>
    <row r="4635" spans="1:4">
      <c r="A4635" s="59">
        <v>7202</v>
      </c>
      <c r="B4635" s="75" t="s">
        <v>11967</v>
      </c>
      <c r="C4635" s="73" t="s">
        <v>1336</v>
      </c>
      <c r="D4635" s="83">
        <v>37</v>
      </c>
    </row>
    <row r="4636" spans="1:4">
      <c r="A4636" s="59">
        <v>7190</v>
      </c>
      <c r="B4636" s="70" t="s">
        <v>11968</v>
      </c>
      <c r="C4636" s="71" t="s">
        <v>1334</v>
      </c>
      <c r="D4636" s="81">
        <v>6.35</v>
      </c>
    </row>
    <row r="4637" spans="1:4">
      <c r="A4637" s="59">
        <v>34417</v>
      </c>
      <c r="B4637" s="75" t="s">
        <v>11969</v>
      </c>
      <c r="C4637" s="73" t="s">
        <v>1334</v>
      </c>
      <c r="D4637" s="83">
        <v>11.03</v>
      </c>
    </row>
    <row r="4638" spans="1:4">
      <c r="A4638" s="59">
        <v>7213</v>
      </c>
      <c r="B4638" s="70" t="s">
        <v>11970</v>
      </c>
      <c r="C4638" s="71" t="s">
        <v>1336</v>
      </c>
      <c r="D4638" s="81">
        <v>10.48</v>
      </c>
    </row>
    <row r="4639" spans="1:4">
      <c r="A4639" s="59">
        <v>7191</v>
      </c>
      <c r="B4639" s="75" t="s">
        <v>11970</v>
      </c>
      <c r="C4639" s="73" t="s">
        <v>1334</v>
      </c>
      <c r="D4639" s="83">
        <v>12.78</v>
      </c>
    </row>
    <row r="4640" spans="1:4">
      <c r="A4640" s="59">
        <v>7195</v>
      </c>
      <c r="B4640" s="70" t="s">
        <v>11971</v>
      </c>
      <c r="C4640" s="71" t="s">
        <v>1334</v>
      </c>
      <c r="D4640" s="81">
        <v>30.46</v>
      </c>
    </row>
    <row r="4641" spans="1:4">
      <c r="A4641" s="59">
        <v>7186</v>
      </c>
      <c r="B4641" s="75" t="s">
        <v>11972</v>
      </c>
      <c r="C4641" s="73" t="s">
        <v>1334</v>
      </c>
      <c r="D4641" s="83">
        <v>36.450000000000003</v>
      </c>
    </row>
    <row r="4642" spans="1:4">
      <c r="A4642" s="59">
        <v>7207</v>
      </c>
      <c r="B4642" s="70" t="s">
        <v>9109</v>
      </c>
      <c r="C4642" s="71" t="s">
        <v>1334</v>
      </c>
      <c r="D4642" s="81">
        <v>48.51</v>
      </c>
    </row>
    <row r="4643" spans="1:4">
      <c r="A4643" s="59">
        <v>7194</v>
      </c>
      <c r="B4643" s="75" t="s">
        <v>9109</v>
      </c>
      <c r="C4643" s="73" t="s">
        <v>1336</v>
      </c>
      <c r="D4643" s="83">
        <v>18.07</v>
      </c>
    </row>
    <row r="4644" spans="1:4">
      <c r="A4644" s="59">
        <v>7197</v>
      </c>
      <c r="B4644" s="70" t="s">
        <v>11973</v>
      </c>
      <c r="C4644" s="71" t="s">
        <v>1334</v>
      </c>
      <c r="D4644" s="81">
        <v>72.88</v>
      </c>
    </row>
    <row r="4645" spans="1:4">
      <c r="A4645" s="59">
        <v>7192</v>
      </c>
      <c r="B4645" s="75" t="s">
        <v>11974</v>
      </c>
      <c r="C4645" s="73" t="s">
        <v>1334</v>
      </c>
      <c r="D4645" s="83">
        <v>40.08</v>
      </c>
    </row>
    <row r="4646" spans="1:4">
      <c r="A4646" s="59">
        <v>7193</v>
      </c>
      <c r="B4646" s="70" t="s">
        <v>11975</v>
      </c>
      <c r="C4646" s="71" t="s">
        <v>1334</v>
      </c>
      <c r="D4646" s="81">
        <v>47.85</v>
      </c>
    </row>
    <row r="4647" spans="1:4">
      <c r="A4647" s="59">
        <v>7189</v>
      </c>
      <c r="B4647" s="75" t="s">
        <v>11976</v>
      </c>
      <c r="C4647" s="73" t="s">
        <v>1334</v>
      </c>
      <c r="D4647" s="83">
        <v>67.209999999999994</v>
      </c>
    </row>
    <row r="4648" spans="1:4">
      <c r="A4648" s="59">
        <v>7198</v>
      </c>
      <c r="B4648" s="70" t="s">
        <v>11977</v>
      </c>
      <c r="C4648" s="71" t="s">
        <v>1336</v>
      </c>
      <c r="D4648" s="81">
        <v>25.02</v>
      </c>
    </row>
    <row r="4649" spans="1:4">
      <c r="A4649" s="59">
        <v>34402</v>
      </c>
      <c r="B4649" s="75" t="s">
        <v>11977</v>
      </c>
      <c r="C4649" s="73" t="s">
        <v>1334</v>
      </c>
      <c r="D4649" s="83">
        <v>100.74</v>
      </c>
    </row>
    <row r="4650" spans="1:4">
      <c r="A4650" s="59">
        <v>7245</v>
      </c>
      <c r="B4650" s="70" t="s">
        <v>9066</v>
      </c>
      <c r="C4650" s="71" t="s">
        <v>1334</v>
      </c>
      <c r="D4650" s="81">
        <v>29.57</v>
      </c>
    </row>
    <row r="4651" spans="1:4">
      <c r="A4651" s="59">
        <v>34425</v>
      </c>
      <c r="B4651" s="75" t="s">
        <v>11978</v>
      </c>
      <c r="C4651" s="73" t="s">
        <v>1334</v>
      </c>
      <c r="D4651" s="83">
        <v>62.29</v>
      </c>
    </row>
    <row r="4652" spans="1:4">
      <c r="A4652" s="59">
        <v>7223</v>
      </c>
      <c r="B4652" s="70" t="s">
        <v>11979</v>
      </c>
      <c r="C4652" s="71" t="s">
        <v>1334</v>
      </c>
      <c r="D4652" s="81">
        <v>72.599999999999994</v>
      </c>
    </row>
    <row r="4653" spans="1:4">
      <c r="A4653" s="59">
        <v>7234</v>
      </c>
      <c r="B4653" s="75" t="s">
        <v>11980</v>
      </c>
      <c r="C4653" s="73" t="s">
        <v>1334</v>
      </c>
      <c r="D4653" s="83">
        <v>104.72</v>
      </c>
    </row>
    <row r="4654" spans="1:4">
      <c r="A4654" s="59">
        <v>7224</v>
      </c>
      <c r="B4654" s="70" t="s">
        <v>11981</v>
      </c>
      <c r="C4654" s="71" t="s">
        <v>1334</v>
      </c>
      <c r="D4654" s="81">
        <v>115.67</v>
      </c>
    </row>
    <row r="4655" spans="1:4">
      <c r="A4655" s="59">
        <v>7221</v>
      </c>
      <c r="B4655" s="75" t="s">
        <v>11982</v>
      </c>
      <c r="C4655" s="73" t="s">
        <v>1336</v>
      </c>
      <c r="D4655" s="83">
        <v>56.24</v>
      </c>
    </row>
    <row r="4656" spans="1:4">
      <c r="A4656" s="59">
        <v>7210</v>
      </c>
      <c r="B4656" s="70" t="s">
        <v>11982</v>
      </c>
      <c r="C4656" s="71" t="s">
        <v>1334</v>
      </c>
      <c r="D4656" s="81">
        <v>131.61000000000001</v>
      </c>
    </row>
    <row r="4657" spans="1:4">
      <c r="A4657" s="59">
        <v>7225</v>
      </c>
      <c r="B4657" s="75" t="s">
        <v>11983</v>
      </c>
      <c r="C4657" s="73" t="s">
        <v>1334</v>
      </c>
      <c r="D4657" s="83">
        <v>146.24</v>
      </c>
    </row>
    <row r="4658" spans="1:4">
      <c r="A4658" s="59">
        <v>7226</v>
      </c>
      <c r="B4658" s="70" t="s">
        <v>11984</v>
      </c>
      <c r="C4658" s="71" t="s">
        <v>1334</v>
      </c>
      <c r="D4658" s="81">
        <v>160.93</v>
      </c>
    </row>
    <row r="4659" spans="1:4">
      <c r="A4659" s="59">
        <v>7236</v>
      </c>
      <c r="B4659" s="75" t="s">
        <v>11985</v>
      </c>
      <c r="C4659" s="73" t="s">
        <v>1334</v>
      </c>
      <c r="D4659" s="83">
        <v>175.51</v>
      </c>
    </row>
    <row r="4660" spans="1:4">
      <c r="A4660" s="59">
        <v>7227</v>
      </c>
      <c r="B4660" s="70" t="s">
        <v>11986</v>
      </c>
      <c r="C4660" s="71" t="s">
        <v>1334</v>
      </c>
      <c r="D4660" s="81">
        <v>190.14</v>
      </c>
    </row>
    <row r="4661" spans="1:4">
      <c r="A4661" s="59">
        <v>7212</v>
      </c>
      <c r="B4661" s="75" t="s">
        <v>11987</v>
      </c>
      <c r="C4661" s="73" t="s">
        <v>1334</v>
      </c>
      <c r="D4661" s="83">
        <v>210.53</v>
      </c>
    </row>
    <row r="4662" spans="1:4">
      <c r="A4662" s="59">
        <v>7229</v>
      </c>
      <c r="B4662" s="70" t="s">
        <v>11988</v>
      </c>
      <c r="C4662" s="71" t="s">
        <v>1334</v>
      </c>
      <c r="D4662" s="81">
        <v>139.22</v>
      </c>
    </row>
    <row r="4663" spans="1:4">
      <c r="A4663" s="59">
        <v>7230</v>
      </c>
      <c r="B4663" s="75" t="s">
        <v>11989</v>
      </c>
      <c r="C4663" s="73" t="s">
        <v>1334</v>
      </c>
      <c r="D4663" s="83">
        <v>221.86</v>
      </c>
    </row>
    <row r="4664" spans="1:4">
      <c r="A4664" s="59">
        <v>7231</v>
      </c>
      <c r="B4664" s="70" t="s">
        <v>9107</v>
      </c>
      <c r="C4664" s="71" t="s">
        <v>1334</v>
      </c>
      <c r="D4664" s="81">
        <v>291.37</v>
      </c>
    </row>
    <row r="4665" spans="1:4">
      <c r="A4665" s="59">
        <v>7220</v>
      </c>
      <c r="B4665" s="75" t="s">
        <v>11990</v>
      </c>
      <c r="C4665" s="73" t="s">
        <v>1334</v>
      </c>
      <c r="D4665" s="83">
        <v>358.22</v>
      </c>
    </row>
    <row r="4666" spans="1:4">
      <c r="A4666" s="59">
        <v>34447</v>
      </c>
      <c r="B4666" s="70" t="s">
        <v>11991</v>
      </c>
      <c r="C4666" s="71" t="s">
        <v>1334</v>
      </c>
      <c r="D4666" s="81">
        <v>398.71</v>
      </c>
    </row>
    <row r="4667" spans="1:4">
      <c r="A4667" s="59">
        <v>7233</v>
      </c>
      <c r="B4667" s="75" t="s">
        <v>11992</v>
      </c>
      <c r="C4667" s="73" t="s">
        <v>1334</v>
      </c>
      <c r="D4667" s="83">
        <v>446.37</v>
      </c>
    </row>
    <row r="4668" spans="1:4" ht="30">
      <c r="A4668" s="59">
        <v>42172</v>
      </c>
      <c r="B4668" s="70" t="s">
        <v>9102</v>
      </c>
      <c r="C4668" s="71" t="s">
        <v>1336</v>
      </c>
      <c r="D4668" s="81">
        <v>87.08</v>
      </c>
    </row>
    <row r="4669" spans="1:4" ht="30">
      <c r="A4669" s="59">
        <v>39520</v>
      </c>
      <c r="B4669" s="75" t="s">
        <v>11993</v>
      </c>
      <c r="C4669" s="73" t="s">
        <v>1336</v>
      </c>
      <c r="D4669" s="83">
        <v>109.78</v>
      </c>
    </row>
    <row r="4670" spans="1:4" ht="30">
      <c r="A4670" s="59">
        <v>39521</v>
      </c>
      <c r="B4670" s="70" t="s">
        <v>11994</v>
      </c>
      <c r="C4670" s="71" t="s">
        <v>1336</v>
      </c>
      <c r="D4670" s="81">
        <v>117.59</v>
      </c>
    </row>
    <row r="4671" spans="1:4" ht="30">
      <c r="A4671" s="59">
        <v>39522</v>
      </c>
      <c r="B4671" s="75" t="s">
        <v>11995</v>
      </c>
      <c r="C4671" s="73" t="s">
        <v>1336</v>
      </c>
      <c r="D4671" s="83">
        <v>94.02</v>
      </c>
    </row>
    <row r="4672" spans="1:4">
      <c r="A4672" s="59">
        <v>7246</v>
      </c>
      <c r="B4672" s="70" t="s">
        <v>11996</v>
      </c>
      <c r="C4672" s="71" t="s">
        <v>1334</v>
      </c>
      <c r="D4672" s="81">
        <v>27.51</v>
      </c>
    </row>
    <row r="4673" spans="1:4">
      <c r="A4673" s="59">
        <v>12869</v>
      </c>
      <c r="B4673" s="75" t="s">
        <v>6854</v>
      </c>
      <c r="C4673" s="73" t="s">
        <v>1338</v>
      </c>
      <c r="D4673" s="83">
        <v>16.8</v>
      </c>
    </row>
    <row r="4674" spans="1:4">
      <c r="A4674" s="59">
        <v>41097</v>
      </c>
      <c r="B4674" s="70" t="s">
        <v>11997</v>
      </c>
      <c r="C4674" s="71" t="s">
        <v>1349</v>
      </c>
      <c r="D4674" s="81">
        <v>2987.34</v>
      </c>
    </row>
    <row r="4675" spans="1:4">
      <c r="A4675" s="59">
        <v>1574</v>
      </c>
      <c r="B4675" s="75" t="s">
        <v>8665</v>
      </c>
      <c r="C4675" s="73" t="s">
        <v>1334</v>
      </c>
      <c r="D4675" s="83">
        <v>0.79</v>
      </c>
    </row>
    <row r="4676" spans="1:4" ht="30">
      <c r="A4676" s="59">
        <v>1581</v>
      </c>
      <c r="B4676" s="70" t="s">
        <v>11998</v>
      </c>
      <c r="C4676" s="71" t="s">
        <v>1334</v>
      </c>
      <c r="D4676" s="81">
        <v>5.52</v>
      </c>
    </row>
    <row r="4677" spans="1:4">
      <c r="A4677" s="59">
        <v>1575</v>
      </c>
      <c r="B4677" s="75" t="s">
        <v>8664</v>
      </c>
      <c r="C4677" s="73" t="s">
        <v>1334</v>
      </c>
      <c r="D4677" s="84">
        <v>0.94</v>
      </c>
    </row>
    <row r="4678" spans="1:4">
      <c r="A4678" s="59">
        <v>1570</v>
      </c>
      <c r="B4678" s="70" t="s">
        <v>8668</v>
      </c>
      <c r="C4678" s="71" t="s">
        <v>1334</v>
      </c>
      <c r="D4678" s="81">
        <v>0.47</v>
      </c>
    </row>
    <row r="4679" spans="1:4">
      <c r="A4679" s="59">
        <v>1576</v>
      </c>
      <c r="B4679" s="75" t="s">
        <v>11999</v>
      </c>
      <c r="C4679" s="73" t="s">
        <v>1334</v>
      </c>
      <c r="D4679" s="83">
        <v>1.3</v>
      </c>
    </row>
    <row r="4680" spans="1:4">
      <c r="A4680" s="59">
        <v>1577</v>
      </c>
      <c r="B4680" s="70" t="s">
        <v>12000</v>
      </c>
      <c r="C4680" s="71" t="s">
        <v>1334</v>
      </c>
      <c r="D4680" s="81">
        <v>1.47</v>
      </c>
    </row>
    <row r="4681" spans="1:4">
      <c r="A4681" s="59">
        <v>1571</v>
      </c>
      <c r="B4681" s="75" t="s">
        <v>8667</v>
      </c>
      <c r="C4681" s="73" t="s">
        <v>1334</v>
      </c>
      <c r="D4681" s="83">
        <v>0.61</v>
      </c>
    </row>
    <row r="4682" spans="1:4">
      <c r="A4682" s="59">
        <v>1578</v>
      </c>
      <c r="B4682" s="70" t="s">
        <v>12001</v>
      </c>
      <c r="C4682" s="71" t="s">
        <v>1334</v>
      </c>
      <c r="D4682" s="81">
        <v>2.56</v>
      </c>
    </row>
    <row r="4683" spans="1:4">
      <c r="A4683" s="59">
        <v>1573</v>
      </c>
      <c r="B4683" s="75" t="s">
        <v>8666</v>
      </c>
      <c r="C4683" s="73" t="s">
        <v>1334</v>
      </c>
      <c r="D4683" s="83">
        <v>0.73</v>
      </c>
    </row>
    <row r="4684" spans="1:4" ht="30">
      <c r="A4684" s="59">
        <v>1579</v>
      </c>
      <c r="B4684" s="70" t="s">
        <v>12002</v>
      </c>
      <c r="C4684" s="71" t="s">
        <v>1334</v>
      </c>
      <c r="D4684" s="81">
        <v>3.19</v>
      </c>
    </row>
    <row r="4685" spans="1:4" ht="30">
      <c r="A4685" s="59">
        <v>1580</v>
      </c>
      <c r="B4685" s="75" t="s">
        <v>12003</v>
      </c>
      <c r="C4685" s="73" t="s">
        <v>1334</v>
      </c>
      <c r="D4685" s="83">
        <v>3.92</v>
      </c>
    </row>
    <row r="4686" spans="1:4">
      <c r="A4686" s="59">
        <v>7571</v>
      </c>
      <c r="B4686" s="70" t="s">
        <v>8498</v>
      </c>
      <c r="C4686" s="71" t="s">
        <v>1334</v>
      </c>
      <c r="D4686" s="81">
        <v>9</v>
      </c>
    </row>
    <row r="4687" spans="1:4">
      <c r="A4687" s="59">
        <v>39321</v>
      </c>
      <c r="B4687" s="75" t="s">
        <v>12004</v>
      </c>
      <c r="C4687" s="73" t="s">
        <v>1334</v>
      </c>
      <c r="D4687" s="83">
        <v>4.97</v>
      </c>
    </row>
    <row r="4688" spans="1:4">
      <c r="A4688" s="59">
        <v>39319</v>
      </c>
      <c r="B4688" s="70" t="s">
        <v>12005</v>
      </c>
      <c r="C4688" s="71" t="s">
        <v>1334</v>
      </c>
      <c r="D4688" s="81">
        <v>3.04</v>
      </c>
    </row>
    <row r="4689" spans="1:4">
      <c r="A4689" s="59">
        <v>39320</v>
      </c>
      <c r="B4689" s="75" t="s">
        <v>12006</v>
      </c>
      <c r="C4689" s="73" t="s">
        <v>1334</v>
      </c>
      <c r="D4689" s="83">
        <v>3.63</v>
      </c>
    </row>
    <row r="4690" spans="1:4">
      <c r="A4690" s="59">
        <v>1591</v>
      </c>
      <c r="B4690" s="70" t="s">
        <v>8793</v>
      </c>
      <c r="C4690" s="71" t="s">
        <v>1334</v>
      </c>
      <c r="D4690" s="81">
        <v>12.18</v>
      </c>
    </row>
    <row r="4691" spans="1:4">
      <c r="A4691" s="59">
        <v>1547</v>
      </c>
      <c r="B4691" s="75" t="s">
        <v>8786</v>
      </c>
      <c r="C4691" s="73" t="s">
        <v>1334</v>
      </c>
      <c r="D4691" s="83">
        <v>63.82</v>
      </c>
    </row>
    <row r="4692" spans="1:4">
      <c r="A4692" s="59">
        <v>38196</v>
      </c>
      <c r="B4692" s="70" t="s">
        <v>8792</v>
      </c>
      <c r="C4692" s="71" t="s">
        <v>1334</v>
      </c>
      <c r="D4692" s="81">
        <v>12.43</v>
      </c>
    </row>
    <row r="4693" spans="1:4">
      <c r="A4693" s="59">
        <v>1543</v>
      </c>
      <c r="B4693" s="75" t="s">
        <v>12007</v>
      </c>
      <c r="C4693" s="73" t="s">
        <v>1334</v>
      </c>
      <c r="D4693" s="83">
        <v>13.21</v>
      </c>
    </row>
    <row r="4694" spans="1:4">
      <c r="A4694" s="59">
        <v>1585</v>
      </c>
      <c r="B4694" s="70" t="s">
        <v>8785</v>
      </c>
      <c r="C4694" s="71" t="s">
        <v>1334</v>
      </c>
      <c r="D4694" s="81">
        <v>2.56</v>
      </c>
    </row>
    <row r="4695" spans="1:4">
      <c r="A4695" s="59">
        <v>1593</v>
      </c>
      <c r="B4695" s="75" t="s">
        <v>8791</v>
      </c>
      <c r="C4695" s="73" t="s">
        <v>1334</v>
      </c>
      <c r="D4695" s="83">
        <v>13.58</v>
      </c>
    </row>
    <row r="4696" spans="1:4">
      <c r="A4696" s="59">
        <v>11838</v>
      </c>
      <c r="B4696" s="70" t="s">
        <v>8790</v>
      </c>
      <c r="C4696" s="71" t="s">
        <v>1334</v>
      </c>
      <c r="D4696" s="81">
        <v>17.920000000000002</v>
      </c>
    </row>
    <row r="4697" spans="1:4">
      <c r="A4697" s="59">
        <v>1594</v>
      </c>
      <c r="B4697" s="75" t="s">
        <v>12008</v>
      </c>
      <c r="C4697" s="73" t="s">
        <v>1334</v>
      </c>
      <c r="D4697" s="83">
        <v>18.12</v>
      </c>
    </row>
    <row r="4698" spans="1:4">
      <c r="A4698" s="59">
        <v>1586</v>
      </c>
      <c r="B4698" s="70" t="s">
        <v>8794</v>
      </c>
      <c r="C4698" s="71" t="s">
        <v>1334</v>
      </c>
      <c r="D4698" s="81">
        <v>3.23</v>
      </c>
    </row>
    <row r="4699" spans="1:4">
      <c r="A4699" s="59">
        <v>11839</v>
      </c>
      <c r="B4699" s="75" t="s">
        <v>8789</v>
      </c>
      <c r="C4699" s="73" t="s">
        <v>1334</v>
      </c>
      <c r="D4699" s="83">
        <v>26.08</v>
      </c>
    </row>
    <row r="4700" spans="1:4">
      <c r="A4700" s="59">
        <v>1587</v>
      </c>
      <c r="B4700" s="70" t="s">
        <v>8512</v>
      </c>
      <c r="C4700" s="71" t="s">
        <v>1334</v>
      </c>
      <c r="D4700" s="81">
        <v>3.29</v>
      </c>
    </row>
    <row r="4701" spans="1:4">
      <c r="A4701" s="59">
        <v>1545</v>
      </c>
      <c r="B4701" s="75" t="s">
        <v>12009</v>
      </c>
      <c r="C4701" s="73" t="s">
        <v>1334</v>
      </c>
      <c r="D4701" s="83">
        <v>31.3</v>
      </c>
    </row>
    <row r="4702" spans="1:4">
      <c r="A4702" s="59">
        <v>1588</v>
      </c>
      <c r="B4702" s="70" t="s">
        <v>8511</v>
      </c>
      <c r="C4702" s="71" t="s">
        <v>1334</v>
      </c>
      <c r="D4702" s="81">
        <v>4.5199999999999996</v>
      </c>
    </row>
    <row r="4703" spans="1:4">
      <c r="A4703" s="59">
        <v>1535</v>
      </c>
      <c r="B4703" s="75" t="s">
        <v>8795</v>
      </c>
      <c r="C4703" s="73" t="s">
        <v>1334</v>
      </c>
      <c r="D4703" s="83">
        <v>2.6</v>
      </c>
    </row>
    <row r="4704" spans="1:4">
      <c r="A4704" s="59">
        <v>1589</v>
      </c>
      <c r="B4704" s="70" t="s">
        <v>8510</v>
      </c>
      <c r="C4704" s="71" t="s">
        <v>1334</v>
      </c>
      <c r="D4704" s="81">
        <v>4.66</v>
      </c>
    </row>
    <row r="4705" spans="1:4">
      <c r="A4705" s="59">
        <v>1546</v>
      </c>
      <c r="B4705" s="75" t="s">
        <v>12010</v>
      </c>
      <c r="C4705" s="73" t="s">
        <v>1334</v>
      </c>
      <c r="D4705" s="83">
        <v>52.81</v>
      </c>
    </row>
    <row r="4706" spans="1:4">
      <c r="A4706" s="59">
        <v>1590</v>
      </c>
      <c r="B4706" s="70" t="s">
        <v>8787</v>
      </c>
      <c r="C4706" s="71" t="s">
        <v>1334</v>
      </c>
      <c r="D4706" s="81">
        <v>8.2100000000000009</v>
      </c>
    </row>
    <row r="4707" spans="1:4">
      <c r="A4707" s="59">
        <v>1542</v>
      </c>
      <c r="B4707" s="75" t="s">
        <v>12011</v>
      </c>
      <c r="C4707" s="73" t="s">
        <v>1334</v>
      </c>
      <c r="D4707" s="83">
        <v>10.88</v>
      </c>
    </row>
    <row r="4708" spans="1:4">
      <c r="A4708" s="59">
        <v>38415</v>
      </c>
      <c r="B4708" s="70" t="s">
        <v>12012</v>
      </c>
      <c r="C4708" s="71" t="s">
        <v>1334</v>
      </c>
      <c r="D4708" s="81">
        <v>646.79999999999995</v>
      </c>
    </row>
    <row r="4709" spans="1:4">
      <c r="A4709" s="59">
        <v>38414</v>
      </c>
      <c r="B4709" s="75" t="s">
        <v>12013</v>
      </c>
      <c r="C4709" s="73" t="s">
        <v>1334</v>
      </c>
      <c r="D4709" s="83">
        <v>907.8</v>
      </c>
    </row>
    <row r="4710" spans="1:4">
      <c r="A4710" s="59">
        <v>38128</v>
      </c>
      <c r="B4710" s="70" t="s">
        <v>12014</v>
      </c>
      <c r="C4710" s="71" t="s">
        <v>1339</v>
      </c>
      <c r="D4710" s="81">
        <v>0.5</v>
      </c>
    </row>
    <row r="4711" spans="1:4">
      <c r="A4711" s="59">
        <v>7253</v>
      </c>
      <c r="B4711" s="75" t="s">
        <v>6961</v>
      </c>
      <c r="C4711" s="73" t="s">
        <v>1335</v>
      </c>
      <c r="D4711" s="83">
        <v>107.14</v>
      </c>
    </row>
    <row r="4712" spans="1:4">
      <c r="A4712" s="59">
        <v>4806</v>
      </c>
      <c r="B4712" s="70" t="s">
        <v>12015</v>
      </c>
      <c r="C4712" s="71" t="s">
        <v>1341</v>
      </c>
      <c r="D4712" s="81">
        <v>10.78</v>
      </c>
    </row>
    <row r="4713" spans="1:4">
      <c r="A4713" s="59">
        <v>34401</v>
      </c>
      <c r="B4713" s="75" t="s">
        <v>12016</v>
      </c>
      <c r="C4713" s="73" t="s">
        <v>1334</v>
      </c>
      <c r="D4713" s="83">
        <v>0.98</v>
      </c>
    </row>
    <row r="4714" spans="1:4">
      <c r="A4714" s="59">
        <v>7258</v>
      </c>
      <c r="B4714" s="70" t="s">
        <v>7039</v>
      </c>
      <c r="C4714" s="71" t="s">
        <v>1334</v>
      </c>
      <c r="D4714" s="81">
        <v>0.31</v>
      </c>
    </row>
    <row r="4715" spans="1:4">
      <c r="A4715" s="59">
        <v>7260</v>
      </c>
      <c r="B4715" s="75" t="s">
        <v>12017</v>
      </c>
      <c r="C4715" s="73" t="s">
        <v>1334</v>
      </c>
      <c r="D4715" s="83">
        <v>0.95</v>
      </c>
    </row>
    <row r="4716" spans="1:4">
      <c r="A4716" s="59">
        <v>7256</v>
      </c>
      <c r="B4716" s="70" t="s">
        <v>12018</v>
      </c>
      <c r="C4716" s="71" t="s">
        <v>1334</v>
      </c>
      <c r="D4716" s="81">
        <v>0.55000000000000004</v>
      </c>
    </row>
    <row r="4717" spans="1:4">
      <c r="A4717" s="59">
        <v>34400</v>
      </c>
      <c r="B4717" s="75" t="s">
        <v>12019</v>
      </c>
      <c r="C4717" s="73" t="s">
        <v>1334</v>
      </c>
      <c r="D4717" s="83">
        <v>2.39</v>
      </c>
    </row>
    <row r="4718" spans="1:4">
      <c r="A4718" s="59">
        <v>10617</v>
      </c>
      <c r="B4718" s="70" t="s">
        <v>12020</v>
      </c>
      <c r="C4718" s="71" t="s">
        <v>1334</v>
      </c>
      <c r="D4718" s="81">
        <v>3.34</v>
      </c>
    </row>
    <row r="4719" spans="1:4">
      <c r="A4719" s="59">
        <v>7280</v>
      </c>
      <c r="B4719" s="75" t="s">
        <v>12021</v>
      </c>
      <c r="C4719" s="73" t="s">
        <v>1334</v>
      </c>
      <c r="D4719" s="83">
        <v>316.44</v>
      </c>
    </row>
    <row r="4720" spans="1:4">
      <c r="A4720" s="59">
        <v>7282</v>
      </c>
      <c r="B4720" s="70" t="s">
        <v>12022</v>
      </c>
      <c r="C4720" s="71" t="s">
        <v>1334</v>
      </c>
      <c r="D4720" s="81">
        <v>595.65</v>
      </c>
    </row>
    <row r="4721" spans="1:4">
      <c r="A4721" s="59">
        <v>7276</v>
      </c>
      <c r="B4721" s="75" t="s">
        <v>12023</v>
      </c>
      <c r="C4721" s="73" t="s">
        <v>1334</v>
      </c>
      <c r="D4721" s="83">
        <v>644.91</v>
      </c>
    </row>
    <row r="4722" spans="1:4">
      <c r="A4722" s="59">
        <v>7277</v>
      </c>
      <c r="B4722" s="70" t="s">
        <v>12024</v>
      </c>
      <c r="C4722" s="71" t="s">
        <v>1334</v>
      </c>
      <c r="D4722" s="81">
        <v>832.61</v>
      </c>
    </row>
    <row r="4723" spans="1:4">
      <c r="A4723" s="59">
        <v>7278</v>
      </c>
      <c r="B4723" s="75" t="s">
        <v>12025</v>
      </c>
      <c r="C4723" s="73" t="s">
        <v>1334</v>
      </c>
      <c r="D4723" s="83">
        <v>1067.21</v>
      </c>
    </row>
    <row r="4724" spans="1:4">
      <c r="A4724" s="59">
        <v>7274</v>
      </c>
      <c r="B4724" s="70" t="s">
        <v>12026</v>
      </c>
      <c r="C4724" s="71" t="s">
        <v>1334</v>
      </c>
      <c r="D4724" s="81">
        <v>22.18</v>
      </c>
    </row>
    <row r="4725" spans="1:4">
      <c r="A4725" s="59">
        <v>7275</v>
      </c>
      <c r="B4725" s="75" t="s">
        <v>12027</v>
      </c>
      <c r="C4725" s="73" t="s">
        <v>1334</v>
      </c>
      <c r="D4725" s="83">
        <v>583.62</v>
      </c>
    </row>
    <row r="4726" spans="1:4">
      <c r="A4726" s="59">
        <v>7284</v>
      </c>
      <c r="B4726" s="70" t="s">
        <v>7314</v>
      </c>
      <c r="C4726" s="71" t="s">
        <v>1334</v>
      </c>
      <c r="D4726" s="81">
        <v>1797.54</v>
      </c>
    </row>
    <row r="4727" spans="1:4">
      <c r="A4727" s="59">
        <v>11663</v>
      </c>
      <c r="B4727" s="75" t="s">
        <v>12028</v>
      </c>
      <c r="C4727" s="73" t="s">
        <v>1334</v>
      </c>
      <c r="D4727" s="83">
        <v>217.21</v>
      </c>
    </row>
    <row r="4728" spans="1:4">
      <c r="A4728" s="59">
        <v>11665</v>
      </c>
      <c r="B4728" s="70" t="s">
        <v>12029</v>
      </c>
      <c r="C4728" s="71" t="s">
        <v>1334</v>
      </c>
      <c r="D4728" s="81">
        <v>960.46</v>
      </c>
    </row>
    <row r="4729" spans="1:4">
      <c r="A4729" s="59">
        <v>11666</v>
      </c>
      <c r="B4729" s="75" t="s">
        <v>12030</v>
      </c>
      <c r="C4729" s="73" t="s">
        <v>1334</v>
      </c>
      <c r="D4729" s="84">
        <v>968.09</v>
      </c>
    </row>
    <row r="4730" spans="1:4">
      <c r="A4730" s="59">
        <v>11667</v>
      </c>
      <c r="B4730" s="70" t="s">
        <v>12031</v>
      </c>
      <c r="C4730" s="71" t="s">
        <v>1334</v>
      </c>
      <c r="D4730" s="81">
        <v>1104.77</v>
      </c>
    </row>
    <row r="4731" spans="1:4">
      <c r="A4731" s="59">
        <v>11668</v>
      </c>
      <c r="B4731" s="75" t="s">
        <v>12032</v>
      </c>
      <c r="C4731" s="73" t="s">
        <v>1334</v>
      </c>
      <c r="D4731" s="83">
        <v>1189.72</v>
      </c>
    </row>
    <row r="4732" spans="1:4">
      <c r="A4732" s="59">
        <v>38121</v>
      </c>
      <c r="B4732" s="70" t="s">
        <v>12033</v>
      </c>
      <c r="C4732" s="71" t="s">
        <v>1340</v>
      </c>
      <c r="D4732" s="81">
        <v>12.27</v>
      </c>
    </row>
    <row r="4733" spans="1:4">
      <c r="A4733" s="59">
        <v>7343</v>
      </c>
      <c r="B4733" s="75" t="s">
        <v>7162</v>
      </c>
      <c r="C4733" s="73" t="s">
        <v>1340</v>
      </c>
      <c r="D4733" s="83">
        <v>12.42</v>
      </c>
    </row>
    <row r="4734" spans="1:4">
      <c r="A4734" s="59">
        <v>7287</v>
      </c>
      <c r="B4734" s="70" t="s">
        <v>7172</v>
      </c>
      <c r="C4734" s="71" t="s">
        <v>1358</v>
      </c>
      <c r="D4734" s="82">
        <v>70.78</v>
      </c>
    </row>
    <row r="4735" spans="1:4">
      <c r="A4735" s="59">
        <v>7350</v>
      </c>
      <c r="B4735" s="75" t="s">
        <v>12034</v>
      </c>
      <c r="C4735" s="73" t="s">
        <v>1340</v>
      </c>
      <c r="D4735" s="83">
        <v>23.69</v>
      </c>
    </row>
    <row r="4736" spans="1:4">
      <c r="A4736" s="59">
        <v>7348</v>
      </c>
      <c r="B4736" s="70" t="s">
        <v>7164</v>
      </c>
      <c r="C4736" s="71" t="s">
        <v>1340</v>
      </c>
      <c r="D4736" s="81">
        <v>13.29</v>
      </c>
    </row>
    <row r="4737" spans="1:4">
      <c r="A4737" s="59">
        <v>7347</v>
      </c>
      <c r="B4737" s="75" t="s">
        <v>7164</v>
      </c>
      <c r="C4737" s="73" t="s">
        <v>1358</v>
      </c>
      <c r="D4737" s="83">
        <v>47.84</v>
      </c>
    </row>
    <row r="4738" spans="1:4">
      <c r="A4738" s="59">
        <v>7355</v>
      </c>
      <c r="B4738" s="70" t="s">
        <v>12035</v>
      </c>
      <c r="C4738" s="71" t="s">
        <v>1358</v>
      </c>
      <c r="D4738" s="81">
        <v>71.7</v>
      </c>
    </row>
    <row r="4739" spans="1:4">
      <c r="A4739" s="59">
        <v>7356</v>
      </c>
      <c r="B4739" s="75" t="s">
        <v>7184</v>
      </c>
      <c r="C4739" s="73" t="s">
        <v>1340</v>
      </c>
      <c r="D4739" s="83">
        <v>19.920000000000002</v>
      </c>
    </row>
    <row r="4740" spans="1:4">
      <c r="A4740" s="59">
        <v>7313</v>
      </c>
      <c r="B4740" s="70" t="s">
        <v>12036</v>
      </c>
      <c r="C4740" s="71" t="s">
        <v>1340</v>
      </c>
      <c r="D4740" s="81">
        <v>11.86</v>
      </c>
    </row>
    <row r="4741" spans="1:4">
      <c r="A4741" s="59">
        <v>7319</v>
      </c>
      <c r="B4741" s="75" t="s">
        <v>8820</v>
      </c>
      <c r="C4741" s="73" t="s">
        <v>1340</v>
      </c>
      <c r="D4741" s="83">
        <v>6.79</v>
      </c>
    </row>
    <row r="4742" spans="1:4">
      <c r="A4742" s="59">
        <v>38119</v>
      </c>
      <c r="B4742" s="70" t="s">
        <v>12037</v>
      </c>
      <c r="C4742" s="71" t="s">
        <v>1340</v>
      </c>
      <c r="D4742" s="81">
        <v>60.62</v>
      </c>
    </row>
    <row r="4743" spans="1:4">
      <c r="A4743" s="59">
        <v>7314</v>
      </c>
      <c r="B4743" s="75" t="s">
        <v>7165</v>
      </c>
      <c r="C4743" s="73" t="s">
        <v>1340</v>
      </c>
      <c r="D4743" s="83">
        <v>65.33</v>
      </c>
    </row>
    <row r="4744" spans="1:4">
      <c r="A4744" s="59">
        <v>38131</v>
      </c>
      <c r="B4744" s="70" t="s">
        <v>12038</v>
      </c>
      <c r="C4744" s="71" t="s">
        <v>1340</v>
      </c>
      <c r="D4744" s="81">
        <v>61.16</v>
      </c>
    </row>
    <row r="4745" spans="1:4">
      <c r="A4745" s="59">
        <v>7304</v>
      </c>
      <c r="B4745" s="75" t="s">
        <v>7141</v>
      </c>
      <c r="C4745" s="73" t="s">
        <v>1340</v>
      </c>
      <c r="D4745" s="83">
        <v>52.81</v>
      </c>
    </row>
    <row r="4746" spans="1:4">
      <c r="A4746" s="59">
        <v>7293</v>
      </c>
      <c r="B4746" s="70" t="s">
        <v>7171</v>
      </c>
      <c r="C4746" s="71" t="s">
        <v>1340</v>
      </c>
      <c r="D4746" s="81">
        <v>23.68</v>
      </c>
    </row>
    <row r="4747" spans="1:4">
      <c r="A4747" s="59">
        <v>7311</v>
      </c>
      <c r="B4747" s="75" t="s">
        <v>7174</v>
      </c>
      <c r="C4747" s="73" t="s">
        <v>1340</v>
      </c>
      <c r="D4747" s="83">
        <v>22.91</v>
      </c>
    </row>
    <row r="4748" spans="1:4">
      <c r="A4748" s="59">
        <v>7292</v>
      </c>
      <c r="B4748" s="70" t="s">
        <v>7168</v>
      </c>
      <c r="C4748" s="71" t="s">
        <v>1340</v>
      </c>
      <c r="D4748" s="81">
        <v>22.24</v>
      </c>
    </row>
    <row r="4749" spans="1:4">
      <c r="A4749" s="59">
        <v>7288</v>
      </c>
      <c r="B4749" s="75" t="s">
        <v>7173</v>
      </c>
      <c r="C4749" s="73" t="s">
        <v>1340</v>
      </c>
      <c r="D4749" s="83">
        <v>25.2</v>
      </c>
    </row>
    <row r="4750" spans="1:4">
      <c r="A4750" s="59">
        <v>35693</v>
      </c>
      <c r="B4750" s="70" t="s">
        <v>12039</v>
      </c>
      <c r="C4750" s="71" t="s">
        <v>1340</v>
      </c>
      <c r="D4750" s="81">
        <v>9.14</v>
      </c>
    </row>
    <row r="4751" spans="1:4">
      <c r="A4751" s="59">
        <v>35692</v>
      </c>
      <c r="B4751" s="75" t="s">
        <v>12040</v>
      </c>
      <c r="C4751" s="73" t="s">
        <v>1340</v>
      </c>
      <c r="D4751" s="83">
        <v>48.98</v>
      </c>
    </row>
    <row r="4752" spans="1:4">
      <c r="A4752" s="59">
        <v>7344</v>
      </c>
      <c r="B4752" s="70" t="s">
        <v>12041</v>
      </c>
      <c r="C4752" s="71" t="s">
        <v>1358</v>
      </c>
      <c r="D4752" s="81">
        <v>61.98</v>
      </c>
    </row>
    <row r="4753" spans="1:4">
      <c r="A4753" s="59">
        <v>7345</v>
      </c>
      <c r="B4753" s="75" t="s">
        <v>7187</v>
      </c>
      <c r="C4753" s="73" t="s">
        <v>1340</v>
      </c>
      <c r="D4753" s="83">
        <v>17.21</v>
      </c>
    </row>
    <row r="4754" spans="1:4">
      <c r="A4754" s="59">
        <v>35691</v>
      </c>
      <c r="B4754" s="70" t="s">
        <v>12042</v>
      </c>
      <c r="C4754" s="71" t="s">
        <v>1340</v>
      </c>
      <c r="D4754" s="81">
        <v>13.6</v>
      </c>
    </row>
    <row r="4755" spans="1:4">
      <c r="A4755" s="59">
        <v>7342</v>
      </c>
      <c r="B4755" s="75" t="s">
        <v>7190</v>
      </c>
      <c r="C4755" s="73" t="s">
        <v>1339</v>
      </c>
      <c r="D4755" s="83">
        <v>1.3</v>
      </c>
    </row>
    <row r="4756" spans="1:4">
      <c r="A4756" s="59">
        <v>7306</v>
      </c>
      <c r="B4756" s="70" t="s">
        <v>7160</v>
      </c>
      <c r="C4756" s="71" t="s">
        <v>1340</v>
      </c>
      <c r="D4756" s="81">
        <v>27.16</v>
      </c>
    </row>
    <row r="4757" spans="1:4">
      <c r="A4757" s="59">
        <v>154</v>
      </c>
      <c r="B4757" s="75" t="s">
        <v>8818</v>
      </c>
      <c r="C4757" s="73" t="s">
        <v>1340</v>
      </c>
      <c r="D4757" s="83">
        <v>38.9</v>
      </c>
    </row>
    <row r="4758" spans="1:4">
      <c r="A4758" s="59">
        <v>7338</v>
      </c>
      <c r="B4758" s="70" t="s">
        <v>12043</v>
      </c>
      <c r="C4758" s="71" t="s">
        <v>1339</v>
      </c>
      <c r="D4758" s="81">
        <v>25.93</v>
      </c>
    </row>
    <row r="4759" spans="1:4" ht="30">
      <c r="A4759" s="59">
        <v>39574</v>
      </c>
      <c r="B4759" s="75" t="s">
        <v>12044</v>
      </c>
      <c r="C4759" s="73" t="s">
        <v>1334</v>
      </c>
      <c r="D4759" s="83">
        <v>2.44</v>
      </c>
    </row>
    <row r="4760" spans="1:4">
      <c r="A4760" s="59">
        <v>11060</v>
      </c>
      <c r="B4760" s="70" t="s">
        <v>12045</v>
      </c>
      <c r="C4760" s="71" t="s">
        <v>1334</v>
      </c>
      <c r="D4760" s="81">
        <v>27.92</v>
      </c>
    </row>
    <row r="4761" spans="1:4">
      <c r="A4761" s="59">
        <v>37401</v>
      </c>
      <c r="B4761" s="75" t="s">
        <v>12046</v>
      </c>
      <c r="C4761" s="73" t="s">
        <v>1334</v>
      </c>
      <c r="D4761" s="83">
        <v>41.02</v>
      </c>
    </row>
    <row r="4762" spans="1:4">
      <c r="A4762" s="59">
        <v>7525</v>
      </c>
      <c r="B4762" s="70" t="s">
        <v>12047</v>
      </c>
      <c r="C4762" s="71" t="s">
        <v>1334</v>
      </c>
      <c r="D4762" s="81">
        <v>44.26</v>
      </c>
    </row>
    <row r="4763" spans="1:4">
      <c r="A4763" s="59">
        <v>7524</v>
      </c>
      <c r="B4763" s="75" t="s">
        <v>8662</v>
      </c>
      <c r="C4763" s="73" t="s">
        <v>1334</v>
      </c>
      <c r="D4763" s="83">
        <v>41.71</v>
      </c>
    </row>
    <row r="4764" spans="1:4">
      <c r="A4764" s="59">
        <v>38105</v>
      </c>
      <c r="B4764" s="70" t="s">
        <v>12048</v>
      </c>
      <c r="C4764" s="71" t="s">
        <v>1334</v>
      </c>
      <c r="D4764" s="81">
        <v>10.71</v>
      </c>
    </row>
    <row r="4765" spans="1:4" ht="30">
      <c r="A4765" s="59">
        <v>38084</v>
      </c>
      <c r="B4765" s="75" t="s">
        <v>12049</v>
      </c>
      <c r="C4765" s="73" t="s">
        <v>1334</v>
      </c>
      <c r="D4765" s="83">
        <v>15.22</v>
      </c>
    </row>
    <row r="4766" spans="1:4">
      <c r="A4766" s="59">
        <v>38103</v>
      </c>
      <c r="B4766" s="70" t="s">
        <v>8454</v>
      </c>
      <c r="C4766" s="71" t="s">
        <v>1334</v>
      </c>
      <c r="D4766" s="81">
        <v>16.09</v>
      </c>
    </row>
    <row r="4767" spans="1:4">
      <c r="A4767" s="59">
        <v>38082</v>
      </c>
      <c r="B4767" s="75" t="s">
        <v>8399</v>
      </c>
      <c r="C4767" s="73" t="s">
        <v>1334</v>
      </c>
      <c r="D4767" s="83">
        <v>19.809999999999999</v>
      </c>
    </row>
    <row r="4768" spans="1:4">
      <c r="A4768" s="59">
        <v>38104</v>
      </c>
      <c r="B4768" s="70" t="s">
        <v>12050</v>
      </c>
      <c r="C4768" s="71" t="s">
        <v>1334</v>
      </c>
      <c r="D4768" s="81">
        <v>31.49</v>
      </c>
    </row>
    <row r="4769" spans="1:4">
      <c r="A4769" s="59">
        <v>38083</v>
      </c>
      <c r="B4769" s="75" t="s">
        <v>8400</v>
      </c>
      <c r="C4769" s="73" t="s">
        <v>1334</v>
      </c>
      <c r="D4769" s="83">
        <v>34.97</v>
      </c>
    </row>
    <row r="4770" spans="1:4">
      <c r="A4770" s="59">
        <v>38101</v>
      </c>
      <c r="B4770" s="70" t="s">
        <v>8647</v>
      </c>
      <c r="C4770" s="71" t="s">
        <v>1334</v>
      </c>
      <c r="D4770" s="81">
        <v>7.65</v>
      </c>
    </row>
    <row r="4771" spans="1:4">
      <c r="A4771" s="59">
        <v>7528</v>
      </c>
      <c r="B4771" s="75" t="s">
        <v>12051</v>
      </c>
      <c r="C4771" s="73" t="s">
        <v>1334</v>
      </c>
      <c r="D4771" s="83">
        <v>8.99</v>
      </c>
    </row>
    <row r="4772" spans="1:4">
      <c r="A4772" s="59">
        <v>12147</v>
      </c>
      <c r="B4772" s="70" t="s">
        <v>12052</v>
      </c>
      <c r="C4772" s="71" t="s">
        <v>1334</v>
      </c>
      <c r="D4772" s="81">
        <v>13.71</v>
      </c>
    </row>
    <row r="4773" spans="1:4">
      <c r="A4773" s="59">
        <v>38075</v>
      </c>
      <c r="B4773" s="75" t="s">
        <v>12053</v>
      </c>
      <c r="C4773" s="73" t="s">
        <v>1334</v>
      </c>
      <c r="D4773" s="83">
        <v>15.57</v>
      </c>
    </row>
    <row r="4774" spans="1:4">
      <c r="A4774" s="59">
        <v>38102</v>
      </c>
      <c r="B4774" s="70" t="s">
        <v>8648</v>
      </c>
      <c r="C4774" s="71" t="s">
        <v>1334</v>
      </c>
      <c r="D4774" s="81">
        <v>9.7899999999999991</v>
      </c>
    </row>
    <row r="4775" spans="1:4">
      <c r="A4775" s="59">
        <v>38076</v>
      </c>
      <c r="B4775" s="75" t="s">
        <v>12054</v>
      </c>
      <c r="C4775" s="73" t="s">
        <v>1334</v>
      </c>
      <c r="D4775" s="83">
        <v>17.46</v>
      </c>
    </row>
    <row r="4776" spans="1:4">
      <c r="A4776" s="59">
        <v>7592</v>
      </c>
      <c r="B4776" s="70" t="s">
        <v>6833</v>
      </c>
      <c r="C4776" s="71" t="s">
        <v>1338</v>
      </c>
      <c r="D4776" s="81">
        <v>15.39</v>
      </c>
    </row>
    <row r="4777" spans="1:4">
      <c r="A4777" s="59">
        <v>40820</v>
      </c>
      <c r="B4777" s="75" t="s">
        <v>6815</v>
      </c>
      <c r="C4777" s="73" t="s">
        <v>1349</v>
      </c>
      <c r="D4777" s="83">
        <v>2868.05</v>
      </c>
    </row>
    <row r="4778" spans="1:4">
      <c r="A4778" s="59">
        <v>11762</v>
      </c>
      <c r="B4778" s="70" t="s">
        <v>12055</v>
      </c>
      <c r="C4778" s="71" t="s">
        <v>1334</v>
      </c>
      <c r="D4778" s="81">
        <v>54.53</v>
      </c>
    </row>
    <row r="4779" spans="1:4">
      <c r="A4779" s="59">
        <v>13418</v>
      </c>
      <c r="B4779" s="75" t="s">
        <v>12056</v>
      </c>
      <c r="C4779" s="73" t="s">
        <v>1334</v>
      </c>
      <c r="D4779" s="83">
        <v>15.23</v>
      </c>
    </row>
    <row r="4780" spans="1:4">
      <c r="A4780" s="59">
        <v>13984</v>
      </c>
      <c r="B4780" s="70" t="s">
        <v>12057</v>
      </c>
      <c r="C4780" s="71" t="s">
        <v>1334</v>
      </c>
      <c r="D4780" s="82">
        <v>38.11</v>
      </c>
    </row>
    <row r="4781" spans="1:4">
      <c r="A4781" s="59">
        <v>11772</v>
      </c>
      <c r="B4781" s="75" t="s">
        <v>7474</v>
      </c>
      <c r="C4781" s="73" t="s">
        <v>1334</v>
      </c>
      <c r="D4781" s="83">
        <v>92.55</v>
      </c>
    </row>
    <row r="4782" spans="1:4">
      <c r="A4782" s="59">
        <v>36795</v>
      </c>
      <c r="B4782" s="70" t="s">
        <v>12058</v>
      </c>
      <c r="C4782" s="71" t="s">
        <v>1334</v>
      </c>
      <c r="D4782" s="81">
        <v>595.25</v>
      </c>
    </row>
    <row r="4783" spans="1:4">
      <c r="A4783" s="59">
        <v>36796</v>
      </c>
      <c r="B4783" s="75" t="s">
        <v>12059</v>
      </c>
      <c r="C4783" s="73" t="s">
        <v>1334</v>
      </c>
      <c r="D4783" s="83">
        <v>153.26</v>
      </c>
    </row>
    <row r="4784" spans="1:4">
      <c r="A4784" s="59">
        <v>36791</v>
      </c>
      <c r="B4784" s="70" t="s">
        <v>7469</v>
      </c>
      <c r="C4784" s="71" t="s">
        <v>1334</v>
      </c>
      <c r="D4784" s="81">
        <v>78.959999999999994</v>
      </c>
    </row>
    <row r="4785" spans="1:4">
      <c r="A4785" s="59">
        <v>13415</v>
      </c>
      <c r="B4785" s="75" t="s">
        <v>7476</v>
      </c>
      <c r="C4785" s="73" t="s">
        <v>1334</v>
      </c>
      <c r="D4785" s="83">
        <v>45.9</v>
      </c>
    </row>
    <row r="4786" spans="1:4">
      <c r="A4786" s="59">
        <v>36792</v>
      </c>
      <c r="B4786" s="70" t="s">
        <v>12060</v>
      </c>
      <c r="C4786" s="71" t="s">
        <v>1334</v>
      </c>
      <c r="D4786" s="81">
        <v>150.94</v>
      </c>
    </row>
    <row r="4787" spans="1:4">
      <c r="A4787" s="59">
        <v>11773</v>
      </c>
      <c r="B4787" s="75" t="s">
        <v>7473</v>
      </c>
      <c r="C4787" s="73" t="s">
        <v>1334</v>
      </c>
      <c r="D4787" s="83">
        <v>88.35</v>
      </c>
    </row>
    <row r="4788" spans="1:4">
      <c r="A4788" s="59">
        <v>11775</v>
      </c>
      <c r="B4788" s="70" t="s">
        <v>12061</v>
      </c>
      <c r="C4788" s="71" t="s">
        <v>1334</v>
      </c>
      <c r="D4788" s="81">
        <v>92.26</v>
      </c>
    </row>
    <row r="4789" spans="1:4">
      <c r="A4789" s="59">
        <v>13983</v>
      </c>
      <c r="B4789" s="75" t="s">
        <v>12062</v>
      </c>
      <c r="C4789" s="73" t="s">
        <v>1334</v>
      </c>
      <c r="D4789" s="83">
        <v>47.14</v>
      </c>
    </row>
    <row r="4790" spans="1:4">
      <c r="A4790" s="59">
        <v>13416</v>
      </c>
      <c r="B4790" s="70" t="s">
        <v>7472</v>
      </c>
      <c r="C4790" s="71" t="s">
        <v>1334</v>
      </c>
      <c r="D4790" s="81">
        <v>38.01</v>
      </c>
    </row>
    <row r="4791" spans="1:4">
      <c r="A4791" s="59">
        <v>13417</v>
      </c>
      <c r="B4791" s="75" t="s">
        <v>7470</v>
      </c>
      <c r="C4791" s="73" t="s">
        <v>1334</v>
      </c>
      <c r="D4791" s="83">
        <v>33.53</v>
      </c>
    </row>
    <row r="4792" spans="1:4">
      <c r="A4792" s="59">
        <v>7604</v>
      </c>
      <c r="B4792" s="70" t="s">
        <v>7471</v>
      </c>
      <c r="C4792" s="71" t="s">
        <v>1334</v>
      </c>
      <c r="D4792" s="81">
        <v>14.52</v>
      </c>
    </row>
    <row r="4793" spans="1:4">
      <c r="A4793" s="59">
        <v>11777</v>
      </c>
      <c r="B4793" s="75" t="s">
        <v>12063</v>
      </c>
      <c r="C4793" s="73" t="s">
        <v>1334</v>
      </c>
      <c r="D4793" s="83">
        <v>111.08</v>
      </c>
    </row>
    <row r="4794" spans="1:4">
      <c r="A4794" s="59">
        <v>7602</v>
      </c>
      <c r="B4794" s="70" t="s">
        <v>12064</v>
      </c>
      <c r="C4794" s="71" t="s">
        <v>1334</v>
      </c>
      <c r="D4794" s="81">
        <v>14.39</v>
      </c>
    </row>
    <row r="4795" spans="1:4">
      <c r="A4795" s="59">
        <v>7603</v>
      </c>
      <c r="B4795" s="75" t="s">
        <v>12065</v>
      </c>
      <c r="C4795" s="73" t="s">
        <v>1334</v>
      </c>
      <c r="D4795" s="83">
        <v>13.96</v>
      </c>
    </row>
    <row r="4796" spans="1:4">
      <c r="A4796" s="59">
        <v>11763</v>
      </c>
      <c r="B4796" s="70" t="s">
        <v>7402</v>
      </c>
      <c r="C4796" s="71" t="s">
        <v>1334</v>
      </c>
      <c r="D4796" s="81">
        <v>110.82</v>
      </c>
    </row>
    <row r="4797" spans="1:4">
      <c r="A4797" s="59">
        <v>11764</v>
      </c>
      <c r="B4797" s="75" t="s">
        <v>7403</v>
      </c>
      <c r="C4797" s="73" t="s">
        <v>1334</v>
      </c>
      <c r="D4797" s="83">
        <v>118.37</v>
      </c>
    </row>
    <row r="4798" spans="1:4">
      <c r="A4798" s="59">
        <v>11826</v>
      </c>
      <c r="B4798" s="70" t="s">
        <v>7406</v>
      </c>
      <c r="C4798" s="71" t="s">
        <v>1334</v>
      </c>
      <c r="D4798" s="81">
        <v>47.21</v>
      </c>
    </row>
    <row r="4799" spans="1:4">
      <c r="A4799" s="59">
        <v>11829</v>
      </c>
      <c r="B4799" s="75" t="s">
        <v>7521</v>
      </c>
      <c r="C4799" s="73" t="s">
        <v>1334</v>
      </c>
      <c r="D4799" s="83">
        <v>28.37</v>
      </c>
    </row>
    <row r="4800" spans="1:4">
      <c r="A4800" s="59">
        <v>11825</v>
      </c>
      <c r="B4800" s="70" t="s">
        <v>7404</v>
      </c>
      <c r="C4800" s="71" t="s">
        <v>1334</v>
      </c>
      <c r="D4800" s="81">
        <v>48.64</v>
      </c>
    </row>
    <row r="4801" spans="1:4">
      <c r="A4801" s="59">
        <v>11767</v>
      </c>
      <c r="B4801" s="75" t="s">
        <v>7401</v>
      </c>
      <c r="C4801" s="73" t="s">
        <v>1334</v>
      </c>
      <c r="D4801" s="83">
        <v>196.48</v>
      </c>
    </row>
    <row r="4802" spans="1:4">
      <c r="A4802" s="59">
        <v>7606</v>
      </c>
      <c r="B4802" s="70" t="s">
        <v>12066</v>
      </c>
      <c r="C4802" s="71" t="s">
        <v>1334</v>
      </c>
      <c r="D4802" s="81">
        <v>49.19</v>
      </c>
    </row>
    <row r="4803" spans="1:4">
      <c r="A4803" s="59">
        <v>11830</v>
      </c>
      <c r="B4803" s="75" t="s">
        <v>12067</v>
      </c>
      <c r="C4803" s="73" t="s">
        <v>1334</v>
      </c>
      <c r="D4803" s="83">
        <v>30.66</v>
      </c>
    </row>
    <row r="4804" spans="1:4">
      <c r="A4804" s="59">
        <v>11766</v>
      </c>
      <c r="B4804" s="70" t="s">
        <v>12068</v>
      </c>
      <c r="C4804" s="71" t="s">
        <v>1334</v>
      </c>
      <c r="D4804" s="81">
        <v>54.49</v>
      </c>
    </row>
    <row r="4805" spans="1:4">
      <c r="A4805" s="59">
        <v>11765</v>
      </c>
      <c r="B4805" s="75" t="s">
        <v>12069</v>
      </c>
      <c r="C4805" s="73" t="s">
        <v>1334</v>
      </c>
      <c r="D4805" s="83">
        <v>74.2</v>
      </c>
    </row>
    <row r="4806" spans="1:4">
      <c r="A4806" s="59">
        <v>11824</v>
      </c>
      <c r="B4806" s="70" t="s">
        <v>7405</v>
      </c>
      <c r="C4806" s="71" t="s">
        <v>1334</v>
      </c>
      <c r="D4806" s="81">
        <v>56.2</v>
      </c>
    </row>
    <row r="4807" spans="1:4" ht="30">
      <c r="A4807" s="59">
        <v>40329</v>
      </c>
      <c r="B4807" s="75" t="s">
        <v>12070</v>
      </c>
      <c r="C4807" s="73" t="s">
        <v>1334</v>
      </c>
      <c r="D4807" s="83">
        <v>23.79</v>
      </c>
    </row>
    <row r="4808" spans="1:4">
      <c r="A4808" s="59">
        <v>11823</v>
      </c>
      <c r="B4808" s="70" t="s">
        <v>12071</v>
      </c>
      <c r="C4808" s="71" t="s">
        <v>1334</v>
      </c>
      <c r="D4808" s="81">
        <v>10.28</v>
      </c>
    </row>
    <row r="4809" spans="1:4">
      <c r="A4809" s="59">
        <v>11822</v>
      </c>
      <c r="B4809" s="75" t="s">
        <v>12072</v>
      </c>
      <c r="C4809" s="73" t="s">
        <v>1334</v>
      </c>
      <c r="D4809" s="83">
        <v>23.08</v>
      </c>
    </row>
    <row r="4810" spans="1:4">
      <c r="A4810" s="59">
        <v>11831</v>
      </c>
      <c r="B4810" s="70" t="s">
        <v>7468</v>
      </c>
      <c r="C4810" s="71" t="s">
        <v>1334</v>
      </c>
      <c r="D4810" s="81">
        <v>17.52</v>
      </c>
    </row>
    <row r="4811" spans="1:4" ht="30">
      <c r="A4811" s="59">
        <v>7613</v>
      </c>
      <c r="B4811" s="75" t="s">
        <v>8519</v>
      </c>
      <c r="C4811" s="73" t="s">
        <v>1334</v>
      </c>
      <c r="D4811" s="83">
        <v>51160.62</v>
      </c>
    </row>
    <row r="4812" spans="1:4" ht="30">
      <c r="A4812" s="59">
        <v>7619</v>
      </c>
      <c r="B4812" s="70" t="s">
        <v>8527</v>
      </c>
      <c r="C4812" s="71" t="s">
        <v>1334</v>
      </c>
      <c r="D4812" s="81">
        <v>7908.33</v>
      </c>
    </row>
    <row r="4813" spans="1:4" ht="30">
      <c r="A4813" s="59">
        <v>12076</v>
      </c>
      <c r="B4813" s="75" t="s">
        <v>12073</v>
      </c>
      <c r="C4813" s="73" t="s">
        <v>1334</v>
      </c>
      <c r="D4813" s="83">
        <v>3627.67</v>
      </c>
    </row>
    <row r="4814" spans="1:4" ht="30">
      <c r="A4814" s="59">
        <v>7614</v>
      </c>
      <c r="B4814" s="70" t="s">
        <v>8526</v>
      </c>
      <c r="C4814" s="71" t="s">
        <v>1334</v>
      </c>
      <c r="D4814" s="81">
        <v>9974.2900000000009</v>
      </c>
    </row>
    <row r="4815" spans="1:4" ht="30">
      <c r="A4815" s="59">
        <v>7618</v>
      </c>
      <c r="B4815" s="75" t="s">
        <v>12074</v>
      </c>
      <c r="C4815" s="73" t="s">
        <v>1334</v>
      </c>
      <c r="D4815" s="84">
        <v>64690.82</v>
      </c>
    </row>
    <row r="4816" spans="1:4" ht="30">
      <c r="A4816" s="59">
        <v>7620</v>
      </c>
      <c r="B4816" s="70" t="s">
        <v>8525</v>
      </c>
      <c r="C4816" s="71" t="s">
        <v>1334</v>
      </c>
      <c r="D4816" s="82">
        <v>13992.47</v>
      </c>
    </row>
    <row r="4817" spans="1:4" ht="30">
      <c r="A4817" s="59">
        <v>7610</v>
      </c>
      <c r="B4817" s="75" t="s">
        <v>8522</v>
      </c>
      <c r="C4817" s="73" t="s">
        <v>1334</v>
      </c>
      <c r="D4817" s="84">
        <v>4430.9399999999996</v>
      </c>
    </row>
    <row r="4818" spans="1:4" ht="30">
      <c r="A4818" s="59">
        <v>7615</v>
      </c>
      <c r="B4818" s="70" t="s">
        <v>8524</v>
      </c>
      <c r="C4818" s="71" t="s">
        <v>1334</v>
      </c>
      <c r="D4818" s="82">
        <v>16324.54</v>
      </c>
    </row>
    <row r="4819" spans="1:4" ht="30">
      <c r="A4819" s="59">
        <v>7617</v>
      </c>
      <c r="B4819" s="75" t="s">
        <v>8521</v>
      </c>
      <c r="C4819" s="73" t="s">
        <v>1334</v>
      </c>
      <c r="D4819" s="84">
        <v>4949.18</v>
      </c>
    </row>
    <row r="4820" spans="1:4" ht="30">
      <c r="A4820" s="59">
        <v>7616</v>
      </c>
      <c r="B4820" s="70" t="s">
        <v>8523</v>
      </c>
      <c r="C4820" s="71" t="s">
        <v>1334</v>
      </c>
      <c r="D4820" s="82">
        <v>26639.07</v>
      </c>
    </row>
    <row r="4821" spans="1:4" ht="30">
      <c r="A4821" s="59">
        <v>7611</v>
      </c>
      <c r="B4821" s="75" t="s">
        <v>8528</v>
      </c>
      <c r="C4821" s="73" t="s">
        <v>1334</v>
      </c>
      <c r="D4821" s="84">
        <v>6400.26</v>
      </c>
    </row>
    <row r="4822" spans="1:4" ht="30">
      <c r="A4822" s="59">
        <v>7612</v>
      </c>
      <c r="B4822" s="70" t="s">
        <v>8520</v>
      </c>
      <c r="C4822" s="71" t="s">
        <v>1334</v>
      </c>
      <c r="D4822" s="82">
        <v>36540.04</v>
      </c>
    </row>
    <row r="4823" spans="1:4">
      <c r="A4823" s="59">
        <v>37371</v>
      </c>
      <c r="B4823" s="75" t="s">
        <v>6957</v>
      </c>
      <c r="C4823" s="73" t="s">
        <v>1338</v>
      </c>
      <c r="D4823" s="84">
        <v>1.0900000000000001</v>
      </c>
    </row>
    <row r="4824" spans="1:4">
      <c r="A4824" s="59">
        <v>40861</v>
      </c>
      <c r="B4824" s="70" t="s">
        <v>6933</v>
      </c>
      <c r="C4824" s="71" t="s">
        <v>1349</v>
      </c>
      <c r="D4824" s="82">
        <v>205.81</v>
      </c>
    </row>
    <row r="4825" spans="1:4">
      <c r="A4825" s="59">
        <v>36510</v>
      </c>
      <c r="B4825" s="75" t="s">
        <v>12075</v>
      </c>
      <c r="C4825" s="73" t="s">
        <v>1334</v>
      </c>
      <c r="D4825" s="84">
        <v>536697.22</v>
      </c>
    </row>
    <row r="4826" spans="1:4" ht="30">
      <c r="A4826" s="59">
        <v>25020</v>
      </c>
      <c r="B4826" s="70" t="s">
        <v>12076</v>
      </c>
      <c r="C4826" s="71" t="s">
        <v>1334</v>
      </c>
      <c r="D4826" s="82">
        <v>2211003.7400000002</v>
      </c>
    </row>
    <row r="4827" spans="1:4">
      <c r="A4827" s="59">
        <v>7622</v>
      </c>
      <c r="B4827" s="75" t="s">
        <v>9242</v>
      </c>
      <c r="C4827" s="73" t="s">
        <v>1334</v>
      </c>
      <c r="D4827" s="83">
        <v>520674.75</v>
      </c>
    </row>
    <row r="4828" spans="1:4" ht="30">
      <c r="A4828" s="59">
        <v>7624</v>
      </c>
      <c r="B4828" s="70" t="s">
        <v>9247</v>
      </c>
      <c r="C4828" s="71" t="s">
        <v>1334</v>
      </c>
      <c r="D4828" s="81">
        <v>675000</v>
      </c>
    </row>
    <row r="4829" spans="1:4">
      <c r="A4829" s="59">
        <v>7625</v>
      </c>
      <c r="B4829" s="75" t="s">
        <v>9244</v>
      </c>
      <c r="C4829" s="73" t="s">
        <v>1334</v>
      </c>
      <c r="D4829" s="84">
        <v>670871.49</v>
      </c>
    </row>
    <row r="4830" spans="1:4">
      <c r="A4830" s="59">
        <v>7623</v>
      </c>
      <c r="B4830" s="70" t="s">
        <v>9245</v>
      </c>
      <c r="C4830" s="71" t="s">
        <v>1334</v>
      </c>
      <c r="D4830" s="82">
        <v>2211003.7400000002</v>
      </c>
    </row>
    <row r="4831" spans="1:4" ht="30">
      <c r="A4831" s="59">
        <v>36508</v>
      </c>
      <c r="B4831" s="75" t="s">
        <v>12077</v>
      </c>
      <c r="C4831" s="73" t="s">
        <v>1334</v>
      </c>
      <c r="D4831" s="84">
        <v>994376.11</v>
      </c>
    </row>
    <row r="4832" spans="1:4">
      <c r="A4832" s="59">
        <v>36509</v>
      </c>
      <c r="B4832" s="70" t="s">
        <v>9253</v>
      </c>
      <c r="C4832" s="71" t="s">
        <v>1334</v>
      </c>
      <c r="D4832" s="82">
        <v>544954.09</v>
      </c>
    </row>
    <row r="4833" spans="1:4">
      <c r="A4833" s="59">
        <v>13238</v>
      </c>
      <c r="B4833" s="75" t="s">
        <v>12078</v>
      </c>
      <c r="C4833" s="73" t="s">
        <v>1334</v>
      </c>
      <c r="D4833" s="84">
        <v>142485.97</v>
      </c>
    </row>
    <row r="4834" spans="1:4">
      <c r="A4834" s="59">
        <v>36511</v>
      </c>
      <c r="B4834" s="70" t="s">
        <v>9139</v>
      </c>
      <c r="C4834" s="71" t="s">
        <v>1334</v>
      </c>
      <c r="D4834" s="82">
        <v>165102.79</v>
      </c>
    </row>
    <row r="4835" spans="1:4">
      <c r="A4835" s="59">
        <v>36515</v>
      </c>
      <c r="B4835" s="75" t="s">
        <v>12079</v>
      </c>
      <c r="C4835" s="73" t="s">
        <v>1334</v>
      </c>
      <c r="D4835" s="84">
        <v>48626.16</v>
      </c>
    </row>
    <row r="4836" spans="1:4">
      <c r="A4836" s="59">
        <v>10598</v>
      </c>
      <c r="B4836" s="70" t="s">
        <v>12080</v>
      </c>
      <c r="C4836" s="71" t="s">
        <v>1334</v>
      </c>
      <c r="D4836" s="82">
        <v>78854.67</v>
      </c>
    </row>
    <row r="4837" spans="1:4">
      <c r="A4837" s="59">
        <v>7640</v>
      </c>
      <c r="B4837" s="75" t="s">
        <v>9134</v>
      </c>
      <c r="C4837" s="73" t="s">
        <v>1334</v>
      </c>
      <c r="D4837" s="84">
        <v>121000</v>
      </c>
    </row>
    <row r="4838" spans="1:4">
      <c r="A4838" s="59">
        <v>36513</v>
      </c>
      <c r="B4838" s="70" t="s">
        <v>12081</v>
      </c>
      <c r="C4838" s="71" t="s">
        <v>1334</v>
      </c>
      <c r="D4838" s="82">
        <v>116561.44</v>
      </c>
    </row>
    <row r="4839" spans="1:4">
      <c r="A4839" s="59">
        <v>36514</v>
      </c>
      <c r="B4839" s="75" t="s">
        <v>12082</v>
      </c>
      <c r="C4839" s="73" t="s">
        <v>1334</v>
      </c>
      <c r="D4839" s="84">
        <v>130046.72</v>
      </c>
    </row>
    <row r="4840" spans="1:4">
      <c r="A4840" s="59">
        <v>36149</v>
      </c>
      <c r="B4840" s="70" t="s">
        <v>6936</v>
      </c>
      <c r="C4840" s="71" t="s">
        <v>1334</v>
      </c>
      <c r="D4840" s="82">
        <v>124.55</v>
      </c>
    </row>
    <row r="4841" spans="1:4">
      <c r="A4841" s="59">
        <v>11581</v>
      </c>
      <c r="B4841" s="75" t="s">
        <v>12083</v>
      </c>
      <c r="C4841" s="73" t="s">
        <v>1341</v>
      </c>
      <c r="D4841" s="84">
        <v>22.47</v>
      </c>
    </row>
    <row r="4842" spans="1:4">
      <c r="A4842" s="59">
        <v>11580</v>
      </c>
      <c r="B4842" s="70" t="s">
        <v>9014</v>
      </c>
      <c r="C4842" s="71" t="s">
        <v>1341</v>
      </c>
      <c r="D4842" s="82">
        <v>10.23</v>
      </c>
    </row>
    <row r="4843" spans="1:4">
      <c r="A4843" s="59">
        <v>38177</v>
      </c>
      <c r="B4843" s="75" t="s">
        <v>12084</v>
      </c>
      <c r="C4843" s="73" t="s">
        <v>1334</v>
      </c>
      <c r="D4843" s="84">
        <v>6.94</v>
      </c>
    </row>
    <row r="4844" spans="1:4">
      <c r="A4844" s="59">
        <v>10743</v>
      </c>
      <c r="B4844" s="70" t="s">
        <v>7311</v>
      </c>
      <c r="C4844" s="71" t="s">
        <v>1334</v>
      </c>
      <c r="D4844" s="81">
        <v>557.48</v>
      </c>
    </row>
    <row r="4845" spans="1:4" ht="30">
      <c r="A4845" s="59">
        <v>39848</v>
      </c>
      <c r="B4845" s="75" t="s">
        <v>9033</v>
      </c>
      <c r="C4845" s="73" t="s">
        <v>1341</v>
      </c>
      <c r="D4845" s="83">
        <v>1.2</v>
      </c>
    </row>
    <row r="4846" spans="1:4">
      <c r="A4846" s="59">
        <v>20999</v>
      </c>
      <c r="B4846" s="70" t="s">
        <v>12085</v>
      </c>
      <c r="C4846" s="71" t="s">
        <v>1341</v>
      </c>
      <c r="D4846" s="81">
        <v>6.41</v>
      </c>
    </row>
    <row r="4847" spans="1:4">
      <c r="A4847" s="59">
        <v>21001</v>
      </c>
      <c r="B4847" s="75" t="s">
        <v>12086</v>
      </c>
      <c r="C4847" s="73" t="s">
        <v>1341</v>
      </c>
      <c r="D4847" s="83">
        <v>11.96</v>
      </c>
    </row>
    <row r="4848" spans="1:4">
      <c r="A4848" s="59">
        <v>21003</v>
      </c>
      <c r="B4848" s="70" t="s">
        <v>12087</v>
      </c>
      <c r="C4848" s="71" t="s">
        <v>1341</v>
      </c>
      <c r="D4848" s="81">
        <v>19.649999999999999</v>
      </c>
    </row>
    <row r="4849" spans="1:4">
      <c r="A4849" s="59">
        <v>21006</v>
      </c>
      <c r="B4849" s="75" t="s">
        <v>12088</v>
      </c>
      <c r="C4849" s="73" t="s">
        <v>1341</v>
      </c>
      <c r="D4849" s="83">
        <v>41.71</v>
      </c>
    </row>
    <row r="4850" spans="1:4">
      <c r="A4850" s="59">
        <v>21019</v>
      </c>
      <c r="B4850" s="70" t="s">
        <v>12089</v>
      </c>
      <c r="C4850" s="71" t="s">
        <v>1341</v>
      </c>
      <c r="D4850" s="81">
        <v>14.5</v>
      </c>
    </row>
    <row r="4851" spans="1:4">
      <c r="A4851" s="59">
        <v>21021</v>
      </c>
      <c r="B4851" s="75" t="s">
        <v>12090</v>
      </c>
      <c r="C4851" s="73" t="s">
        <v>1341</v>
      </c>
      <c r="D4851" s="83">
        <v>22.92</v>
      </c>
    </row>
    <row r="4852" spans="1:4">
      <c r="A4852" s="59">
        <v>21024</v>
      </c>
      <c r="B4852" s="70" t="s">
        <v>12091</v>
      </c>
      <c r="C4852" s="71" t="s">
        <v>1341</v>
      </c>
      <c r="D4852" s="81">
        <v>49.1</v>
      </c>
    </row>
    <row r="4853" spans="1:4">
      <c r="A4853" s="59">
        <v>40624</v>
      </c>
      <c r="B4853" s="75" t="s">
        <v>8329</v>
      </c>
      <c r="C4853" s="73" t="s">
        <v>1341</v>
      </c>
      <c r="D4853" s="83">
        <v>39.47</v>
      </c>
    </row>
    <row r="4854" spans="1:4">
      <c r="A4854" s="59">
        <v>13127</v>
      </c>
      <c r="B4854" s="70" t="s">
        <v>8349</v>
      </c>
      <c r="C4854" s="71" t="s">
        <v>1341</v>
      </c>
      <c r="D4854" s="81">
        <v>17.600000000000001</v>
      </c>
    </row>
    <row r="4855" spans="1:4">
      <c r="A4855" s="59">
        <v>13137</v>
      </c>
      <c r="B4855" s="75" t="s">
        <v>12092</v>
      </c>
      <c r="C4855" s="73" t="s">
        <v>1341</v>
      </c>
      <c r="D4855" s="83">
        <v>23.36</v>
      </c>
    </row>
    <row r="4856" spans="1:4">
      <c r="A4856" s="59">
        <v>20989</v>
      </c>
      <c r="B4856" s="70" t="s">
        <v>12093</v>
      </c>
      <c r="C4856" s="71" t="s">
        <v>1341</v>
      </c>
      <c r="D4856" s="81">
        <v>837.05</v>
      </c>
    </row>
    <row r="4857" spans="1:4">
      <c r="A4857" s="59">
        <v>21147</v>
      </c>
      <c r="B4857" s="75" t="s">
        <v>8352</v>
      </c>
      <c r="C4857" s="73" t="s">
        <v>1341</v>
      </c>
      <c r="D4857" s="83">
        <v>78.48</v>
      </c>
    </row>
    <row r="4858" spans="1:4">
      <c r="A4858" s="59">
        <v>21148</v>
      </c>
      <c r="B4858" s="70" t="s">
        <v>8353</v>
      </c>
      <c r="C4858" s="71" t="s">
        <v>1341</v>
      </c>
      <c r="D4858" s="81">
        <v>48.44</v>
      </c>
    </row>
    <row r="4859" spans="1:4">
      <c r="A4859" s="59">
        <v>20984</v>
      </c>
      <c r="B4859" s="75" t="s">
        <v>12094</v>
      </c>
      <c r="C4859" s="73" t="s">
        <v>1341</v>
      </c>
      <c r="D4859" s="83">
        <v>1606.14</v>
      </c>
    </row>
    <row r="4860" spans="1:4">
      <c r="A4860" s="59">
        <v>13042</v>
      </c>
      <c r="B4860" s="70" t="s">
        <v>12095</v>
      </c>
      <c r="C4860" s="71" t="s">
        <v>1341</v>
      </c>
      <c r="D4860" s="81">
        <v>890.04</v>
      </c>
    </row>
    <row r="4861" spans="1:4">
      <c r="A4861" s="59">
        <v>21150</v>
      </c>
      <c r="B4861" s="75" t="s">
        <v>8348</v>
      </c>
      <c r="C4861" s="73" t="s">
        <v>1341</v>
      </c>
      <c r="D4861" s="83">
        <v>24.02</v>
      </c>
    </row>
    <row r="4862" spans="1:4">
      <c r="A4862" s="59">
        <v>13141</v>
      </c>
      <c r="B4862" s="70" t="s">
        <v>12096</v>
      </c>
      <c r="C4862" s="71" t="s">
        <v>1341</v>
      </c>
      <c r="D4862" s="81">
        <v>30.26</v>
      </c>
    </row>
    <row r="4863" spans="1:4">
      <c r="A4863" s="59">
        <v>21151</v>
      </c>
      <c r="B4863" s="75" t="s">
        <v>12097</v>
      </c>
      <c r="C4863" s="73" t="s">
        <v>1341</v>
      </c>
      <c r="D4863" s="84">
        <v>143.77000000000001</v>
      </c>
    </row>
    <row r="4864" spans="1:4">
      <c r="A4864" s="59">
        <v>13142</v>
      </c>
      <c r="B4864" s="70" t="s">
        <v>12098</v>
      </c>
      <c r="C4864" s="71" t="s">
        <v>1341</v>
      </c>
      <c r="D4864" s="81">
        <v>205.53</v>
      </c>
    </row>
    <row r="4865" spans="1:4">
      <c r="A4865" s="59">
        <v>20994</v>
      </c>
      <c r="B4865" s="75" t="s">
        <v>12099</v>
      </c>
      <c r="C4865" s="73" t="s">
        <v>1341</v>
      </c>
      <c r="D4865" s="83">
        <v>387.51</v>
      </c>
    </row>
    <row r="4866" spans="1:4">
      <c r="A4866" s="59">
        <v>7672</v>
      </c>
      <c r="B4866" s="70" t="s">
        <v>12100</v>
      </c>
      <c r="C4866" s="71" t="s">
        <v>1341</v>
      </c>
      <c r="D4866" s="81">
        <v>253.86</v>
      </c>
    </row>
    <row r="4867" spans="1:4">
      <c r="A4867" s="59">
        <v>20995</v>
      </c>
      <c r="B4867" s="75" t="s">
        <v>12101</v>
      </c>
      <c r="C4867" s="73" t="s">
        <v>1341</v>
      </c>
      <c r="D4867" s="83">
        <v>509.26</v>
      </c>
    </row>
    <row r="4868" spans="1:4">
      <c r="A4868" s="59">
        <v>7690</v>
      </c>
      <c r="B4868" s="70" t="s">
        <v>12102</v>
      </c>
      <c r="C4868" s="71" t="s">
        <v>1341</v>
      </c>
      <c r="D4868" s="81">
        <v>294.54000000000002</v>
      </c>
    </row>
    <row r="4869" spans="1:4">
      <c r="A4869" s="59">
        <v>20980</v>
      </c>
      <c r="B4869" s="75" t="s">
        <v>12103</v>
      </c>
      <c r="C4869" s="73" t="s">
        <v>1341</v>
      </c>
      <c r="D4869" s="83">
        <v>321.31</v>
      </c>
    </row>
    <row r="4870" spans="1:4">
      <c r="A4870" s="59">
        <v>7661</v>
      </c>
      <c r="B4870" s="70" t="s">
        <v>12104</v>
      </c>
      <c r="C4870" s="71" t="s">
        <v>1341</v>
      </c>
      <c r="D4870" s="81">
        <v>382.23</v>
      </c>
    </row>
    <row r="4871" spans="1:4">
      <c r="A4871" s="59">
        <v>21016</v>
      </c>
      <c r="B4871" s="75" t="s">
        <v>12105</v>
      </c>
      <c r="C4871" s="73" t="s">
        <v>1341</v>
      </c>
      <c r="D4871" s="83">
        <v>83.63</v>
      </c>
    </row>
    <row r="4872" spans="1:4">
      <c r="A4872" s="59">
        <v>21008</v>
      </c>
      <c r="B4872" s="70" t="s">
        <v>8422</v>
      </c>
      <c r="C4872" s="71" t="s">
        <v>1341</v>
      </c>
      <c r="D4872" s="81">
        <v>9.77</v>
      </c>
    </row>
    <row r="4873" spans="1:4">
      <c r="A4873" s="59">
        <v>21009</v>
      </c>
      <c r="B4873" s="75" t="s">
        <v>12106</v>
      </c>
      <c r="C4873" s="73" t="s">
        <v>1341</v>
      </c>
      <c r="D4873" s="83">
        <v>12.72</v>
      </c>
    </row>
    <row r="4874" spans="1:4">
      <c r="A4874" s="59">
        <v>21010</v>
      </c>
      <c r="B4874" s="70" t="s">
        <v>7323</v>
      </c>
      <c r="C4874" s="71" t="s">
        <v>1341</v>
      </c>
      <c r="D4874" s="81">
        <v>17.079999999999998</v>
      </c>
    </row>
    <row r="4875" spans="1:4">
      <c r="A4875" s="59">
        <v>21011</v>
      </c>
      <c r="B4875" s="75" t="s">
        <v>12107</v>
      </c>
      <c r="C4875" s="73" t="s">
        <v>1341</v>
      </c>
      <c r="D4875" s="83">
        <v>24.89</v>
      </c>
    </row>
    <row r="4876" spans="1:4">
      <c r="A4876" s="59">
        <v>21012</v>
      </c>
      <c r="B4876" s="70" t="s">
        <v>12108</v>
      </c>
      <c r="C4876" s="71" t="s">
        <v>1341</v>
      </c>
      <c r="D4876" s="81">
        <v>27.51</v>
      </c>
    </row>
    <row r="4877" spans="1:4">
      <c r="A4877" s="59">
        <v>21013</v>
      </c>
      <c r="B4877" s="75" t="s">
        <v>12109</v>
      </c>
      <c r="C4877" s="73" t="s">
        <v>1341</v>
      </c>
      <c r="D4877" s="83">
        <v>35.9</v>
      </c>
    </row>
    <row r="4878" spans="1:4">
      <c r="A4878" s="59">
        <v>21014</v>
      </c>
      <c r="B4878" s="70" t="s">
        <v>12110</v>
      </c>
      <c r="C4878" s="71" t="s">
        <v>1341</v>
      </c>
      <c r="D4878" s="81">
        <v>50.23</v>
      </c>
    </row>
    <row r="4879" spans="1:4">
      <c r="A4879" s="59">
        <v>21015</v>
      </c>
      <c r="B4879" s="75" t="s">
        <v>12111</v>
      </c>
      <c r="C4879" s="73" t="s">
        <v>1341</v>
      </c>
      <c r="D4879" s="83">
        <v>57.7</v>
      </c>
    </row>
    <row r="4880" spans="1:4">
      <c r="A4880" s="59">
        <v>7697</v>
      </c>
      <c r="B4880" s="70" t="s">
        <v>7342</v>
      </c>
      <c r="C4880" s="71" t="s">
        <v>1341</v>
      </c>
      <c r="D4880" s="81">
        <v>27.53</v>
      </c>
    </row>
    <row r="4881" spans="1:4">
      <c r="A4881" s="59">
        <v>7698</v>
      </c>
      <c r="B4881" s="75" t="s">
        <v>7328</v>
      </c>
      <c r="C4881" s="73" t="s">
        <v>1341</v>
      </c>
      <c r="D4881" s="83">
        <v>23.7</v>
      </c>
    </row>
    <row r="4882" spans="1:4">
      <c r="A4882" s="59">
        <v>7691</v>
      </c>
      <c r="B4882" s="70" t="s">
        <v>8351</v>
      </c>
      <c r="C4882" s="71" t="s">
        <v>1341</v>
      </c>
      <c r="D4882" s="81">
        <v>10.01</v>
      </c>
    </row>
    <row r="4883" spans="1:4">
      <c r="A4883" s="59">
        <v>40626</v>
      </c>
      <c r="B4883" s="75" t="s">
        <v>8253</v>
      </c>
      <c r="C4883" s="73" t="s">
        <v>1341</v>
      </c>
      <c r="D4883" s="83">
        <v>18.79</v>
      </c>
    </row>
    <row r="4884" spans="1:4">
      <c r="A4884" s="59">
        <v>7701</v>
      </c>
      <c r="B4884" s="70" t="s">
        <v>7357</v>
      </c>
      <c r="C4884" s="71" t="s">
        <v>1341</v>
      </c>
      <c r="D4884" s="81">
        <v>49.28</v>
      </c>
    </row>
    <row r="4885" spans="1:4">
      <c r="A4885" s="59">
        <v>7696</v>
      </c>
      <c r="B4885" s="75" t="s">
        <v>6979</v>
      </c>
      <c r="C4885" s="73" t="s">
        <v>1341</v>
      </c>
      <c r="D4885" s="83">
        <v>39.71</v>
      </c>
    </row>
    <row r="4886" spans="1:4">
      <c r="A4886" s="59">
        <v>7700</v>
      </c>
      <c r="B4886" s="70" t="s">
        <v>8350</v>
      </c>
      <c r="C4886" s="71" t="s">
        <v>1341</v>
      </c>
      <c r="D4886" s="81">
        <v>12.66</v>
      </c>
    </row>
    <row r="4887" spans="1:4">
      <c r="A4887" s="59">
        <v>7694</v>
      </c>
      <c r="B4887" s="75" t="s">
        <v>8347</v>
      </c>
      <c r="C4887" s="73" t="s">
        <v>1341</v>
      </c>
      <c r="D4887" s="83">
        <v>66.31</v>
      </c>
    </row>
    <row r="4888" spans="1:4">
      <c r="A4888" s="59">
        <v>7693</v>
      </c>
      <c r="B4888" s="70" t="s">
        <v>12112</v>
      </c>
      <c r="C4888" s="71" t="s">
        <v>1341</v>
      </c>
      <c r="D4888" s="81">
        <v>91.32</v>
      </c>
    </row>
    <row r="4889" spans="1:4">
      <c r="A4889" s="59">
        <v>7692</v>
      </c>
      <c r="B4889" s="75" t="s">
        <v>12113</v>
      </c>
      <c r="C4889" s="73" t="s">
        <v>1341</v>
      </c>
      <c r="D4889" s="83">
        <v>136.72999999999999</v>
      </c>
    </row>
    <row r="4890" spans="1:4">
      <c r="A4890" s="59">
        <v>7695</v>
      </c>
      <c r="B4890" s="70" t="s">
        <v>12114</v>
      </c>
      <c r="C4890" s="71" t="s">
        <v>1341</v>
      </c>
      <c r="D4890" s="81">
        <v>148.29</v>
      </c>
    </row>
    <row r="4891" spans="1:4">
      <c r="A4891" s="59">
        <v>13356</v>
      </c>
      <c r="B4891" s="75" t="s">
        <v>12115</v>
      </c>
      <c r="C4891" s="73" t="s">
        <v>1341</v>
      </c>
      <c r="D4891" s="83">
        <v>10.75</v>
      </c>
    </row>
    <row r="4892" spans="1:4">
      <c r="A4892" s="59">
        <v>36365</v>
      </c>
      <c r="B4892" s="70" t="s">
        <v>7290</v>
      </c>
      <c r="C4892" s="71" t="s">
        <v>1341</v>
      </c>
      <c r="D4892" s="81">
        <v>18.329999999999998</v>
      </c>
    </row>
    <row r="4893" spans="1:4">
      <c r="A4893" s="59">
        <v>41930</v>
      </c>
      <c r="B4893" s="75" t="s">
        <v>9331</v>
      </c>
      <c r="C4893" s="73" t="s">
        <v>1341</v>
      </c>
      <c r="D4893" s="83">
        <v>61.56</v>
      </c>
    </row>
    <row r="4894" spans="1:4">
      <c r="A4894" s="59">
        <v>41931</v>
      </c>
      <c r="B4894" s="70" t="s">
        <v>9330</v>
      </c>
      <c r="C4894" s="71" t="s">
        <v>1341</v>
      </c>
      <c r="D4894" s="81">
        <v>104.36</v>
      </c>
    </row>
    <row r="4895" spans="1:4">
      <c r="A4895" s="59">
        <v>41932</v>
      </c>
      <c r="B4895" s="75" t="s">
        <v>9329</v>
      </c>
      <c r="C4895" s="73" t="s">
        <v>1341</v>
      </c>
      <c r="D4895" s="83">
        <v>169.11</v>
      </c>
    </row>
    <row r="4896" spans="1:4">
      <c r="A4896" s="59">
        <v>41933</v>
      </c>
      <c r="B4896" s="70" t="s">
        <v>9328</v>
      </c>
      <c r="C4896" s="71" t="s">
        <v>1341</v>
      </c>
      <c r="D4896" s="81">
        <v>209.69</v>
      </c>
    </row>
    <row r="4897" spans="1:4">
      <c r="A4897" s="59">
        <v>41934</v>
      </c>
      <c r="B4897" s="75" t="s">
        <v>9327</v>
      </c>
      <c r="C4897" s="73" t="s">
        <v>1341</v>
      </c>
      <c r="D4897" s="83">
        <v>272.91000000000003</v>
      </c>
    </row>
    <row r="4898" spans="1:4">
      <c r="A4898" s="59">
        <v>41936</v>
      </c>
      <c r="B4898" s="70" t="s">
        <v>9332</v>
      </c>
      <c r="C4898" s="71" t="s">
        <v>1341</v>
      </c>
      <c r="D4898" s="81">
        <v>39.43</v>
      </c>
    </row>
    <row r="4899" spans="1:4">
      <c r="A4899" s="59">
        <v>7720</v>
      </c>
      <c r="B4899" s="75" t="s">
        <v>9300</v>
      </c>
      <c r="C4899" s="73" t="s">
        <v>1341</v>
      </c>
      <c r="D4899" s="83">
        <v>400.2</v>
      </c>
    </row>
    <row r="4900" spans="1:4">
      <c r="A4900" s="59">
        <v>40335</v>
      </c>
      <c r="B4900" s="70" t="s">
        <v>9310</v>
      </c>
      <c r="C4900" s="71" t="s">
        <v>1341</v>
      </c>
      <c r="D4900" s="81">
        <v>81.510000000000005</v>
      </c>
    </row>
    <row r="4901" spans="1:4">
      <c r="A4901" s="59">
        <v>7740</v>
      </c>
      <c r="B4901" s="75" t="s">
        <v>9308</v>
      </c>
      <c r="C4901" s="73" t="s">
        <v>1341</v>
      </c>
      <c r="D4901" s="83">
        <v>111.21</v>
      </c>
    </row>
    <row r="4902" spans="1:4">
      <c r="A4902" s="59">
        <v>7741</v>
      </c>
      <c r="B4902" s="70" t="s">
        <v>9306</v>
      </c>
      <c r="C4902" s="71" t="s">
        <v>1341</v>
      </c>
      <c r="D4902" s="81">
        <v>140.35</v>
      </c>
    </row>
    <row r="4903" spans="1:4">
      <c r="A4903" s="59">
        <v>7774</v>
      </c>
      <c r="B4903" s="75" t="s">
        <v>9304</v>
      </c>
      <c r="C4903" s="73" t="s">
        <v>1341</v>
      </c>
      <c r="D4903" s="83">
        <v>188.94</v>
      </c>
    </row>
    <row r="4904" spans="1:4">
      <c r="A4904" s="59">
        <v>7744</v>
      </c>
      <c r="B4904" s="70" t="s">
        <v>9302</v>
      </c>
      <c r="C4904" s="71" t="s">
        <v>1341</v>
      </c>
      <c r="D4904" s="81">
        <v>217.8</v>
      </c>
    </row>
    <row r="4905" spans="1:4">
      <c r="A4905" s="59">
        <v>7773</v>
      </c>
      <c r="B4905" s="75" t="s">
        <v>12116</v>
      </c>
      <c r="C4905" s="73" t="s">
        <v>1341</v>
      </c>
      <c r="D4905" s="83">
        <v>271.24</v>
      </c>
    </row>
    <row r="4906" spans="1:4">
      <c r="A4906" s="59">
        <v>7754</v>
      </c>
      <c r="B4906" s="70" t="s">
        <v>12117</v>
      </c>
      <c r="C4906" s="71" t="s">
        <v>1341</v>
      </c>
      <c r="D4906" s="81">
        <v>368.6</v>
      </c>
    </row>
    <row r="4907" spans="1:4">
      <c r="A4907" s="59">
        <v>7735</v>
      </c>
      <c r="B4907" s="75" t="s">
        <v>12118</v>
      </c>
      <c r="C4907" s="73" t="s">
        <v>1341</v>
      </c>
      <c r="D4907" s="83">
        <v>505.21</v>
      </c>
    </row>
    <row r="4908" spans="1:4">
      <c r="A4908" s="59">
        <v>7755</v>
      </c>
      <c r="B4908" s="70" t="s">
        <v>12119</v>
      </c>
      <c r="C4908" s="71" t="s">
        <v>1341</v>
      </c>
      <c r="D4908" s="81">
        <v>135.47999999999999</v>
      </c>
    </row>
    <row r="4909" spans="1:4">
      <c r="A4909" s="59">
        <v>7776</v>
      </c>
      <c r="B4909" s="75" t="s">
        <v>12120</v>
      </c>
      <c r="C4909" s="73" t="s">
        <v>1341</v>
      </c>
      <c r="D4909" s="83">
        <v>176.34</v>
      </c>
    </row>
    <row r="4910" spans="1:4">
      <c r="A4910" s="59">
        <v>7743</v>
      </c>
      <c r="B4910" s="70" t="s">
        <v>12121</v>
      </c>
      <c r="C4910" s="71" t="s">
        <v>1341</v>
      </c>
      <c r="D4910" s="81">
        <v>232.87</v>
      </c>
    </row>
    <row r="4911" spans="1:4">
      <c r="A4911" s="59">
        <v>7733</v>
      </c>
      <c r="B4911" s="75" t="s">
        <v>12122</v>
      </c>
      <c r="C4911" s="73" t="s">
        <v>1341</v>
      </c>
      <c r="D4911" s="83">
        <v>259.67</v>
      </c>
    </row>
    <row r="4912" spans="1:4">
      <c r="A4912" s="59">
        <v>7775</v>
      </c>
      <c r="B4912" s="70" t="s">
        <v>12123</v>
      </c>
      <c r="C4912" s="71" t="s">
        <v>1341</v>
      </c>
      <c r="D4912" s="81">
        <v>319.47000000000003</v>
      </c>
    </row>
    <row r="4913" spans="1:4">
      <c r="A4913" s="59">
        <v>7734</v>
      </c>
      <c r="B4913" s="75" t="s">
        <v>12124</v>
      </c>
      <c r="C4913" s="73" t="s">
        <v>1341</v>
      </c>
      <c r="D4913" s="83">
        <v>461.86</v>
      </c>
    </row>
    <row r="4914" spans="1:4">
      <c r="A4914" s="59">
        <v>7753</v>
      </c>
      <c r="B4914" s="70" t="s">
        <v>9292</v>
      </c>
      <c r="C4914" s="71" t="s">
        <v>1341</v>
      </c>
      <c r="D4914" s="81">
        <v>234.17</v>
      </c>
    </row>
    <row r="4915" spans="1:4">
      <c r="A4915" s="59">
        <v>13256</v>
      </c>
      <c r="B4915" s="75" t="s">
        <v>12125</v>
      </c>
      <c r="C4915" s="73" t="s">
        <v>1341</v>
      </c>
      <c r="D4915" s="83">
        <v>273.35000000000002</v>
      </c>
    </row>
    <row r="4916" spans="1:4">
      <c r="A4916" s="59">
        <v>7757</v>
      </c>
      <c r="B4916" s="70" t="s">
        <v>9291</v>
      </c>
      <c r="C4916" s="71" t="s">
        <v>1341</v>
      </c>
      <c r="D4916" s="81">
        <v>331.86</v>
      </c>
    </row>
    <row r="4917" spans="1:4">
      <c r="A4917" s="59">
        <v>7758</v>
      </c>
      <c r="B4917" s="75" t="s">
        <v>9290</v>
      </c>
      <c r="C4917" s="73" t="s">
        <v>1341</v>
      </c>
      <c r="D4917" s="83">
        <v>493.61</v>
      </c>
    </row>
    <row r="4918" spans="1:4">
      <c r="A4918" s="59">
        <v>7759</v>
      </c>
      <c r="B4918" s="70" t="s">
        <v>12126</v>
      </c>
      <c r="C4918" s="71" t="s">
        <v>1341</v>
      </c>
      <c r="D4918" s="81">
        <v>1075.4100000000001</v>
      </c>
    </row>
    <row r="4919" spans="1:4">
      <c r="A4919" s="59">
        <v>40334</v>
      </c>
      <c r="B4919" s="75" t="s">
        <v>9289</v>
      </c>
      <c r="C4919" s="73" t="s">
        <v>1341</v>
      </c>
      <c r="D4919" s="83">
        <v>58.06</v>
      </c>
    </row>
    <row r="4920" spans="1:4">
      <c r="A4920" s="59">
        <v>7745</v>
      </c>
      <c r="B4920" s="70" t="s">
        <v>9298</v>
      </c>
      <c r="C4920" s="71" t="s">
        <v>1341</v>
      </c>
      <c r="D4920" s="81">
        <v>61.35</v>
      </c>
    </row>
    <row r="4921" spans="1:4">
      <c r="A4921" s="59">
        <v>7714</v>
      </c>
      <c r="B4921" s="75" t="s">
        <v>9297</v>
      </c>
      <c r="C4921" s="73" t="s">
        <v>1341</v>
      </c>
      <c r="D4921" s="83">
        <v>81.02</v>
      </c>
    </row>
    <row r="4922" spans="1:4">
      <c r="A4922" s="59">
        <v>7725</v>
      </c>
      <c r="B4922" s="70" t="s">
        <v>9296</v>
      </c>
      <c r="C4922" s="71" t="s">
        <v>1341</v>
      </c>
      <c r="D4922" s="82">
        <v>107.18</v>
      </c>
    </row>
    <row r="4923" spans="1:4">
      <c r="A4923" s="59">
        <v>7742</v>
      </c>
      <c r="B4923" s="75" t="s">
        <v>9295</v>
      </c>
      <c r="C4923" s="73" t="s">
        <v>1341</v>
      </c>
      <c r="D4923" s="83">
        <v>150.44</v>
      </c>
    </row>
    <row r="4924" spans="1:4">
      <c r="A4924" s="59">
        <v>7750</v>
      </c>
      <c r="B4924" s="70" t="s">
        <v>9294</v>
      </c>
      <c r="C4924" s="71" t="s">
        <v>1341</v>
      </c>
      <c r="D4924" s="81">
        <v>170.6</v>
      </c>
    </row>
    <row r="4925" spans="1:4">
      <c r="A4925" s="59">
        <v>7756</v>
      </c>
      <c r="B4925" s="75" t="s">
        <v>9293</v>
      </c>
      <c r="C4925" s="73" t="s">
        <v>1341</v>
      </c>
      <c r="D4925" s="83">
        <v>210.62</v>
      </c>
    </row>
    <row r="4926" spans="1:4">
      <c r="A4926" s="59">
        <v>7765</v>
      </c>
      <c r="B4926" s="70" t="s">
        <v>12127</v>
      </c>
      <c r="C4926" s="71" t="s">
        <v>1341</v>
      </c>
      <c r="D4926" s="81">
        <v>258.60000000000002</v>
      </c>
    </row>
    <row r="4927" spans="1:4">
      <c r="A4927" s="59">
        <v>12569</v>
      </c>
      <c r="B4927" s="75" t="s">
        <v>12128</v>
      </c>
      <c r="C4927" s="73" t="s">
        <v>1341</v>
      </c>
      <c r="D4927" s="83">
        <v>278.27</v>
      </c>
    </row>
    <row r="4928" spans="1:4">
      <c r="A4928" s="59">
        <v>7766</v>
      </c>
      <c r="B4928" s="70" t="s">
        <v>12129</v>
      </c>
      <c r="C4928" s="71" t="s">
        <v>1341</v>
      </c>
      <c r="D4928" s="81">
        <v>376.11</v>
      </c>
    </row>
    <row r="4929" spans="1:4">
      <c r="A4929" s="59">
        <v>7767</v>
      </c>
      <c r="B4929" s="75" t="s">
        <v>12130</v>
      </c>
      <c r="C4929" s="73" t="s">
        <v>1341</v>
      </c>
      <c r="D4929" s="83">
        <v>579.55999999999995</v>
      </c>
    </row>
    <row r="4930" spans="1:4">
      <c r="A4930" s="59">
        <v>7727</v>
      </c>
      <c r="B4930" s="70" t="s">
        <v>12131</v>
      </c>
      <c r="C4930" s="71" t="s">
        <v>1341</v>
      </c>
      <c r="D4930" s="81">
        <v>1258.6199999999999</v>
      </c>
    </row>
    <row r="4931" spans="1:4">
      <c r="A4931" s="59">
        <v>7760</v>
      </c>
      <c r="B4931" s="75" t="s">
        <v>12132</v>
      </c>
      <c r="C4931" s="73" t="s">
        <v>1341</v>
      </c>
      <c r="D4931" s="83">
        <v>61.06</v>
      </c>
    </row>
    <row r="4932" spans="1:4">
      <c r="A4932" s="59">
        <v>7761</v>
      </c>
      <c r="B4932" s="70" t="s">
        <v>12133</v>
      </c>
      <c r="C4932" s="71" t="s">
        <v>1341</v>
      </c>
      <c r="D4932" s="81">
        <v>64.89</v>
      </c>
    </row>
    <row r="4933" spans="1:4">
      <c r="A4933" s="59">
        <v>7752</v>
      </c>
      <c r="B4933" s="75" t="s">
        <v>12134</v>
      </c>
      <c r="C4933" s="73" t="s">
        <v>1341</v>
      </c>
      <c r="D4933" s="83">
        <v>78.61</v>
      </c>
    </row>
    <row r="4934" spans="1:4">
      <c r="A4934" s="59">
        <v>7762</v>
      </c>
      <c r="B4934" s="70" t="s">
        <v>12135</v>
      </c>
      <c r="C4934" s="71" t="s">
        <v>1341</v>
      </c>
      <c r="D4934" s="82">
        <v>102.85</v>
      </c>
    </row>
    <row r="4935" spans="1:4">
      <c r="A4935" s="59">
        <v>7722</v>
      </c>
      <c r="B4935" s="75" t="s">
        <v>12136</v>
      </c>
      <c r="C4935" s="73" t="s">
        <v>1341</v>
      </c>
      <c r="D4935" s="83">
        <v>158.6</v>
      </c>
    </row>
    <row r="4936" spans="1:4">
      <c r="A4936" s="59">
        <v>7763</v>
      </c>
      <c r="B4936" s="70" t="s">
        <v>12137</v>
      </c>
      <c r="C4936" s="71" t="s">
        <v>1341</v>
      </c>
      <c r="D4936" s="81">
        <v>176.74</v>
      </c>
    </row>
    <row r="4937" spans="1:4">
      <c r="A4937" s="59">
        <v>7764</v>
      </c>
      <c r="B4937" s="75" t="s">
        <v>12138</v>
      </c>
      <c r="C4937" s="73" t="s">
        <v>1341</v>
      </c>
      <c r="D4937" s="83">
        <v>265.49</v>
      </c>
    </row>
    <row r="4938" spans="1:4">
      <c r="A4938" s="59">
        <v>12572</v>
      </c>
      <c r="B4938" s="70" t="s">
        <v>12139</v>
      </c>
      <c r="C4938" s="71" t="s">
        <v>1341</v>
      </c>
      <c r="D4938" s="81">
        <v>348.08</v>
      </c>
    </row>
    <row r="4939" spans="1:4">
      <c r="A4939" s="59">
        <v>12573</v>
      </c>
      <c r="B4939" s="75" t="s">
        <v>12140</v>
      </c>
      <c r="C4939" s="73" t="s">
        <v>1341</v>
      </c>
      <c r="D4939" s="83">
        <v>365.78</v>
      </c>
    </row>
    <row r="4940" spans="1:4">
      <c r="A4940" s="59">
        <v>12574</v>
      </c>
      <c r="B4940" s="70" t="s">
        <v>12141</v>
      </c>
      <c r="C4940" s="71" t="s">
        <v>1341</v>
      </c>
      <c r="D4940" s="81">
        <v>475.3</v>
      </c>
    </row>
    <row r="4941" spans="1:4">
      <c r="A4941" s="59">
        <v>12575</v>
      </c>
      <c r="B4941" s="75" t="s">
        <v>12142</v>
      </c>
      <c r="C4941" s="73" t="s">
        <v>1341</v>
      </c>
      <c r="D4941" s="83">
        <v>697.65</v>
      </c>
    </row>
    <row r="4942" spans="1:4">
      <c r="A4942" s="59">
        <v>12576</v>
      </c>
      <c r="B4942" s="70" t="s">
        <v>12143</v>
      </c>
      <c r="C4942" s="71" t="s">
        <v>1341</v>
      </c>
      <c r="D4942" s="81">
        <v>73.739999999999995</v>
      </c>
    </row>
    <row r="4943" spans="1:4">
      <c r="A4943" s="59">
        <v>12577</v>
      </c>
      <c r="B4943" s="75" t="s">
        <v>12144</v>
      </c>
      <c r="C4943" s="73" t="s">
        <v>1341</v>
      </c>
      <c r="D4943" s="83">
        <v>95.38</v>
      </c>
    </row>
    <row r="4944" spans="1:4">
      <c r="A4944" s="59">
        <v>12578</v>
      </c>
      <c r="B4944" s="70" t="s">
        <v>12145</v>
      </c>
      <c r="C4944" s="71" t="s">
        <v>1341</v>
      </c>
      <c r="D4944" s="81">
        <v>127.92</v>
      </c>
    </row>
    <row r="4945" spans="1:4">
      <c r="A4945" s="59">
        <v>12579</v>
      </c>
      <c r="B4945" s="75" t="s">
        <v>12146</v>
      </c>
      <c r="C4945" s="73" t="s">
        <v>1341</v>
      </c>
      <c r="D4945" s="83">
        <v>187.32</v>
      </c>
    </row>
    <row r="4946" spans="1:4">
      <c r="A4946" s="59">
        <v>12580</v>
      </c>
      <c r="B4946" s="70" t="s">
        <v>12147</v>
      </c>
      <c r="C4946" s="71" t="s">
        <v>1341</v>
      </c>
      <c r="D4946" s="81">
        <v>241.81</v>
      </c>
    </row>
    <row r="4947" spans="1:4">
      <c r="A4947" s="59">
        <v>12581</v>
      </c>
      <c r="B4947" s="75" t="s">
        <v>12148</v>
      </c>
      <c r="C4947" s="73" t="s">
        <v>1341</v>
      </c>
      <c r="D4947" s="83">
        <v>330.88</v>
      </c>
    </row>
    <row r="4948" spans="1:4">
      <c r="A4948" s="59">
        <v>41785</v>
      </c>
      <c r="B4948" s="70" t="s">
        <v>9312</v>
      </c>
      <c r="C4948" s="71" t="s">
        <v>1341</v>
      </c>
      <c r="D4948" s="81">
        <v>851.71</v>
      </c>
    </row>
    <row r="4949" spans="1:4">
      <c r="A4949" s="59">
        <v>41781</v>
      </c>
      <c r="B4949" s="75" t="s">
        <v>12149</v>
      </c>
      <c r="C4949" s="73" t="s">
        <v>1341</v>
      </c>
      <c r="D4949" s="83">
        <v>193.87</v>
      </c>
    </row>
    <row r="4950" spans="1:4">
      <c r="A4950" s="59">
        <v>41783</v>
      </c>
      <c r="B4950" s="70" t="s">
        <v>9313</v>
      </c>
      <c r="C4950" s="71" t="s">
        <v>1341</v>
      </c>
      <c r="D4950" s="81">
        <v>562.05999999999995</v>
      </c>
    </row>
    <row r="4951" spans="1:4">
      <c r="A4951" s="59">
        <v>41786</v>
      </c>
      <c r="B4951" s="75" t="s">
        <v>9311</v>
      </c>
      <c r="C4951" s="73" t="s">
        <v>1341</v>
      </c>
      <c r="D4951" s="83">
        <v>1219.71</v>
      </c>
    </row>
    <row r="4952" spans="1:4">
      <c r="A4952" s="59">
        <v>41779</v>
      </c>
      <c r="B4952" s="70" t="s">
        <v>9315</v>
      </c>
      <c r="C4952" s="71" t="s">
        <v>1341</v>
      </c>
      <c r="D4952" s="81">
        <v>65.790000000000006</v>
      </c>
    </row>
    <row r="4953" spans="1:4">
      <c r="A4953" s="59">
        <v>41780</v>
      </c>
      <c r="B4953" s="75" t="s">
        <v>9314</v>
      </c>
      <c r="C4953" s="73" t="s">
        <v>1341</v>
      </c>
      <c r="D4953" s="83">
        <v>97.37</v>
      </c>
    </row>
    <row r="4954" spans="1:4">
      <c r="A4954" s="59">
        <v>41782</v>
      </c>
      <c r="B4954" s="70" t="s">
        <v>9316</v>
      </c>
      <c r="C4954" s="71" t="s">
        <v>1341</v>
      </c>
      <c r="D4954" s="81">
        <v>378.97</v>
      </c>
    </row>
    <row r="4955" spans="1:4">
      <c r="A4955" s="59">
        <v>38130</v>
      </c>
      <c r="B4955" s="75" t="s">
        <v>8121</v>
      </c>
      <c r="C4955" s="73" t="s">
        <v>1341</v>
      </c>
      <c r="D4955" s="84">
        <v>17.899999999999999</v>
      </c>
    </row>
    <row r="4956" spans="1:4">
      <c r="A4956" s="59">
        <v>21123</v>
      </c>
      <c r="B4956" s="70" t="s">
        <v>8391</v>
      </c>
      <c r="C4956" s="71" t="s">
        <v>1341</v>
      </c>
      <c r="D4956" s="81">
        <v>5.08</v>
      </c>
    </row>
    <row r="4957" spans="1:4">
      <c r="A4957" s="59">
        <v>21124</v>
      </c>
      <c r="B4957" s="75" t="s">
        <v>8334</v>
      </c>
      <c r="C4957" s="73" t="s">
        <v>1341</v>
      </c>
      <c r="D4957" s="83">
        <v>9</v>
      </c>
    </row>
    <row r="4958" spans="1:4">
      <c r="A4958" s="59">
        <v>21125</v>
      </c>
      <c r="B4958" s="70" t="s">
        <v>8333</v>
      </c>
      <c r="C4958" s="71" t="s">
        <v>1341</v>
      </c>
      <c r="D4958" s="81">
        <v>14.45</v>
      </c>
    </row>
    <row r="4959" spans="1:4">
      <c r="A4959" s="59">
        <v>38028</v>
      </c>
      <c r="B4959" s="75" t="s">
        <v>8332</v>
      </c>
      <c r="C4959" s="73" t="s">
        <v>1341</v>
      </c>
      <c r="D4959" s="83">
        <v>24.53</v>
      </c>
    </row>
    <row r="4960" spans="1:4">
      <c r="A4960" s="59">
        <v>38029</v>
      </c>
      <c r="B4960" s="70" t="s">
        <v>8101</v>
      </c>
      <c r="C4960" s="71" t="s">
        <v>1341</v>
      </c>
      <c r="D4960" s="81">
        <v>37.39</v>
      </c>
    </row>
    <row r="4961" spans="1:4">
      <c r="A4961" s="59">
        <v>38030</v>
      </c>
      <c r="B4961" s="75" t="s">
        <v>8331</v>
      </c>
      <c r="C4961" s="73" t="s">
        <v>1341</v>
      </c>
      <c r="D4961" s="83">
        <v>57.44</v>
      </c>
    </row>
    <row r="4962" spans="1:4">
      <c r="A4962" s="59">
        <v>38031</v>
      </c>
      <c r="B4962" s="70" t="s">
        <v>8330</v>
      </c>
      <c r="C4962" s="71" t="s">
        <v>1341</v>
      </c>
      <c r="D4962" s="81">
        <v>91.02</v>
      </c>
    </row>
    <row r="4963" spans="1:4" ht="30">
      <c r="A4963" s="59">
        <v>39735</v>
      </c>
      <c r="B4963" s="75" t="s">
        <v>12150</v>
      </c>
      <c r="C4963" s="73" t="s">
        <v>1341</v>
      </c>
      <c r="D4963" s="83">
        <v>60.48</v>
      </c>
    </row>
    <row r="4964" spans="1:4" ht="30">
      <c r="A4964" s="59">
        <v>39734</v>
      </c>
      <c r="B4964" s="70" t="s">
        <v>8379</v>
      </c>
      <c r="C4964" s="71" t="s">
        <v>1341</v>
      </c>
      <c r="D4964" s="81">
        <v>71.739999999999995</v>
      </c>
    </row>
    <row r="4965" spans="1:4" ht="30">
      <c r="A4965" s="59">
        <v>39736</v>
      </c>
      <c r="B4965" s="75" t="s">
        <v>8376</v>
      </c>
      <c r="C4965" s="73" t="s">
        <v>1341</v>
      </c>
      <c r="D4965" s="83">
        <v>81.88</v>
      </c>
    </row>
    <row r="4966" spans="1:4" ht="30">
      <c r="A4966" s="59">
        <v>39737</v>
      </c>
      <c r="B4966" s="70" t="s">
        <v>8295</v>
      </c>
      <c r="C4966" s="71" t="s">
        <v>1341</v>
      </c>
      <c r="D4966" s="81">
        <v>11.01</v>
      </c>
    </row>
    <row r="4967" spans="1:4" ht="30">
      <c r="A4967" s="59">
        <v>39738</v>
      </c>
      <c r="B4967" s="75" t="s">
        <v>8301</v>
      </c>
      <c r="C4967" s="73" t="s">
        <v>1341</v>
      </c>
      <c r="D4967" s="83">
        <v>3.98</v>
      </c>
    </row>
    <row r="4968" spans="1:4" ht="30">
      <c r="A4968" s="59">
        <v>39739</v>
      </c>
      <c r="B4968" s="70" t="s">
        <v>8355</v>
      </c>
      <c r="C4968" s="71" t="s">
        <v>1341</v>
      </c>
      <c r="D4968" s="81">
        <v>56.62</v>
      </c>
    </row>
    <row r="4969" spans="1:4" ht="30">
      <c r="A4969" s="59">
        <v>39733</v>
      </c>
      <c r="B4969" s="75" t="s">
        <v>8374</v>
      </c>
      <c r="C4969" s="73" t="s">
        <v>1341</v>
      </c>
      <c r="D4969" s="83">
        <v>97.98</v>
      </c>
    </row>
    <row r="4970" spans="1:4" ht="30">
      <c r="A4970" s="59">
        <v>39854</v>
      </c>
      <c r="B4970" s="70" t="s">
        <v>8372</v>
      </c>
      <c r="C4970" s="71" t="s">
        <v>1341</v>
      </c>
      <c r="D4970" s="81">
        <v>99.37</v>
      </c>
    </row>
    <row r="4971" spans="1:4" ht="30">
      <c r="A4971" s="59">
        <v>39740</v>
      </c>
      <c r="B4971" s="75" t="s">
        <v>8358</v>
      </c>
      <c r="C4971" s="73" t="s">
        <v>1341</v>
      </c>
      <c r="D4971" s="83">
        <v>54.37</v>
      </c>
    </row>
    <row r="4972" spans="1:4" ht="30">
      <c r="A4972" s="59">
        <v>39741</v>
      </c>
      <c r="B4972" s="70" t="s">
        <v>8298</v>
      </c>
      <c r="C4972" s="71" t="s">
        <v>1341</v>
      </c>
      <c r="D4972" s="81">
        <v>10.02</v>
      </c>
    </row>
    <row r="4973" spans="1:4" ht="30">
      <c r="A4973" s="59">
        <v>39853</v>
      </c>
      <c r="B4973" s="75" t="s">
        <v>8292</v>
      </c>
      <c r="C4973" s="73" t="s">
        <v>1341</v>
      </c>
      <c r="D4973" s="83">
        <v>13.16</v>
      </c>
    </row>
    <row r="4974" spans="1:4" ht="30">
      <c r="A4974" s="59">
        <v>39742</v>
      </c>
      <c r="B4974" s="70" t="s">
        <v>12151</v>
      </c>
      <c r="C4974" s="71" t="s">
        <v>1341</v>
      </c>
      <c r="D4974" s="81">
        <v>43.7</v>
      </c>
    </row>
    <row r="4975" spans="1:4">
      <c r="A4975" s="59">
        <v>39749</v>
      </c>
      <c r="B4975" s="75" t="s">
        <v>8274</v>
      </c>
      <c r="C4975" s="73" t="s">
        <v>1341</v>
      </c>
      <c r="D4975" s="83">
        <v>44.04</v>
      </c>
    </row>
    <row r="4976" spans="1:4">
      <c r="A4976" s="59">
        <v>39751</v>
      </c>
      <c r="B4976" s="70" t="s">
        <v>8286</v>
      </c>
      <c r="C4976" s="71" t="s">
        <v>1341</v>
      </c>
      <c r="D4976" s="81">
        <v>80.03</v>
      </c>
    </row>
    <row r="4977" spans="1:4">
      <c r="A4977" s="59">
        <v>39750</v>
      </c>
      <c r="B4977" s="75" t="s">
        <v>8288</v>
      </c>
      <c r="C4977" s="73" t="s">
        <v>1341</v>
      </c>
      <c r="D4977" s="83">
        <v>66.52</v>
      </c>
    </row>
    <row r="4978" spans="1:4">
      <c r="A4978" s="59">
        <v>39747</v>
      </c>
      <c r="B4978" s="70" t="s">
        <v>8278</v>
      </c>
      <c r="C4978" s="71" t="s">
        <v>1341</v>
      </c>
      <c r="D4978" s="81">
        <v>21.39</v>
      </c>
    </row>
    <row r="4979" spans="1:4">
      <c r="A4979" s="59">
        <v>39753</v>
      </c>
      <c r="B4979" s="75" t="s">
        <v>12152</v>
      </c>
      <c r="C4979" s="73" t="s">
        <v>1341</v>
      </c>
      <c r="D4979" s="83">
        <v>147.32</v>
      </c>
    </row>
    <row r="4980" spans="1:4">
      <c r="A4980" s="59">
        <v>39754</v>
      </c>
      <c r="B4980" s="70" t="s">
        <v>12153</v>
      </c>
      <c r="C4980" s="71" t="s">
        <v>1341</v>
      </c>
      <c r="D4980" s="81">
        <v>217.04</v>
      </c>
    </row>
    <row r="4981" spans="1:4">
      <c r="A4981" s="59">
        <v>39748</v>
      </c>
      <c r="B4981" s="75" t="s">
        <v>8276</v>
      </c>
      <c r="C4981" s="73" t="s">
        <v>1341</v>
      </c>
      <c r="D4981" s="83">
        <v>34.619999999999997</v>
      </c>
    </row>
    <row r="4982" spans="1:4">
      <c r="A4982" s="59">
        <v>39755</v>
      </c>
      <c r="B4982" s="70" t="s">
        <v>12154</v>
      </c>
      <c r="C4982" s="71" t="s">
        <v>1341</v>
      </c>
      <c r="D4982" s="81">
        <v>329.08</v>
      </c>
    </row>
    <row r="4983" spans="1:4">
      <c r="A4983" s="59">
        <v>12742</v>
      </c>
      <c r="B4983" s="75" t="s">
        <v>8341</v>
      </c>
      <c r="C4983" s="73" t="s">
        <v>1341</v>
      </c>
      <c r="D4983" s="83">
        <v>260.57</v>
      </c>
    </row>
    <row r="4984" spans="1:4">
      <c r="A4984" s="59">
        <v>12713</v>
      </c>
      <c r="B4984" s="70" t="s">
        <v>8361</v>
      </c>
      <c r="C4984" s="71" t="s">
        <v>1341</v>
      </c>
      <c r="D4984" s="81">
        <v>13.82</v>
      </c>
    </row>
    <row r="4985" spans="1:4">
      <c r="A4985" s="59">
        <v>12743</v>
      </c>
      <c r="B4985" s="75" t="s">
        <v>8359</v>
      </c>
      <c r="C4985" s="73" t="s">
        <v>1341</v>
      </c>
      <c r="D4985" s="83">
        <v>23.77</v>
      </c>
    </row>
    <row r="4986" spans="1:4">
      <c r="A4986" s="59">
        <v>12744</v>
      </c>
      <c r="B4986" s="70" t="s">
        <v>8356</v>
      </c>
      <c r="C4986" s="71" t="s">
        <v>1341</v>
      </c>
      <c r="D4986" s="81">
        <v>30.17</v>
      </c>
    </row>
    <row r="4987" spans="1:4">
      <c r="A4987" s="59">
        <v>12745</v>
      </c>
      <c r="B4987" s="75" t="s">
        <v>8380</v>
      </c>
      <c r="C4987" s="73" t="s">
        <v>1341</v>
      </c>
      <c r="D4987" s="83">
        <v>43.81</v>
      </c>
    </row>
    <row r="4988" spans="1:4">
      <c r="A4988" s="59">
        <v>12746</v>
      </c>
      <c r="B4988" s="70" t="s">
        <v>8377</v>
      </c>
      <c r="C4988" s="71" t="s">
        <v>1341</v>
      </c>
      <c r="D4988" s="81">
        <v>59.16</v>
      </c>
    </row>
    <row r="4989" spans="1:4">
      <c r="A4989" s="59">
        <v>12747</v>
      </c>
      <c r="B4989" s="75" t="s">
        <v>8283</v>
      </c>
      <c r="C4989" s="73" t="s">
        <v>1341</v>
      </c>
      <c r="D4989" s="83">
        <v>85.8</v>
      </c>
    </row>
    <row r="4990" spans="1:4">
      <c r="A4990" s="59">
        <v>12748</v>
      </c>
      <c r="B4990" s="70" t="s">
        <v>8345</v>
      </c>
      <c r="C4990" s="71" t="s">
        <v>1341</v>
      </c>
      <c r="D4990" s="81">
        <v>120.88</v>
      </c>
    </row>
    <row r="4991" spans="1:4">
      <c r="A4991" s="59">
        <v>12749</v>
      </c>
      <c r="B4991" s="75" t="s">
        <v>8343</v>
      </c>
      <c r="C4991" s="73" t="s">
        <v>1341</v>
      </c>
      <c r="D4991" s="83">
        <v>176.71</v>
      </c>
    </row>
    <row r="4992" spans="1:4">
      <c r="A4992" s="59">
        <v>39726</v>
      </c>
      <c r="B4992" s="70" t="s">
        <v>8255</v>
      </c>
      <c r="C4992" s="71" t="s">
        <v>1341</v>
      </c>
      <c r="D4992" s="81">
        <v>58.04</v>
      </c>
    </row>
    <row r="4993" spans="1:4">
      <c r="A4993" s="59">
        <v>39728</v>
      </c>
      <c r="B4993" s="75" t="s">
        <v>8268</v>
      </c>
      <c r="C4993" s="73" t="s">
        <v>1341</v>
      </c>
      <c r="D4993" s="83">
        <v>102.01</v>
      </c>
    </row>
    <row r="4994" spans="1:4">
      <c r="A4994" s="59">
        <v>39727</v>
      </c>
      <c r="B4994" s="70" t="s">
        <v>8270</v>
      </c>
      <c r="C4994" s="71" t="s">
        <v>1341</v>
      </c>
      <c r="D4994" s="81">
        <v>83.95</v>
      </c>
    </row>
    <row r="4995" spans="1:4">
      <c r="A4995" s="59">
        <v>39724</v>
      </c>
      <c r="B4995" s="75" t="s">
        <v>8259</v>
      </c>
      <c r="C4995" s="73" t="s">
        <v>1341</v>
      </c>
      <c r="D4995" s="83">
        <v>25.7</v>
      </c>
    </row>
    <row r="4996" spans="1:4">
      <c r="A4996" s="59">
        <v>39729</v>
      </c>
      <c r="B4996" s="70" t="s">
        <v>8266</v>
      </c>
      <c r="C4996" s="71" t="s">
        <v>1341</v>
      </c>
      <c r="D4996" s="81">
        <v>141.27000000000001</v>
      </c>
    </row>
    <row r="4997" spans="1:4">
      <c r="A4997" s="59">
        <v>39730</v>
      </c>
      <c r="B4997" s="75" t="s">
        <v>8264</v>
      </c>
      <c r="C4997" s="73" t="s">
        <v>1341</v>
      </c>
      <c r="D4997" s="83">
        <v>183.29</v>
      </c>
    </row>
    <row r="4998" spans="1:4">
      <c r="A4998" s="59">
        <v>39731</v>
      </c>
      <c r="B4998" s="70" t="s">
        <v>12155</v>
      </c>
      <c r="C4998" s="71" t="s">
        <v>1341</v>
      </c>
      <c r="D4998" s="81">
        <v>271.45999999999998</v>
      </c>
    </row>
    <row r="4999" spans="1:4">
      <c r="A4999" s="59">
        <v>39725</v>
      </c>
      <c r="B4999" s="75" t="s">
        <v>8257</v>
      </c>
      <c r="C4999" s="73" t="s">
        <v>1341</v>
      </c>
      <c r="D4999" s="83">
        <v>41.89</v>
      </c>
    </row>
    <row r="5000" spans="1:4">
      <c r="A5000" s="59">
        <v>39732</v>
      </c>
      <c r="B5000" s="70" t="s">
        <v>12156</v>
      </c>
      <c r="C5000" s="71" t="s">
        <v>1341</v>
      </c>
      <c r="D5000" s="81">
        <v>399.58</v>
      </c>
    </row>
    <row r="5001" spans="1:4">
      <c r="A5001" s="59">
        <v>39660</v>
      </c>
      <c r="B5001" s="75" t="s">
        <v>8296</v>
      </c>
      <c r="C5001" s="73" t="s">
        <v>1341</v>
      </c>
      <c r="D5001" s="83">
        <v>18.2</v>
      </c>
    </row>
    <row r="5002" spans="1:4">
      <c r="A5002" s="59">
        <v>39662</v>
      </c>
      <c r="B5002" s="70" t="s">
        <v>8302</v>
      </c>
      <c r="C5002" s="71" t="s">
        <v>1341</v>
      </c>
      <c r="D5002" s="81">
        <v>8.7200000000000006</v>
      </c>
    </row>
    <row r="5003" spans="1:4">
      <c r="A5003" s="59">
        <v>39661</v>
      </c>
      <c r="B5003" s="75" t="s">
        <v>12157</v>
      </c>
      <c r="C5003" s="73" t="s">
        <v>1341</v>
      </c>
      <c r="D5003" s="83">
        <v>5.95</v>
      </c>
    </row>
    <row r="5004" spans="1:4">
      <c r="A5004" s="59">
        <v>39666</v>
      </c>
      <c r="B5004" s="70" t="s">
        <v>12158</v>
      </c>
      <c r="C5004" s="71" t="s">
        <v>1341</v>
      </c>
      <c r="D5004" s="81">
        <v>27.39</v>
      </c>
    </row>
    <row r="5005" spans="1:4">
      <c r="A5005" s="59">
        <v>39664</v>
      </c>
      <c r="B5005" s="75" t="s">
        <v>8299</v>
      </c>
      <c r="C5005" s="73" t="s">
        <v>1341</v>
      </c>
      <c r="D5005" s="83">
        <v>13.42</v>
      </c>
    </row>
    <row r="5006" spans="1:4">
      <c r="A5006" s="59">
        <v>39663</v>
      </c>
      <c r="B5006" s="70" t="s">
        <v>12159</v>
      </c>
      <c r="C5006" s="71" t="s">
        <v>1341</v>
      </c>
      <c r="D5006" s="81">
        <v>10.73</v>
      </c>
    </row>
    <row r="5007" spans="1:4">
      <c r="A5007" s="59">
        <v>39665</v>
      </c>
      <c r="B5007" s="75" t="s">
        <v>8293</v>
      </c>
      <c r="C5007" s="73" t="s">
        <v>1341</v>
      </c>
      <c r="D5007" s="83">
        <v>22.64</v>
      </c>
    </row>
    <row r="5008" spans="1:4">
      <c r="A5008" s="59">
        <v>39752</v>
      </c>
      <c r="B5008" s="70" t="s">
        <v>12160</v>
      </c>
      <c r="C5008" s="71" t="s">
        <v>1341</v>
      </c>
      <c r="D5008" s="81">
        <v>113.87</v>
      </c>
    </row>
    <row r="5009" spans="1:4">
      <c r="A5009" s="59">
        <v>12583</v>
      </c>
      <c r="B5009" s="75" t="s">
        <v>9057</v>
      </c>
      <c r="C5009" s="73" t="s">
        <v>1341</v>
      </c>
      <c r="D5009" s="83">
        <v>23.89</v>
      </c>
    </row>
    <row r="5010" spans="1:4">
      <c r="A5010" s="59">
        <v>12584</v>
      </c>
      <c r="B5010" s="70" t="s">
        <v>12161</v>
      </c>
      <c r="C5010" s="71" t="s">
        <v>1341</v>
      </c>
      <c r="D5010" s="81">
        <v>22.99</v>
      </c>
    </row>
    <row r="5011" spans="1:4">
      <c r="A5011" s="59">
        <v>13159</v>
      </c>
      <c r="B5011" s="75" t="s">
        <v>12162</v>
      </c>
      <c r="C5011" s="73" t="s">
        <v>1341</v>
      </c>
      <c r="D5011" s="83">
        <v>69.66</v>
      </c>
    </row>
    <row r="5012" spans="1:4">
      <c r="A5012" s="59">
        <v>13168</v>
      </c>
      <c r="B5012" s="70" t="s">
        <v>12163</v>
      </c>
      <c r="C5012" s="71" t="s">
        <v>1341</v>
      </c>
      <c r="D5012" s="81">
        <v>104.74</v>
      </c>
    </row>
    <row r="5013" spans="1:4">
      <c r="A5013" s="59">
        <v>13173</v>
      </c>
      <c r="B5013" s="75" t="s">
        <v>12164</v>
      </c>
      <c r="C5013" s="73" t="s">
        <v>1341</v>
      </c>
      <c r="D5013" s="83">
        <v>129.15</v>
      </c>
    </row>
    <row r="5014" spans="1:4">
      <c r="A5014" s="59">
        <v>37449</v>
      </c>
      <c r="B5014" s="70" t="s">
        <v>12165</v>
      </c>
      <c r="C5014" s="71" t="s">
        <v>1341</v>
      </c>
      <c r="D5014" s="81">
        <v>21.35</v>
      </c>
    </row>
    <row r="5015" spans="1:4">
      <c r="A5015" s="59">
        <v>37450</v>
      </c>
      <c r="B5015" s="75" t="s">
        <v>12166</v>
      </c>
      <c r="C5015" s="73" t="s">
        <v>1341</v>
      </c>
      <c r="D5015" s="83">
        <v>26.03</v>
      </c>
    </row>
    <row r="5016" spans="1:4">
      <c r="A5016" s="59">
        <v>37451</v>
      </c>
      <c r="B5016" s="70" t="s">
        <v>12167</v>
      </c>
      <c r="C5016" s="71" t="s">
        <v>1341</v>
      </c>
      <c r="D5016" s="81">
        <v>39.86</v>
      </c>
    </row>
    <row r="5017" spans="1:4">
      <c r="A5017" s="59">
        <v>37452</v>
      </c>
      <c r="B5017" s="75" t="s">
        <v>12168</v>
      </c>
      <c r="C5017" s="73" t="s">
        <v>1341</v>
      </c>
      <c r="D5017" s="83">
        <v>52.88</v>
      </c>
    </row>
    <row r="5018" spans="1:4">
      <c r="A5018" s="59">
        <v>37453</v>
      </c>
      <c r="B5018" s="70" t="s">
        <v>12169</v>
      </c>
      <c r="C5018" s="71" t="s">
        <v>1341</v>
      </c>
      <c r="D5018" s="81">
        <v>66.349999999999994</v>
      </c>
    </row>
    <row r="5019" spans="1:4">
      <c r="A5019" s="59">
        <v>7778</v>
      </c>
      <c r="B5019" s="75" t="s">
        <v>9054</v>
      </c>
      <c r="C5019" s="73" t="s">
        <v>1341</v>
      </c>
      <c r="D5019" s="83">
        <v>24.91</v>
      </c>
    </row>
    <row r="5020" spans="1:4">
      <c r="A5020" s="59">
        <v>7796</v>
      </c>
      <c r="B5020" s="70" t="s">
        <v>9053</v>
      </c>
      <c r="C5020" s="71" t="s">
        <v>1341</v>
      </c>
      <c r="D5020" s="81">
        <v>30</v>
      </c>
    </row>
    <row r="5021" spans="1:4">
      <c r="A5021" s="59">
        <v>7781</v>
      </c>
      <c r="B5021" s="75" t="s">
        <v>9052</v>
      </c>
      <c r="C5021" s="73" t="s">
        <v>1341</v>
      </c>
      <c r="D5021" s="83">
        <v>39.659999999999997</v>
      </c>
    </row>
    <row r="5022" spans="1:4">
      <c r="A5022" s="59">
        <v>7795</v>
      </c>
      <c r="B5022" s="70" t="s">
        <v>9051</v>
      </c>
      <c r="C5022" s="71" t="s">
        <v>1341</v>
      </c>
      <c r="D5022" s="81">
        <v>57.45</v>
      </c>
    </row>
    <row r="5023" spans="1:4">
      <c r="A5023" s="59">
        <v>7791</v>
      </c>
      <c r="B5023" s="75" t="s">
        <v>12170</v>
      </c>
      <c r="C5023" s="73" t="s">
        <v>1341</v>
      </c>
      <c r="D5023" s="83">
        <v>73.22</v>
      </c>
    </row>
    <row r="5024" spans="1:4">
      <c r="A5024" s="59">
        <v>7783</v>
      </c>
      <c r="B5024" s="70" t="s">
        <v>12171</v>
      </c>
      <c r="C5024" s="71" t="s">
        <v>1341</v>
      </c>
      <c r="D5024" s="81">
        <v>27.96</v>
      </c>
    </row>
    <row r="5025" spans="1:4">
      <c r="A5025" s="59">
        <v>7790</v>
      </c>
      <c r="B5025" s="75" t="s">
        <v>12172</v>
      </c>
      <c r="C5025" s="73" t="s">
        <v>1341</v>
      </c>
      <c r="D5025" s="83">
        <v>32.54</v>
      </c>
    </row>
    <row r="5026" spans="1:4">
      <c r="A5026" s="59">
        <v>7785</v>
      </c>
      <c r="B5026" s="70" t="s">
        <v>12173</v>
      </c>
      <c r="C5026" s="71" t="s">
        <v>1341</v>
      </c>
      <c r="D5026" s="81">
        <v>42.71</v>
      </c>
    </row>
    <row r="5027" spans="1:4">
      <c r="A5027" s="59">
        <v>7792</v>
      </c>
      <c r="B5027" s="75" t="s">
        <v>12174</v>
      </c>
      <c r="C5027" s="73" t="s">
        <v>1341</v>
      </c>
      <c r="D5027" s="83">
        <v>62.03</v>
      </c>
    </row>
    <row r="5028" spans="1:4">
      <c r="A5028" s="59">
        <v>7793</v>
      </c>
      <c r="B5028" s="70" t="s">
        <v>12175</v>
      </c>
      <c r="C5028" s="71" t="s">
        <v>1341</v>
      </c>
      <c r="D5028" s="81">
        <v>80.05</v>
      </c>
    </row>
    <row r="5029" spans="1:4">
      <c r="A5029" s="59">
        <v>12613</v>
      </c>
      <c r="B5029" s="75" t="s">
        <v>12176</v>
      </c>
      <c r="C5029" s="73" t="s">
        <v>1334</v>
      </c>
      <c r="D5029" s="83">
        <v>16.170000000000002</v>
      </c>
    </row>
    <row r="5030" spans="1:4">
      <c r="A5030" s="59">
        <v>1031</v>
      </c>
      <c r="B5030" s="70" t="s">
        <v>12177</v>
      </c>
      <c r="C5030" s="71" t="s">
        <v>1334</v>
      </c>
      <c r="D5030" s="81">
        <v>8.7200000000000006</v>
      </c>
    </row>
    <row r="5031" spans="1:4" ht="30">
      <c r="A5031" s="59">
        <v>39707</v>
      </c>
      <c r="B5031" s="75" t="s">
        <v>12178</v>
      </c>
      <c r="C5031" s="73" t="s">
        <v>1341</v>
      </c>
      <c r="D5031" s="83">
        <v>2.41</v>
      </c>
    </row>
    <row r="5032" spans="1:4" ht="30">
      <c r="A5032" s="59">
        <v>39708</v>
      </c>
      <c r="B5032" s="70" t="s">
        <v>12179</v>
      </c>
      <c r="C5032" s="71" t="s">
        <v>1341</v>
      </c>
      <c r="D5032" s="81">
        <v>2.34</v>
      </c>
    </row>
    <row r="5033" spans="1:4" ht="30">
      <c r="A5033" s="59">
        <v>39710</v>
      </c>
      <c r="B5033" s="75" t="s">
        <v>12180</v>
      </c>
      <c r="C5033" s="73" t="s">
        <v>1341</v>
      </c>
      <c r="D5033" s="83">
        <v>1.64</v>
      </c>
    </row>
    <row r="5034" spans="1:4" ht="30">
      <c r="A5034" s="59">
        <v>39709</v>
      </c>
      <c r="B5034" s="70" t="s">
        <v>12181</v>
      </c>
      <c r="C5034" s="71" t="s">
        <v>1341</v>
      </c>
      <c r="D5034" s="81">
        <v>2.2799999999999998</v>
      </c>
    </row>
    <row r="5035" spans="1:4" ht="30">
      <c r="A5035" s="59">
        <v>39711</v>
      </c>
      <c r="B5035" s="75" t="s">
        <v>12182</v>
      </c>
      <c r="C5035" s="73" t="s">
        <v>1341</v>
      </c>
      <c r="D5035" s="83">
        <v>2.56</v>
      </c>
    </row>
    <row r="5036" spans="1:4" ht="30">
      <c r="A5036" s="59">
        <v>39712</v>
      </c>
      <c r="B5036" s="70" t="s">
        <v>12183</v>
      </c>
      <c r="C5036" s="71" t="s">
        <v>1341</v>
      </c>
      <c r="D5036" s="81">
        <v>0.9</v>
      </c>
    </row>
    <row r="5037" spans="1:4" ht="30">
      <c r="A5037" s="59">
        <v>39713</v>
      </c>
      <c r="B5037" s="75" t="s">
        <v>12184</v>
      </c>
      <c r="C5037" s="73" t="s">
        <v>1341</v>
      </c>
      <c r="D5037" s="83">
        <v>0.71</v>
      </c>
    </row>
    <row r="5038" spans="1:4" ht="30">
      <c r="A5038" s="59">
        <v>39714</v>
      </c>
      <c r="B5038" s="70" t="s">
        <v>12185</v>
      </c>
      <c r="C5038" s="71" t="s">
        <v>1341</v>
      </c>
      <c r="D5038" s="81">
        <v>1.63</v>
      </c>
    </row>
    <row r="5039" spans="1:4" ht="30">
      <c r="A5039" s="59">
        <v>39715</v>
      </c>
      <c r="B5039" s="75" t="s">
        <v>12186</v>
      </c>
      <c r="C5039" s="73" t="s">
        <v>1341</v>
      </c>
      <c r="D5039" s="83">
        <v>1.1599999999999999</v>
      </c>
    </row>
    <row r="5040" spans="1:4" ht="30">
      <c r="A5040" s="59">
        <v>39716</v>
      </c>
      <c r="B5040" s="70" t="s">
        <v>12187</v>
      </c>
      <c r="C5040" s="71" t="s">
        <v>1341</v>
      </c>
      <c r="D5040" s="81">
        <v>0.88</v>
      </c>
    </row>
    <row r="5041" spans="1:4" ht="30">
      <c r="A5041" s="59">
        <v>39718</v>
      </c>
      <c r="B5041" s="75" t="s">
        <v>12188</v>
      </c>
      <c r="C5041" s="73" t="s">
        <v>1341</v>
      </c>
      <c r="D5041" s="83">
        <v>1.5</v>
      </c>
    </row>
    <row r="5042" spans="1:4" ht="30">
      <c r="A5042" s="59">
        <v>9813</v>
      </c>
      <c r="B5042" s="70" t="s">
        <v>7302</v>
      </c>
      <c r="C5042" s="71" t="s">
        <v>1341</v>
      </c>
      <c r="D5042" s="81">
        <v>3.44</v>
      </c>
    </row>
    <row r="5043" spans="1:4" ht="30">
      <c r="A5043" s="59">
        <v>9815</v>
      </c>
      <c r="B5043" s="75" t="s">
        <v>12189</v>
      </c>
      <c r="C5043" s="73" t="s">
        <v>1341</v>
      </c>
      <c r="D5043" s="83">
        <v>6.79</v>
      </c>
    </row>
    <row r="5044" spans="1:4" ht="30">
      <c r="A5044" s="59">
        <v>25876</v>
      </c>
      <c r="B5044" s="70" t="s">
        <v>12190</v>
      </c>
      <c r="C5044" s="71" t="s">
        <v>1341</v>
      </c>
      <c r="D5044" s="81">
        <v>3380.37</v>
      </c>
    </row>
    <row r="5045" spans="1:4" ht="30">
      <c r="A5045" s="59">
        <v>25888</v>
      </c>
      <c r="B5045" s="75" t="s">
        <v>12191</v>
      </c>
      <c r="C5045" s="73" t="s">
        <v>1341</v>
      </c>
      <c r="D5045" s="83">
        <v>82.85</v>
      </c>
    </row>
    <row r="5046" spans="1:4" ht="30">
      <c r="A5046" s="59">
        <v>25874</v>
      </c>
      <c r="B5046" s="70" t="s">
        <v>12192</v>
      </c>
      <c r="C5046" s="71" t="s">
        <v>1341</v>
      </c>
      <c r="D5046" s="81">
        <v>5928.66</v>
      </c>
    </row>
    <row r="5047" spans="1:4" ht="30">
      <c r="A5047" s="59">
        <v>25877</v>
      </c>
      <c r="B5047" s="75" t="s">
        <v>12193</v>
      </c>
      <c r="C5047" s="73" t="s">
        <v>1341</v>
      </c>
      <c r="D5047" s="83">
        <v>8089.88</v>
      </c>
    </row>
    <row r="5048" spans="1:4" ht="30">
      <c r="A5048" s="59">
        <v>25878</v>
      </c>
      <c r="B5048" s="70" t="s">
        <v>12194</v>
      </c>
      <c r="C5048" s="71" t="s">
        <v>1341</v>
      </c>
      <c r="D5048" s="82">
        <v>177.83</v>
      </c>
    </row>
    <row r="5049" spans="1:4" ht="30">
      <c r="A5049" s="59">
        <v>25879</v>
      </c>
      <c r="B5049" s="75" t="s">
        <v>12195</v>
      </c>
      <c r="C5049" s="73" t="s">
        <v>1341</v>
      </c>
      <c r="D5049" s="83">
        <v>7674.22</v>
      </c>
    </row>
    <row r="5050" spans="1:4" ht="30">
      <c r="A5050" s="59">
        <v>25887</v>
      </c>
      <c r="B5050" s="70" t="s">
        <v>12196</v>
      </c>
      <c r="C5050" s="71" t="s">
        <v>1341</v>
      </c>
      <c r="D5050" s="82">
        <v>3065.97</v>
      </c>
    </row>
    <row r="5051" spans="1:4" ht="30">
      <c r="A5051" s="59">
        <v>25880</v>
      </c>
      <c r="B5051" s="75" t="s">
        <v>12197</v>
      </c>
      <c r="C5051" s="73" t="s">
        <v>1341</v>
      </c>
      <c r="D5051" s="84">
        <v>277.22000000000003</v>
      </c>
    </row>
    <row r="5052" spans="1:4" ht="30">
      <c r="A5052" s="59">
        <v>25881</v>
      </c>
      <c r="B5052" s="70" t="s">
        <v>12198</v>
      </c>
      <c r="C5052" s="71" t="s">
        <v>1341</v>
      </c>
      <c r="D5052" s="81">
        <v>679.26</v>
      </c>
    </row>
    <row r="5053" spans="1:4" ht="30">
      <c r="A5053" s="59">
        <v>25882</v>
      </c>
      <c r="B5053" s="75" t="s">
        <v>12199</v>
      </c>
      <c r="C5053" s="73" t="s">
        <v>1341</v>
      </c>
      <c r="D5053" s="84">
        <v>1094.05</v>
      </c>
    </row>
    <row r="5054" spans="1:4" ht="30">
      <c r="A5054" s="59">
        <v>25883</v>
      </c>
      <c r="B5054" s="70" t="s">
        <v>12200</v>
      </c>
      <c r="C5054" s="71" t="s">
        <v>1341</v>
      </c>
      <c r="D5054" s="82">
        <v>17.649999999999999</v>
      </c>
    </row>
    <row r="5055" spans="1:4" ht="30">
      <c r="A5055" s="59">
        <v>25884</v>
      </c>
      <c r="B5055" s="75" t="s">
        <v>12201</v>
      </c>
      <c r="C5055" s="73" t="s">
        <v>1341</v>
      </c>
      <c r="D5055" s="83">
        <v>1920.75</v>
      </c>
    </row>
    <row r="5056" spans="1:4" ht="30">
      <c r="A5056" s="59">
        <v>25885</v>
      </c>
      <c r="B5056" s="70" t="s">
        <v>12202</v>
      </c>
      <c r="C5056" s="71" t="s">
        <v>1341</v>
      </c>
      <c r="D5056" s="81">
        <v>2856.7</v>
      </c>
    </row>
    <row r="5057" spans="1:4" ht="30">
      <c r="A5057" s="59">
        <v>25889</v>
      </c>
      <c r="B5057" s="75" t="s">
        <v>12203</v>
      </c>
      <c r="C5057" s="73" t="s">
        <v>1341</v>
      </c>
      <c r="D5057" s="84">
        <v>1432.56</v>
      </c>
    </row>
    <row r="5058" spans="1:4" ht="30">
      <c r="A5058" s="59">
        <v>25886</v>
      </c>
      <c r="B5058" s="70" t="s">
        <v>12204</v>
      </c>
      <c r="C5058" s="71" t="s">
        <v>1341</v>
      </c>
      <c r="D5058" s="81">
        <v>39.47</v>
      </c>
    </row>
    <row r="5059" spans="1:4" ht="30">
      <c r="A5059" s="59">
        <v>25875</v>
      </c>
      <c r="B5059" s="75" t="s">
        <v>12205</v>
      </c>
      <c r="C5059" s="73" t="s">
        <v>1341</v>
      </c>
      <c r="D5059" s="84">
        <v>1869.01</v>
      </c>
    </row>
    <row r="5060" spans="1:4">
      <c r="A5060" s="59">
        <v>9876</v>
      </c>
      <c r="B5060" s="70" t="s">
        <v>12206</v>
      </c>
      <c r="C5060" s="71" t="s">
        <v>1341</v>
      </c>
      <c r="D5060" s="82">
        <v>9.33</v>
      </c>
    </row>
    <row r="5061" spans="1:4">
      <c r="A5061" s="59">
        <v>9877</v>
      </c>
      <c r="B5061" s="75" t="s">
        <v>12207</v>
      </c>
      <c r="C5061" s="73" t="s">
        <v>1341</v>
      </c>
      <c r="D5061" s="84">
        <v>33.72</v>
      </c>
    </row>
    <row r="5062" spans="1:4">
      <c r="A5062" s="59">
        <v>9878</v>
      </c>
      <c r="B5062" s="70" t="s">
        <v>12208</v>
      </c>
      <c r="C5062" s="71" t="s">
        <v>1341</v>
      </c>
      <c r="D5062" s="81">
        <v>46.81</v>
      </c>
    </row>
    <row r="5063" spans="1:4">
      <c r="A5063" s="59">
        <v>9879</v>
      </c>
      <c r="B5063" s="75" t="s">
        <v>12209</v>
      </c>
      <c r="C5063" s="73" t="s">
        <v>1341</v>
      </c>
      <c r="D5063" s="84">
        <v>110.48</v>
      </c>
    </row>
    <row r="5064" spans="1:4" ht="30">
      <c r="A5064" s="59">
        <v>42001</v>
      </c>
      <c r="B5064" s="70" t="s">
        <v>8899</v>
      </c>
      <c r="C5064" s="71" t="s">
        <v>1341</v>
      </c>
      <c r="D5064" s="81">
        <v>338.27</v>
      </c>
    </row>
    <row r="5065" spans="1:4" ht="30">
      <c r="A5065" s="59">
        <v>41998</v>
      </c>
      <c r="B5065" s="75" t="s">
        <v>8898</v>
      </c>
      <c r="C5065" s="73" t="s">
        <v>1341</v>
      </c>
      <c r="D5065" s="83">
        <v>833.62</v>
      </c>
    </row>
    <row r="5066" spans="1:4" ht="30">
      <c r="A5066" s="59">
        <v>41999</v>
      </c>
      <c r="B5066" s="70" t="s">
        <v>8897</v>
      </c>
      <c r="C5066" s="71" t="s">
        <v>1341</v>
      </c>
      <c r="D5066" s="81">
        <v>1529.19</v>
      </c>
    </row>
    <row r="5067" spans="1:4" ht="30">
      <c r="A5067" s="59">
        <v>42000</v>
      </c>
      <c r="B5067" s="75" t="s">
        <v>8896</v>
      </c>
      <c r="C5067" s="73" t="s">
        <v>1341</v>
      </c>
      <c r="D5067" s="83">
        <v>2611.38</v>
      </c>
    </row>
    <row r="5068" spans="1:4" ht="30">
      <c r="A5068" s="59">
        <v>38053</v>
      </c>
      <c r="B5068" s="70" t="s">
        <v>12210</v>
      </c>
      <c r="C5068" s="71" t="s">
        <v>1341</v>
      </c>
      <c r="D5068" s="81">
        <v>11.75</v>
      </c>
    </row>
    <row r="5069" spans="1:4" ht="30">
      <c r="A5069" s="59">
        <v>38054</v>
      </c>
      <c r="B5069" s="75" t="s">
        <v>12211</v>
      </c>
      <c r="C5069" s="73" t="s">
        <v>1341</v>
      </c>
      <c r="D5069" s="83">
        <v>20.2</v>
      </c>
    </row>
    <row r="5070" spans="1:4" ht="30">
      <c r="A5070" s="59">
        <v>38052</v>
      </c>
      <c r="B5070" s="70" t="s">
        <v>12212</v>
      </c>
      <c r="C5070" s="71" t="s">
        <v>1341</v>
      </c>
      <c r="D5070" s="82">
        <v>5.69</v>
      </c>
    </row>
    <row r="5071" spans="1:4" ht="30">
      <c r="A5071" s="59">
        <v>38051</v>
      </c>
      <c r="B5071" s="75" t="s">
        <v>12213</v>
      </c>
      <c r="C5071" s="73" t="s">
        <v>1341</v>
      </c>
      <c r="D5071" s="84">
        <v>3.54</v>
      </c>
    </row>
    <row r="5072" spans="1:4">
      <c r="A5072" s="59">
        <v>38787</v>
      </c>
      <c r="B5072" s="70" t="s">
        <v>8310</v>
      </c>
      <c r="C5072" s="71" t="s">
        <v>1341</v>
      </c>
      <c r="D5072" s="81">
        <v>3.64</v>
      </c>
    </row>
    <row r="5073" spans="1:4">
      <c r="A5073" s="59">
        <v>38825</v>
      </c>
      <c r="B5073" s="75" t="s">
        <v>8309</v>
      </c>
      <c r="C5073" s="73" t="s">
        <v>1341</v>
      </c>
      <c r="D5073" s="83">
        <v>4.7699999999999996</v>
      </c>
    </row>
    <row r="5074" spans="1:4">
      <c r="A5074" s="59">
        <v>38826</v>
      </c>
      <c r="B5074" s="70" t="s">
        <v>8308</v>
      </c>
      <c r="C5074" s="71" t="s">
        <v>1341</v>
      </c>
      <c r="D5074" s="81">
        <v>7.06</v>
      </c>
    </row>
    <row r="5075" spans="1:4">
      <c r="A5075" s="59">
        <v>38827</v>
      </c>
      <c r="B5075" s="75" t="s">
        <v>8307</v>
      </c>
      <c r="C5075" s="73" t="s">
        <v>1341</v>
      </c>
      <c r="D5075" s="83">
        <v>11.35</v>
      </c>
    </row>
    <row r="5076" spans="1:4">
      <c r="A5076" s="59">
        <v>38830</v>
      </c>
      <c r="B5076" s="70" t="s">
        <v>12214</v>
      </c>
      <c r="C5076" s="71" t="s">
        <v>1341</v>
      </c>
      <c r="D5076" s="81">
        <v>15.9</v>
      </c>
    </row>
    <row r="5077" spans="1:4">
      <c r="A5077" s="59">
        <v>38828</v>
      </c>
      <c r="B5077" s="75" t="s">
        <v>12215</v>
      </c>
      <c r="C5077" s="73" t="s">
        <v>1341</v>
      </c>
      <c r="D5077" s="83">
        <v>7.01</v>
      </c>
    </row>
    <row r="5078" spans="1:4">
      <c r="A5078" s="59">
        <v>38829</v>
      </c>
      <c r="B5078" s="70" t="s">
        <v>12216</v>
      </c>
      <c r="C5078" s="71" t="s">
        <v>1341</v>
      </c>
      <c r="D5078" s="81">
        <v>11.48</v>
      </c>
    </row>
    <row r="5079" spans="1:4">
      <c r="A5079" s="59">
        <v>38831</v>
      </c>
      <c r="B5079" s="75" t="s">
        <v>12217</v>
      </c>
      <c r="C5079" s="73" t="s">
        <v>1341</v>
      </c>
      <c r="D5079" s="83">
        <v>22.17</v>
      </c>
    </row>
    <row r="5080" spans="1:4">
      <c r="A5080" s="59">
        <v>36274</v>
      </c>
      <c r="B5080" s="70" t="s">
        <v>8328</v>
      </c>
      <c r="C5080" s="71" t="s">
        <v>1341</v>
      </c>
      <c r="D5080" s="81">
        <v>4.42</v>
      </c>
    </row>
    <row r="5081" spans="1:4">
      <c r="A5081" s="59">
        <v>36278</v>
      </c>
      <c r="B5081" s="75" t="s">
        <v>8327</v>
      </c>
      <c r="C5081" s="73" t="s">
        <v>1341</v>
      </c>
      <c r="D5081" s="83">
        <v>5.99</v>
      </c>
    </row>
    <row r="5082" spans="1:4">
      <c r="A5082" s="59">
        <v>38977</v>
      </c>
      <c r="B5082" s="70" t="s">
        <v>8320</v>
      </c>
      <c r="C5082" s="71" t="s">
        <v>1341</v>
      </c>
      <c r="D5082" s="81">
        <v>91.24</v>
      </c>
    </row>
    <row r="5083" spans="1:4">
      <c r="A5083" s="59">
        <v>38971</v>
      </c>
      <c r="B5083" s="75" t="s">
        <v>8326</v>
      </c>
      <c r="C5083" s="73" t="s">
        <v>1341</v>
      </c>
      <c r="D5083" s="83">
        <v>7.51</v>
      </c>
    </row>
    <row r="5084" spans="1:4">
      <c r="A5084" s="59">
        <v>38972</v>
      </c>
      <c r="B5084" s="70" t="s">
        <v>8325</v>
      </c>
      <c r="C5084" s="71" t="s">
        <v>1341</v>
      </c>
      <c r="D5084" s="81">
        <v>11.44</v>
      </c>
    </row>
    <row r="5085" spans="1:4">
      <c r="A5085" s="59">
        <v>38973</v>
      </c>
      <c r="B5085" s="75" t="s">
        <v>8324</v>
      </c>
      <c r="C5085" s="73" t="s">
        <v>1341</v>
      </c>
      <c r="D5085" s="83">
        <v>15.14</v>
      </c>
    </row>
    <row r="5086" spans="1:4">
      <c r="A5086" s="59">
        <v>38974</v>
      </c>
      <c r="B5086" s="70" t="s">
        <v>8323</v>
      </c>
      <c r="C5086" s="71" t="s">
        <v>1341</v>
      </c>
      <c r="D5086" s="81">
        <v>22.08</v>
      </c>
    </row>
    <row r="5087" spans="1:4">
      <c r="A5087" s="59">
        <v>38975</v>
      </c>
      <c r="B5087" s="75" t="s">
        <v>8322</v>
      </c>
      <c r="C5087" s="73" t="s">
        <v>1341</v>
      </c>
      <c r="D5087" s="83">
        <v>36.799999999999997</v>
      </c>
    </row>
    <row r="5088" spans="1:4">
      <c r="A5088" s="59">
        <v>38976</v>
      </c>
      <c r="B5088" s="70" t="s">
        <v>8321</v>
      </c>
      <c r="C5088" s="71" t="s">
        <v>1341</v>
      </c>
      <c r="D5088" s="81">
        <v>51.61</v>
      </c>
    </row>
    <row r="5089" spans="1:4">
      <c r="A5089" s="59">
        <v>38986</v>
      </c>
      <c r="B5089" s="75" t="s">
        <v>8311</v>
      </c>
      <c r="C5089" s="73" t="s">
        <v>1341</v>
      </c>
      <c r="D5089" s="83">
        <v>103.87</v>
      </c>
    </row>
    <row r="5090" spans="1:4">
      <c r="A5090" s="59">
        <v>38978</v>
      </c>
      <c r="B5090" s="70" t="s">
        <v>8319</v>
      </c>
      <c r="C5090" s="71" t="s">
        <v>1341</v>
      </c>
      <c r="D5090" s="81">
        <v>4.42</v>
      </c>
    </row>
    <row r="5091" spans="1:4">
      <c r="A5091" s="59">
        <v>38979</v>
      </c>
      <c r="B5091" s="75" t="s">
        <v>8318</v>
      </c>
      <c r="C5091" s="73" t="s">
        <v>1341</v>
      </c>
      <c r="D5091" s="83">
        <v>5.99</v>
      </c>
    </row>
    <row r="5092" spans="1:4">
      <c r="A5092" s="59">
        <v>38980</v>
      </c>
      <c r="B5092" s="70" t="s">
        <v>8317</v>
      </c>
      <c r="C5092" s="71" t="s">
        <v>1341</v>
      </c>
      <c r="D5092" s="81">
        <v>10.02</v>
      </c>
    </row>
    <row r="5093" spans="1:4">
      <c r="A5093" s="59">
        <v>38981</v>
      </c>
      <c r="B5093" s="75" t="s">
        <v>8316</v>
      </c>
      <c r="C5093" s="73" t="s">
        <v>1341</v>
      </c>
      <c r="D5093" s="83">
        <v>13.88</v>
      </c>
    </row>
    <row r="5094" spans="1:4">
      <c r="A5094" s="59">
        <v>38982</v>
      </c>
      <c r="B5094" s="70" t="s">
        <v>8315</v>
      </c>
      <c r="C5094" s="71" t="s">
        <v>1341</v>
      </c>
      <c r="D5094" s="81">
        <v>20.2</v>
      </c>
    </row>
    <row r="5095" spans="1:4">
      <c r="A5095" s="59">
        <v>38983</v>
      </c>
      <c r="B5095" s="75" t="s">
        <v>8314</v>
      </c>
      <c r="C5095" s="73" t="s">
        <v>1341</v>
      </c>
      <c r="D5095" s="83">
        <v>26.78</v>
      </c>
    </row>
    <row r="5096" spans="1:4">
      <c r="A5096" s="59">
        <v>38984</v>
      </c>
      <c r="B5096" s="70" t="s">
        <v>8313</v>
      </c>
      <c r="C5096" s="71" t="s">
        <v>1341</v>
      </c>
      <c r="D5096" s="81">
        <v>51.65</v>
      </c>
    </row>
    <row r="5097" spans="1:4">
      <c r="A5097" s="59">
        <v>38985</v>
      </c>
      <c r="B5097" s="75" t="s">
        <v>8312</v>
      </c>
      <c r="C5097" s="73" t="s">
        <v>1341</v>
      </c>
      <c r="D5097" s="83">
        <v>76.459999999999994</v>
      </c>
    </row>
    <row r="5098" spans="1:4">
      <c r="A5098" s="59">
        <v>9836</v>
      </c>
      <c r="B5098" s="70" t="s">
        <v>7294</v>
      </c>
      <c r="C5098" s="71" t="s">
        <v>1341</v>
      </c>
      <c r="D5098" s="81">
        <v>7.4</v>
      </c>
    </row>
    <row r="5099" spans="1:4">
      <c r="A5099" s="59">
        <v>20065</v>
      </c>
      <c r="B5099" s="75" t="s">
        <v>8389</v>
      </c>
      <c r="C5099" s="73" t="s">
        <v>1341</v>
      </c>
      <c r="D5099" s="83">
        <v>17.55</v>
      </c>
    </row>
    <row r="5100" spans="1:4">
      <c r="A5100" s="59">
        <v>9835</v>
      </c>
      <c r="B5100" s="70" t="s">
        <v>7372</v>
      </c>
      <c r="C5100" s="71" t="s">
        <v>1341</v>
      </c>
      <c r="D5100" s="81">
        <v>2.8</v>
      </c>
    </row>
    <row r="5101" spans="1:4">
      <c r="A5101" s="59">
        <v>38032</v>
      </c>
      <c r="B5101" s="75" t="s">
        <v>9326</v>
      </c>
      <c r="C5101" s="73" t="s">
        <v>1341</v>
      </c>
      <c r="D5101" s="83">
        <v>30.01</v>
      </c>
    </row>
    <row r="5102" spans="1:4">
      <c r="A5102" s="59">
        <v>38033</v>
      </c>
      <c r="B5102" s="70" t="s">
        <v>9325</v>
      </c>
      <c r="C5102" s="71" t="s">
        <v>1341</v>
      </c>
      <c r="D5102" s="81">
        <v>47.24</v>
      </c>
    </row>
    <row r="5103" spans="1:4">
      <c r="A5103" s="59">
        <v>38034</v>
      </c>
      <c r="B5103" s="75" t="s">
        <v>9323</v>
      </c>
      <c r="C5103" s="73" t="s">
        <v>1341</v>
      </c>
      <c r="D5103" s="83">
        <v>79.83</v>
      </c>
    </row>
    <row r="5104" spans="1:4">
      <c r="A5104" s="59">
        <v>38035</v>
      </c>
      <c r="B5104" s="70" t="s">
        <v>9321</v>
      </c>
      <c r="C5104" s="71" t="s">
        <v>1341</v>
      </c>
      <c r="D5104" s="81">
        <v>127.73</v>
      </c>
    </row>
    <row r="5105" spans="1:4">
      <c r="A5105" s="59">
        <v>38036</v>
      </c>
      <c r="B5105" s="75" t="s">
        <v>9319</v>
      </c>
      <c r="C5105" s="73" t="s">
        <v>1341</v>
      </c>
      <c r="D5105" s="83">
        <v>188.95</v>
      </c>
    </row>
    <row r="5106" spans="1:4">
      <c r="A5106" s="59">
        <v>38037</v>
      </c>
      <c r="B5106" s="70" t="s">
        <v>9317</v>
      </c>
      <c r="C5106" s="71" t="s">
        <v>1341</v>
      </c>
      <c r="D5106" s="81">
        <v>223.39</v>
      </c>
    </row>
    <row r="5107" spans="1:4">
      <c r="A5107" s="59">
        <v>9850</v>
      </c>
      <c r="B5107" s="75" t="s">
        <v>12218</v>
      </c>
      <c r="C5107" s="73" t="s">
        <v>1341</v>
      </c>
      <c r="D5107" s="83">
        <v>94.88</v>
      </c>
    </row>
    <row r="5108" spans="1:4">
      <c r="A5108" s="59">
        <v>9853</v>
      </c>
      <c r="B5108" s="70" t="s">
        <v>12219</v>
      </c>
      <c r="C5108" s="71" t="s">
        <v>1341</v>
      </c>
      <c r="D5108" s="81">
        <v>168.72</v>
      </c>
    </row>
    <row r="5109" spans="1:4">
      <c r="A5109" s="59">
        <v>9854</v>
      </c>
      <c r="B5109" s="75" t="s">
        <v>12220</v>
      </c>
      <c r="C5109" s="73" t="s">
        <v>1341</v>
      </c>
      <c r="D5109" s="83">
        <v>73.92</v>
      </c>
    </row>
    <row r="5110" spans="1:4">
      <c r="A5110" s="59">
        <v>9851</v>
      </c>
      <c r="B5110" s="70" t="s">
        <v>12221</v>
      </c>
      <c r="C5110" s="71" t="s">
        <v>1341</v>
      </c>
      <c r="D5110" s="81">
        <v>128.19</v>
      </c>
    </row>
    <row r="5111" spans="1:4">
      <c r="A5111" s="59">
        <v>9855</v>
      </c>
      <c r="B5111" s="75" t="s">
        <v>12222</v>
      </c>
      <c r="C5111" s="73" t="s">
        <v>1341</v>
      </c>
      <c r="D5111" s="83">
        <v>214.41</v>
      </c>
    </row>
    <row r="5112" spans="1:4">
      <c r="A5112" s="59">
        <v>9825</v>
      </c>
      <c r="B5112" s="70" t="s">
        <v>12223</v>
      </c>
      <c r="C5112" s="71" t="s">
        <v>1341</v>
      </c>
      <c r="D5112" s="81">
        <v>35.22</v>
      </c>
    </row>
    <row r="5113" spans="1:4">
      <c r="A5113" s="59">
        <v>9828</v>
      </c>
      <c r="B5113" s="75" t="s">
        <v>12224</v>
      </c>
      <c r="C5113" s="73" t="s">
        <v>1341</v>
      </c>
      <c r="D5113" s="83">
        <v>68.67</v>
      </c>
    </row>
    <row r="5114" spans="1:4">
      <c r="A5114" s="59">
        <v>9829</v>
      </c>
      <c r="B5114" s="70" t="s">
        <v>12225</v>
      </c>
      <c r="C5114" s="71" t="s">
        <v>1341</v>
      </c>
      <c r="D5114" s="81">
        <v>122.24</v>
      </c>
    </row>
    <row r="5115" spans="1:4">
      <c r="A5115" s="59">
        <v>9826</v>
      </c>
      <c r="B5115" s="75" t="s">
        <v>12226</v>
      </c>
      <c r="C5115" s="73" t="s">
        <v>1341</v>
      </c>
      <c r="D5115" s="83">
        <v>181.35</v>
      </c>
    </row>
    <row r="5116" spans="1:4">
      <c r="A5116" s="59">
        <v>9827</v>
      </c>
      <c r="B5116" s="70" t="s">
        <v>12227</v>
      </c>
      <c r="C5116" s="71" t="s">
        <v>1341</v>
      </c>
      <c r="D5116" s="81">
        <v>263.57</v>
      </c>
    </row>
    <row r="5117" spans="1:4">
      <c r="A5117" s="59">
        <v>36374</v>
      </c>
      <c r="B5117" s="75" t="s">
        <v>12228</v>
      </c>
      <c r="C5117" s="73" t="s">
        <v>1341</v>
      </c>
      <c r="D5117" s="83">
        <v>42.03</v>
      </c>
    </row>
    <row r="5118" spans="1:4">
      <c r="A5118" s="59">
        <v>36084</v>
      </c>
      <c r="B5118" s="70" t="s">
        <v>12229</v>
      </c>
      <c r="C5118" s="71" t="s">
        <v>1341</v>
      </c>
      <c r="D5118" s="81">
        <v>12.67</v>
      </c>
    </row>
    <row r="5119" spans="1:4">
      <c r="A5119" s="59">
        <v>36373</v>
      </c>
      <c r="B5119" s="75" t="s">
        <v>12230</v>
      </c>
      <c r="C5119" s="73" t="s">
        <v>1341</v>
      </c>
      <c r="D5119" s="83">
        <v>25.72</v>
      </c>
    </row>
    <row r="5120" spans="1:4">
      <c r="A5120" s="59">
        <v>36377</v>
      </c>
      <c r="B5120" s="70" t="s">
        <v>12231</v>
      </c>
      <c r="C5120" s="71" t="s">
        <v>1341</v>
      </c>
      <c r="D5120" s="81">
        <v>48.98</v>
      </c>
    </row>
    <row r="5121" spans="1:4">
      <c r="A5121" s="59">
        <v>36375</v>
      </c>
      <c r="B5121" s="75" t="s">
        <v>12232</v>
      </c>
      <c r="C5121" s="73" t="s">
        <v>1341</v>
      </c>
      <c r="D5121" s="83">
        <v>14.54</v>
      </c>
    </row>
    <row r="5122" spans="1:4">
      <c r="A5122" s="59">
        <v>36376</v>
      </c>
      <c r="B5122" s="70" t="s">
        <v>12233</v>
      </c>
      <c r="C5122" s="71" t="s">
        <v>1341</v>
      </c>
      <c r="D5122" s="81">
        <v>29.09</v>
      </c>
    </row>
    <row r="5123" spans="1:4">
      <c r="A5123" s="59">
        <v>36380</v>
      </c>
      <c r="B5123" s="75" t="s">
        <v>12234</v>
      </c>
      <c r="C5123" s="73" t="s">
        <v>1341</v>
      </c>
      <c r="D5123" s="83">
        <v>63.99</v>
      </c>
    </row>
    <row r="5124" spans="1:4">
      <c r="A5124" s="59">
        <v>36378</v>
      </c>
      <c r="B5124" s="70" t="s">
        <v>12235</v>
      </c>
      <c r="C5124" s="71" t="s">
        <v>1341</v>
      </c>
      <c r="D5124" s="81">
        <v>19.25</v>
      </c>
    </row>
    <row r="5125" spans="1:4">
      <c r="A5125" s="59">
        <v>36379</v>
      </c>
      <c r="B5125" s="75" t="s">
        <v>12236</v>
      </c>
      <c r="C5125" s="73" t="s">
        <v>1341</v>
      </c>
      <c r="D5125" s="83">
        <v>38.74</v>
      </c>
    </row>
    <row r="5126" spans="1:4">
      <c r="A5126" s="59">
        <v>9859</v>
      </c>
      <c r="B5126" s="70" t="s">
        <v>12237</v>
      </c>
      <c r="C5126" s="71" t="s">
        <v>1341</v>
      </c>
      <c r="D5126" s="81">
        <v>8.61</v>
      </c>
    </row>
    <row r="5127" spans="1:4">
      <c r="A5127" s="59">
        <v>9838</v>
      </c>
      <c r="B5127" s="75" t="s">
        <v>8390</v>
      </c>
      <c r="C5127" s="73" t="s">
        <v>1341</v>
      </c>
      <c r="D5127" s="83">
        <v>4.8099999999999996</v>
      </c>
    </row>
    <row r="5128" spans="1:4">
      <c r="A5128" s="59">
        <v>9837</v>
      </c>
      <c r="B5128" s="70" t="s">
        <v>7371</v>
      </c>
      <c r="C5128" s="71" t="s">
        <v>1341</v>
      </c>
      <c r="D5128" s="81">
        <v>6.52</v>
      </c>
    </row>
    <row r="5129" spans="1:4">
      <c r="A5129" s="59">
        <v>9833</v>
      </c>
      <c r="B5129" s="70" t="s">
        <v>9059</v>
      </c>
      <c r="C5129" s="71" t="s">
        <v>1341</v>
      </c>
      <c r="D5129" s="81">
        <v>10.63</v>
      </c>
    </row>
    <row r="5130" spans="1:4">
      <c r="A5130" s="59">
        <v>9830</v>
      </c>
      <c r="B5130" s="70" t="s">
        <v>12238</v>
      </c>
      <c r="C5130" s="71" t="s">
        <v>1341</v>
      </c>
      <c r="D5130" s="81">
        <v>5.69</v>
      </c>
    </row>
    <row r="5131" spans="1:4">
      <c r="A5131" s="59">
        <v>9834</v>
      </c>
      <c r="B5131" s="70" t="s">
        <v>9061</v>
      </c>
      <c r="C5131" s="71" t="s">
        <v>1341</v>
      </c>
      <c r="D5131" s="81">
        <v>29.59</v>
      </c>
    </row>
    <row r="5132" spans="1:4">
      <c r="A5132" s="59">
        <v>9863</v>
      </c>
      <c r="B5132" s="70" t="s">
        <v>12239</v>
      </c>
      <c r="C5132" s="71" t="s">
        <v>1341</v>
      </c>
      <c r="D5132" s="81">
        <v>66.31</v>
      </c>
    </row>
    <row r="5133" spans="1:4">
      <c r="A5133" s="59">
        <v>9860</v>
      </c>
      <c r="B5133" s="70" t="s">
        <v>8503</v>
      </c>
      <c r="C5133" s="71" t="s">
        <v>1341</v>
      </c>
      <c r="D5133" s="81">
        <v>39.869999999999997</v>
      </c>
    </row>
    <row r="5134" spans="1:4">
      <c r="A5134" s="59">
        <v>9862</v>
      </c>
      <c r="B5134" s="70" t="s">
        <v>12240</v>
      </c>
      <c r="C5134" s="71" t="s">
        <v>1341</v>
      </c>
      <c r="D5134" s="81">
        <v>27.87</v>
      </c>
    </row>
    <row r="5135" spans="1:4">
      <c r="A5135" s="59">
        <v>9861</v>
      </c>
      <c r="B5135" s="70" t="s">
        <v>12241</v>
      </c>
      <c r="C5135" s="71" t="s">
        <v>1341</v>
      </c>
      <c r="D5135" s="81">
        <v>22.41</v>
      </c>
    </row>
    <row r="5136" spans="1:4">
      <c r="A5136" s="59">
        <v>9856</v>
      </c>
      <c r="B5136" s="70" t="s">
        <v>12242</v>
      </c>
      <c r="C5136" s="71" t="s">
        <v>1341</v>
      </c>
      <c r="D5136" s="81">
        <v>6.36</v>
      </c>
    </row>
    <row r="5137" spans="1:4">
      <c r="A5137" s="59">
        <v>9866</v>
      </c>
      <c r="B5137" s="70" t="s">
        <v>12243</v>
      </c>
      <c r="C5137" s="71" t="s">
        <v>1341</v>
      </c>
      <c r="D5137" s="81">
        <v>16.84</v>
      </c>
    </row>
    <row r="5138" spans="1:4">
      <c r="A5138" s="59">
        <v>9857</v>
      </c>
      <c r="B5138" s="70" t="s">
        <v>12244</v>
      </c>
      <c r="C5138" s="71" t="s">
        <v>1341</v>
      </c>
      <c r="D5138" s="81">
        <v>85.94</v>
      </c>
    </row>
    <row r="5139" spans="1:4">
      <c r="A5139" s="59">
        <v>9864</v>
      </c>
      <c r="B5139" s="70" t="s">
        <v>12245</v>
      </c>
      <c r="C5139" s="71" t="s">
        <v>1341</v>
      </c>
      <c r="D5139" s="81">
        <v>101.49</v>
      </c>
    </row>
    <row r="5140" spans="1:4">
      <c r="A5140" s="59">
        <v>9865</v>
      </c>
      <c r="B5140" s="70" t="s">
        <v>12246</v>
      </c>
      <c r="C5140" s="71" t="s">
        <v>1341</v>
      </c>
      <c r="D5140" s="81">
        <v>144.6</v>
      </c>
    </row>
    <row r="5141" spans="1:4">
      <c r="A5141" s="59">
        <v>9858</v>
      </c>
      <c r="B5141" s="70" t="s">
        <v>12247</v>
      </c>
      <c r="C5141" s="71" t="s">
        <v>1341</v>
      </c>
      <c r="D5141" s="81">
        <v>167.19</v>
      </c>
    </row>
    <row r="5142" spans="1:4">
      <c r="A5142" s="59">
        <v>9841</v>
      </c>
      <c r="B5142" s="70" t="s">
        <v>8393</v>
      </c>
      <c r="C5142" s="71" t="s">
        <v>1341</v>
      </c>
      <c r="D5142" s="81">
        <v>14.21</v>
      </c>
    </row>
    <row r="5143" spans="1:4">
      <c r="A5143" s="59">
        <v>9840</v>
      </c>
      <c r="B5143" s="70" t="s">
        <v>8392</v>
      </c>
      <c r="C5143" s="71" t="s">
        <v>1341</v>
      </c>
      <c r="D5143" s="81">
        <v>29.54</v>
      </c>
    </row>
    <row r="5144" spans="1:4">
      <c r="A5144" s="59">
        <v>20067</v>
      </c>
      <c r="B5144" s="70" t="s">
        <v>8396</v>
      </c>
      <c r="C5144" s="71" t="s">
        <v>1341</v>
      </c>
      <c r="D5144" s="81">
        <v>5.0999999999999996</v>
      </c>
    </row>
    <row r="5145" spans="1:4">
      <c r="A5145" s="59">
        <v>20068</v>
      </c>
      <c r="B5145" s="70" t="s">
        <v>8395</v>
      </c>
      <c r="C5145" s="71" t="s">
        <v>1341</v>
      </c>
      <c r="D5145" s="81">
        <v>6.77</v>
      </c>
    </row>
    <row r="5146" spans="1:4">
      <c r="A5146" s="59">
        <v>9839</v>
      </c>
      <c r="B5146" s="70" t="s">
        <v>8394</v>
      </c>
      <c r="C5146" s="71" t="s">
        <v>1341</v>
      </c>
      <c r="D5146" s="81">
        <v>8.6199999999999992</v>
      </c>
    </row>
    <row r="5147" spans="1:4">
      <c r="A5147" s="59">
        <v>9870</v>
      </c>
      <c r="B5147" s="70" t="s">
        <v>8335</v>
      </c>
      <c r="C5147" s="71" t="s">
        <v>1341</v>
      </c>
      <c r="D5147" s="81">
        <v>41.65</v>
      </c>
    </row>
    <row r="5148" spans="1:4">
      <c r="A5148" s="59">
        <v>9867</v>
      </c>
      <c r="B5148" s="70" t="s">
        <v>8397</v>
      </c>
      <c r="C5148" s="71" t="s">
        <v>1341</v>
      </c>
      <c r="D5148" s="81">
        <v>1.74</v>
      </c>
    </row>
    <row r="5149" spans="1:4">
      <c r="A5149" s="59">
        <v>9868</v>
      </c>
      <c r="B5149" s="70" t="s">
        <v>7378</v>
      </c>
      <c r="C5149" s="71" t="s">
        <v>1341</v>
      </c>
      <c r="D5149" s="81">
        <v>2.31</v>
      </c>
    </row>
    <row r="5150" spans="1:4">
      <c r="A5150" s="59">
        <v>9869</v>
      </c>
      <c r="B5150" s="70" t="s">
        <v>7388</v>
      </c>
      <c r="C5150" s="71" t="s">
        <v>1341</v>
      </c>
      <c r="D5150" s="81">
        <v>4.95</v>
      </c>
    </row>
    <row r="5151" spans="1:4">
      <c r="A5151" s="59">
        <v>9874</v>
      </c>
      <c r="B5151" s="70" t="s">
        <v>8339</v>
      </c>
      <c r="C5151" s="71" t="s">
        <v>1341</v>
      </c>
      <c r="D5151" s="81">
        <v>7.23</v>
      </c>
    </row>
    <row r="5152" spans="1:4">
      <c r="A5152" s="59">
        <v>9875</v>
      </c>
      <c r="B5152" s="70" t="s">
        <v>7377</v>
      </c>
      <c r="C5152" s="71" t="s">
        <v>1341</v>
      </c>
      <c r="D5152" s="81">
        <v>8.9600000000000009</v>
      </c>
    </row>
    <row r="5153" spans="1:4">
      <c r="A5153" s="59">
        <v>9873</v>
      </c>
      <c r="B5153" s="70" t="s">
        <v>8338</v>
      </c>
      <c r="C5153" s="71" t="s">
        <v>1341</v>
      </c>
      <c r="D5153" s="81">
        <v>13.97</v>
      </c>
    </row>
    <row r="5154" spans="1:4">
      <c r="A5154" s="59">
        <v>9871</v>
      </c>
      <c r="B5154" s="70" t="s">
        <v>8337</v>
      </c>
      <c r="C5154" s="71" t="s">
        <v>1341</v>
      </c>
      <c r="D5154" s="81">
        <v>19.600000000000001</v>
      </c>
    </row>
    <row r="5155" spans="1:4">
      <c r="A5155" s="59">
        <v>9872</v>
      </c>
      <c r="B5155" s="70" t="s">
        <v>8336</v>
      </c>
      <c r="C5155" s="71" t="s">
        <v>1341</v>
      </c>
      <c r="D5155" s="81">
        <v>24.7</v>
      </c>
    </row>
    <row r="5156" spans="1:4">
      <c r="A5156" s="59">
        <v>7667</v>
      </c>
      <c r="B5156" s="70" t="s">
        <v>12248</v>
      </c>
      <c r="C5156" s="71" t="s">
        <v>1341</v>
      </c>
      <c r="D5156" s="81">
        <v>1429.82</v>
      </c>
    </row>
    <row r="5157" spans="1:4">
      <c r="A5157" s="59">
        <v>7660</v>
      </c>
      <c r="B5157" s="70" t="s">
        <v>12249</v>
      </c>
      <c r="C5157" s="71" t="s">
        <v>1341</v>
      </c>
      <c r="D5157" s="81">
        <v>1822.68</v>
      </c>
    </row>
    <row r="5158" spans="1:4">
      <c r="A5158" s="59">
        <v>7676</v>
      </c>
      <c r="B5158" s="70" t="s">
        <v>12250</v>
      </c>
      <c r="C5158" s="71" t="s">
        <v>1341</v>
      </c>
      <c r="D5158" s="81">
        <v>1843.51</v>
      </c>
    </row>
    <row r="5159" spans="1:4">
      <c r="A5159" s="59">
        <v>12426</v>
      </c>
      <c r="B5159" s="70" t="s">
        <v>12251</v>
      </c>
      <c r="C5159" s="71" t="s">
        <v>1334</v>
      </c>
      <c r="D5159" s="81">
        <v>25.32</v>
      </c>
    </row>
    <row r="5160" spans="1:4">
      <c r="A5160" s="59">
        <v>12425</v>
      </c>
      <c r="B5160" s="70" t="s">
        <v>12252</v>
      </c>
      <c r="C5160" s="71" t="s">
        <v>1334</v>
      </c>
      <c r="D5160" s="82">
        <v>34.79</v>
      </c>
    </row>
    <row r="5161" spans="1:4">
      <c r="A5161" s="59">
        <v>12427</v>
      </c>
      <c r="B5161" s="70" t="s">
        <v>12253</v>
      </c>
      <c r="C5161" s="71" t="s">
        <v>1334</v>
      </c>
      <c r="D5161" s="82">
        <v>144.41999999999999</v>
      </c>
    </row>
    <row r="5162" spans="1:4">
      <c r="A5162" s="59">
        <v>12428</v>
      </c>
      <c r="B5162" s="70" t="s">
        <v>12254</v>
      </c>
      <c r="C5162" s="71" t="s">
        <v>1334</v>
      </c>
      <c r="D5162" s="82">
        <v>92.7</v>
      </c>
    </row>
    <row r="5163" spans="1:4">
      <c r="A5163" s="59">
        <v>12430</v>
      </c>
      <c r="B5163" s="70" t="s">
        <v>12255</v>
      </c>
      <c r="C5163" s="71" t="s">
        <v>1334</v>
      </c>
      <c r="D5163" s="81">
        <v>31.05</v>
      </c>
    </row>
    <row r="5164" spans="1:4">
      <c r="A5164" s="59">
        <v>12429</v>
      </c>
      <c r="B5164" s="70" t="s">
        <v>12256</v>
      </c>
      <c r="C5164" s="71" t="s">
        <v>1334</v>
      </c>
      <c r="D5164" s="81">
        <v>233.54</v>
      </c>
    </row>
    <row r="5165" spans="1:4">
      <c r="A5165" s="59">
        <v>12431</v>
      </c>
      <c r="B5165" s="70" t="s">
        <v>12257</v>
      </c>
      <c r="C5165" s="71" t="s">
        <v>1334</v>
      </c>
      <c r="D5165" s="81">
        <v>397.44</v>
      </c>
    </row>
    <row r="5166" spans="1:4">
      <c r="A5166" s="59">
        <v>12432</v>
      </c>
      <c r="B5166" s="70" t="s">
        <v>12258</v>
      </c>
      <c r="C5166" s="71" t="s">
        <v>1334</v>
      </c>
      <c r="D5166" s="81">
        <v>81.739999999999995</v>
      </c>
    </row>
    <row r="5167" spans="1:4">
      <c r="A5167" s="59">
        <v>12434</v>
      </c>
      <c r="B5167" s="70" t="s">
        <v>12259</v>
      </c>
      <c r="C5167" s="71" t="s">
        <v>1334</v>
      </c>
      <c r="D5167" s="81">
        <v>26.63</v>
      </c>
    </row>
    <row r="5168" spans="1:4">
      <c r="A5168" s="59">
        <v>12433</v>
      </c>
      <c r="B5168" s="70" t="s">
        <v>12260</v>
      </c>
      <c r="C5168" s="71" t="s">
        <v>1334</v>
      </c>
      <c r="D5168" s="81">
        <v>52.03</v>
      </c>
    </row>
    <row r="5169" spans="1:4">
      <c r="A5169" s="59">
        <v>12435</v>
      </c>
      <c r="B5169" s="70" t="s">
        <v>12261</v>
      </c>
      <c r="C5169" s="71" t="s">
        <v>1334</v>
      </c>
      <c r="D5169" s="81">
        <v>161.04</v>
      </c>
    </row>
    <row r="5170" spans="1:4">
      <c r="A5170" s="59">
        <v>12437</v>
      </c>
      <c r="B5170" s="70" t="s">
        <v>12262</v>
      </c>
      <c r="C5170" s="71" t="s">
        <v>1334</v>
      </c>
      <c r="D5170" s="81">
        <v>130.06</v>
      </c>
    </row>
    <row r="5171" spans="1:4">
      <c r="A5171" s="59">
        <v>12439</v>
      </c>
      <c r="B5171" s="70" t="s">
        <v>12263</v>
      </c>
      <c r="C5171" s="71" t="s">
        <v>1334</v>
      </c>
      <c r="D5171" s="81">
        <v>41.74</v>
      </c>
    </row>
    <row r="5172" spans="1:4">
      <c r="A5172" s="59">
        <v>12438</v>
      </c>
      <c r="B5172" s="70" t="s">
        <v>12264</v>
      </c>
      <c r="C5172" s="71" t="s">
        <v>1334</v>
      </c>
      <c r="D5172" s="81">
        <v>235.37</v>
      </c>
    </row>
    <row r="5173" spans="1:4">
      <c r="A5173" s="59">
        <v>12436</v>
      </c>
      <c r="B5173" s="70" t="s">
        <v>12265</v>
      </c>
      <c r="C5173" s="71" t="s">
        <v>1334</v>
      </c>
      <c r="D5173" s="81">
        <v>297.33</v>
      </c>
    </row>
    <row r="5174" spans="1:4">
      <c r="A5174" s="59">
        <v>36357</v>
      </c>
      <c r="B5174" s="70" t="s">
        <v>12266</v>
      </c>
      <c r="C5174" s="71" t="s">
        <v>1334</v>
      </c>
      <c r="D5174" s="81">
        <v>78.63</v>
      </c>
    </row>
    <row r="5175" spans="1:4">
      <c r="A5175" s="59">
        <v>12424</v>
      </c>
      <c r="B5175" s="70" t="s">
        <v>12267</v>
      </c>
      <c r="C5175" s="71" t="s">
        <v>1334</v>
      </c>
      <c r="D5175" s="81">
        <v>53.57</v>
      </c>
    </row>
    <row r="5176" spans="1:4">
      <c r="A5176" s="59">
        <v>12440</v>
      </c>
      <c r="B5176" s="70" t="s">
        <v>12268</v>
      </c>
      <c r="C5176" s="71" t="s">
        <v>1334</v>
      </c>
      <c r="D5176" s="81">
        <v>51.78</v>
      </c>
    </row>
    <row r="5177" spans="1:4">
      <c r="A5177" s="59">
        <v>9884</v>
      </c>
      <c r="B5177" s="70" t="s">
        <v>7341</v>
      </c>
      <c r="C5177" s="71" t="s">
        <v>1334</v>
      </c>
      <c r="D5177" s="81">
        <v>38.630000000000003</v>
      </c>
    </row>
    <row r="5178" spans="1:4">
      <c r="A5178" s="59">
        <v>9888</v>
      </c>
      <c r="B5178" s="70" t="s">
        <v>7326</v>
      </c>
      <c r="C5178" s="71" t="s">
        <v>1334</v>
      </c>
      <c r="D5178" s="81">
        <v>31.03</v>
      </c>
    </row>
    <row r="5179" spans="1:4">
      <c r="A5179" s="59">
        <v>9883</v>
      </c>
      <c r="B5179" s="70" t="s">
        <v>7980</v>
      </c>
      <c r="C5179" s="71" t="s">
        <v>1334</v>
      </c>
      <c r="D5179" s="81">
        <v>13.54</v>
      </c>
    </row>
    <row r="5180" spans="1:4">
      <c r="A5180" s="59">
        <v>9886</v>
      </c>
      <c r="B5180" s="70" t="s">
        <v>7340</v>
      </c>
      <c r="C5180" s="71" t="s">
        <v>1334</v>
      </c>
      <c r="D5180" s="81">
        <v>18.55</v>
      </c>
    </row>
    <row r="5181" spans="1:4">
      <c r="A5181" s="59">
        <v>9889</v>
      </c>
      <c r="B5181" s="70" t="s">
        <v>7356</v>
      </c>
      <c r="C5181" s="71" t="s">
        <v>1334</v>
      </c>
      <c r="D5181" s="81">
        <v>93.97</v>
      </c>
    </row>
    <row r="5182" spans="1:4">
      <c r="A5182" s="59">
        <v>9887</v>
      </c>
      <c r="B5182" s="70" t="s">
        <v>7349</v>
      </c>
      <c r="C5182" s="71" t="s">
        <v>1334</v>
      </c>
      <c r="D5182" s="81">
        <v>56.8</v>
      </c>
    </row>
    <row r="5183" spans="1:4">
      <c r="A5183" s="59">
        <v>9885</v>
      </c>
      <c r="B5183" s="70" t="s">
        <v>7327</v>
      </c>
      <c r="C5183" s="71" t="s">
        <v>1334</v>
      </c>
      <c r="D5183" s="81">
        <v>17.93</v>
      </c>
    </row>
    <row r="5184" spans="1:4">
      <c r="A5184" s="59">
        <v>9890</v>
      </c>
      <c r="B5184" s="70" t="s">
        <v>7981</v>
      </c>
      <c r="C5184" s="71" t="s">
        <v>1334</v>
      </c>
      <c r="D5184" s="81">
        <v>145.59</v>
      </c>
    </row>
    <row r="5185" spans="1:4">
      <c r="A5185" s="59">
        <v>9891</v>
      </c>
      <c r="B5185" s="70" t="s">
        <v>8246</v>
      </c>
      <c r="C5185" s="71" t="s">
        <v>1334</v>
      </c>
      <c r="D5185" s="81">
        <v>204.38</v>
      </c>
    </row>
    <row r="5186" spans="1:4">
      <c r="A5186" s="59">
        <v>39292</v>
      </c>
      <c r="B5186" s="70" t="s">
        <v>7663</v>
      </c>
      <c r="C5186" s="71" t="s">
        <v>1334</v>
      </c>
      <c r="D5186" s="81">
        <v>7.62</v>
      </c>
    </row>
    <row r="5187" spans="1:4">
      <c r="A5187" s="59">
        <v>39293</v>
      </c>
      <c r="B5187" s="70" t="s">
        <v>7659</v>
      </c>
      <c r="C5187" s="71" t="s">
        <v>1334</v>
      </c>
      <c r="D5187" s="81">
        <v>12.3</v>
      </c>
    </row>
    <row r="5188" spans="1:4">
      <c r="A5188" s="59">
        <v>39294</v>
      </c>
      <c r="B5188" s="70" t="s">
        <v>7658</v>
      </c>
      <c r="C5188" s="71" t="s">
        <v>1334</v>
      </c>
      <c r="D5188" s="81">
        <v>12.3</v>
      </c>
    </row>
    <row r="5189" spans="1:4">
      <c r="A5189" s="59">
        <v>39295</v>
      </c>
      <c r="B5189" s="70" t="s">
        <v>7655</v>
      </c>
      <c r="C5189" s="71" t="s">
        <v>1334</v>
      </c>
      <c r="D5189" s="81">
        <v>20.97</v>
      </c>
    </row>
    <row r="5190" spans="1:4">
      <c r="A5190" s="59">
        <v>36313</v>
      </c>
      <c r="B5190" s="70" t="s">
        <v>12269</v>
      </c>
      <c r="C5190" s="71" t="s">
        <v>1334</v>
      </c>
      <c r="D5190" s="81">
        <v>18.64</v>
      </c>
    </row>
    <row r="5191" spans="1:4">
      <c r="A5191" s="59">
        <v>36316</v>
      </c>
      <c r="B5191" s="70" t="s">
        <v>12270</v>
      </c>
      <c r="C5191" s="71" t="s">
        <v>1334</v>
      </c>
      <c r="D5191" s="81">
        <v>22.6</v>
      </c>
    </row>
    <row r="5192" spans="1:4">
      <c r="A5192" s="59">
        <v>64</v>
      </c>
      <c r="B5192" s="70" t="s">
        <v>12271</v>
      </c>
      <c r="C5192" s="71" t="s">
        <v>1334</v>
      </c>
      <c r="D5192" s="81">
        <v>2.59</v>
      </c>
    </row>
    <row r="5193" spans="1:4">
      <c r="A5193" s="59">
        <v>37423</v>
      </c>
      <c r="B5193" s="70" t="s">
        <v>12272</v>
      </c>
      <c r="C5193" s="71" t="s">
        <v>1334</v>
      </c>
      <c r="D5193" s="81">
        <v>6.4</v>
      </c>
    </row>
    <row r="5194" spans="1:4">
      <c r="A5194" s="59">
        <v>39296</v>
      </c>
      <c r="B5194" s="70" t="s">
        <v>7669</v>
      </c>
      <c r="C5194" s="71" t="s">
        <v>1334</v>
      </c>
      <c r="D5194" s="81">
        <v>5.89</v>
      </c>
    </row>
    <row r="5195" spans="1:4">
      <c r="A5195" s="59">
        <v>39297</v>
      </c>
      <c r="B5195" s="70" t="s">
        <v>7666</v>
      </c>
      <c r="C5195" s="71" t="s">
        <v>1334</v>
      </c>
      <c r="D5195" s="81">
        <v>8.41</v>
      </c>
    </row>
    <row r="5196" spans="1:4">
      <c r="A5196" s="59">
        <v>39298</v>
      </c>
      <c r="B5196" s="70" t="s">
        <v>7662</v>
      </c>
      <c r="C5196" s="71" t="s">
        <v>1334</v>
      </c>
      <c r="D5196" s="81">
        <v>14.82</v>
      </c>
    </row>
    <row r="5197" spans="1:4">
      <c r="A5197" s="59">
        <v>39299</v>
      </c>
      <c r="B5197" s="70" t="s">
        <v>7657</v>
      </c>
      <c r="C5197" s="71" t="s">
        <v>1334</v>
      </c>
      <c r="D5197" s="81">
        <v>25.23</v>
      </c>
    </row>
    <row r="5198" spans="1:4">
      <c r="A5198" s="59">
        <v>9892</v>
      </c>
      <c r="B5198" s="70" t="s">
        <v>12273</v>
      </c>
      <c r="C5198" s="71" t="s">
        <v>1334</v>
      </c>
      <c r="D5198" s="81">
        <v>5.7</v>
      </c>
    </row>
    <row r="5199" spans="1:4">
      <c r="A5199" s="59">
        <v>9893</v>
      </c>
      <c r="B5199" s="70" t="s">
        <v>12274</v>
      </c>
      <c r="C5199" s="71" t="s">
        <v>1334</v>
      </c>
      <c r="D5199" s="81">
        <v>62.46</v>
      </c>
    </row>
    <row r="5200" spans="1:4">
      <c r="A5200" s="59">
        <v>9901</v>
      </c>
      <c r="B5200" s="70" t="s">
        <v>12275</v>
      </c>
      <c r="C5200" s="71" t="s">
        <v>1334</v>
      </c>
      <c r="D5200" s="81">
        <v>27.48</v>
      </c>
    </row>
    <row r="5201" spans="1:4">
      <c r="A5201" s="59">
        <v>9896</v>
      </c>
      <c r="B5201" s="70" t="s">
        <v>12276</v>
      </c>
      <c r="C5201" s="71" t="s">
        <v>1334</v>
      </c>
      <c r="D5201" s="81">
        <v>23.66</v>
      </c>
    </row>
    <row r="5202" spans="1:4">
      <c r="A5202" s="59">
        <v>9900</v>
      </c>
      <c r="B5202" s="70" t="s">
        <v>12277</v>
      </c>
      <c r="C5202" s="71" t="s">
        <v>1334</v>
      </c>
      <c r="D5202" s="81">
        <v>14.65</v>
      </c>
    </row>
    <row r="5203" spans="1:4">
      <c r="A5203" s="59">
        <v>9898</v>
      </c>
      <c r="B5203" s="70" t="s">
        <v>12278</v>
      </c>
      <c r="C5203" s="71" t="s">
        <v>1334</v>
      </c>
      <c r="D5203" s="81">
        <v>128.38999999999999</v>
      </c>
    </row>
    <row r="5204" spans="1:4">
      <c r="A5204" s="59">
        <v>9899</v>
      </c>
      <c r="B5204" s="70" t="s">
        <v>12279</v>
      </c>
      <c r="C5204" s="71" t="s">
        <v>1334</v>
      </c>
      <c r="D5204" s="81">
        <v>7.85</v>
      </c>
    </row>
    <row r="5205" spans="1:4">
      <c r="A5205" s="59">
        <v>9902</v>
      </c>
      <c r="B5205" s="70" t="s">
        <v>12280</v>
      </c>
      <c r="C5205" s="71" t="s">
        <v>1334</v>
      </c>
      <c r="D5205" s="81">
        <v>162.66999999999999</v>
      </c>
    </row>
    <row r="5206" spans="1:4">
      <c r="A5206" s="59">
        <v>9908</v>
      </c>
      <c r="B5206" s="70" t="s">
        <v>12281</v>
      </c>
      <c r="C5206" s="71" t="s">
        <v>1334</v>
      </c>
      <c r="D5206" s="81">
        <v>411.96</v>
      </c>
    </row>
    <row r="5207" spans="1:4">
      <c r="A5207" s="59">
        <v>9905</v>
      </c>
      <c r="B5207" s="70" t="s">
        <v>8222</v>
      </c>
      <c r="C5207" s="71" t="s">
        <v>1334</v>
      </c>
      <c r="D5207" s="81">
        <v>5.54</v>
      </c>
    </row>
    <row r="5208" spans="1:4">
      <c r="A5208" s="59">
        <v>9906</v>
      </c>
      <c r="B5208" s="70" t="s">
        <v>8197</v>
      </c>
      <c r="C5208" s="71" t="s">
        <v>1334</v>
      </c>
      <c r="D5208" s="81">
        <v>6.54</v>
      </c>
    </row>
    <row r="5209" spans="1:4">
      <c r="A5209" s="59">
        <v>9895</v>
      </c>
      <c r="B5209" s="70" t="s">
        <v>8190</v>
      </c>
      <c r="C5209" s="71" t="s">
        <v>1334</v>
      </c>
      <c r="D5209" s="81">
        <v>11.04</v>
      </c>
    </row>
    <row r="5210" spans="1:4">
      <c r="A5210" s="59">
        <v>9894</v>
      </c>
      <c r="B5210" s="70" t="s">
        <v>8184</v>
      </c>
      <c r="C5210" s="71" t="s">
        <v>1334</v>
      </c>
      <c r="D5210" s="81">
        <v>21.58</v>
      </c>
    </row>
    <row r="5211" spans="1:4">
      <c r="A5211" s="59">
        <v>9897</v>
      </c>
      <c r="B5211" s="70" t="s">
        <v>8169</v>
      </c>
      <c r="C5211" s="71" t="s">
        <v>1334</v>
      </c>
      <c r="D5211" s="81">
        <v>25.38</v>
      </c>
    </row>
    <row r="5212" spans="1:4">
      <c r="A5212" s="59">
        <v>9910</v>
      </c>
      <c r="B5212" s="70" t="s">
        <v>8163</v>
      </c>
      <c r="C5212" s="71" t="s">
        <v>1334</v>
      </c>
      <c r="D5212" s="81">
        <v>58.72</v>
      </c>
    </row>
    <row r="5213" spans="1:4">
      <c r="A5213" s="59">
        <v>9909</v>
      </c>
      <c r="B5213" s="70" t="s">
        <v>8162</v>
      </c>
      <c r="C5213" s="71" t="s">
        <v>1334</v>
      </c>
      <c r="D5213" s="81">
        <v>122.03</v>
      </c>
    </row>
    <row r="5214" spans="1:4">
      <c r="A5214" s="59">
        <v>9907</v>
      </c>
      <c r="B5214" s="70" t="s">
        <v>8161</v>
      </c>
      <c r="C5214" s="71" t="s">
        <v>1334</v>
      </c>
      <c r="D5214" s="81">
        <v>181.14</v>
      </c>
    </row>
    <row r="5215" spans="1:4" ht="30">
      <c r="A5215" s="59">
        <v>20973</v>
      </c>
      <c r="B5215" s="70" t="s">
        <v>12282</v>
      </c>
      <c r="C5215" s="71" t="s">
        <v>1334</v>
      </c>
      <c r="D5215" s="81">
        <v>68.290000000000006</v>
      </c>
    </row>
    <row r="5216" spans="1:4" ht="30">
      <c r="A5216" s="59">
        <v>20974</v>
      </c>
      <c r="B5216" s="70" t="s">
        <v>12283</v>
      </c>
      <c r="C5216" s="71" t="s">
        <v>1334</v>
      </c>
      <c r="D5216" s="81">
        <v>97.71</v>
      </c>
    </row>
    <row r="5217" spans="1:4">
      <c r="A5217" s="59">
        <v>37989</v>
      </c>
      <c r="B5217" s="70" t="s">
        <v>8149</v>
      </c>
      <c r="C5217" s="71" t="s">
        <v>1334</v>
      </c>
      <c r="D5217" s="81">
        <v>5.93</v>
      </c>
    </row>
    <row r="5218" spans="1:4">
      <c r="A5218" s="59">
        <v>37990</v>
      </c>
      <c r="B5218" s="70" t="s">
        <v>8112</v>
      </c>
      <c r="C5218" s="71" t="s">
        <v>1334</v>
      </c>
      <c r="D5218" s="81">
        <v>6.89</v>
      </c>
    </row>
    <row r="5219" spans="1:4">
      <c r="A5219" s="59">
        <v>37991</v>
      </c>
      <c r="B5219" s="70" t="s">
        <v>8105</v>
      </c>
      <c r="C5219" s="71" t="s">
        <v>1334</v>
      </c>
      <c r="D5219" s="81">
        <v>10.9</v>
      </c>
    </row>
    <row r="5220" spans="1:4">
      <c r="A5220" s="59">
        <v>37992</v>
      </c>
      <c r="B5220" s="70" t="s">
        <v>8082</v>
      </c>
      <c r="C5220" s="71" t="s">
        <v>1334</v>
      </c>
      <c r="D5220" s="81">
        <v>16.649999999999999</v>
      </c>
    </row>
    <row r="5221" spans="1:4">
      <c r="A5221" s="59">
        <v>37993</v>
      </c>
      <c r="B5221" s="70" t="s">
        <v>8074</v>
      </c>
      <c r="C5221" s="71" t="s">
        <v>1334</v>
      </c>
      <c r="D5221" s="81">
        <v>24.71</v>
      </c>
    </row>
    <row r="5222" spans="1:4">
      <c r="A5222" s="59">
        <v>37994</v>
      </c>
      <c r="B5222" s="70" t="s">
        <v>8069</v>
      </c>
      <c r="C5222" s="71" t="s">
        <v>1334</v>
      </c>
      <c r="D5222" s="81">
        <v>59.38</v>
      </c>
    </row>
    <row r="5223" spans="1:4">
      <c r="A5223" s="59">
        <v>37995</v>
      </c>
      <c r="B5223" s="70" t="s">
        <v>8068</v>
      </c>
      <c r="C5223" s="71" t="s">
        <v>1334</v>
      </c>
      <c r="D5223" s="81">
        <v>86.19</v>
      </c>
    </row>
    <row r="5224" spans="1:4">
      <c r="A5224" s="59">
        <v>37996</v>
      </c>
      <c r="B5224" s="70" t="s">
        <v>8067</v>
      </c>
      <c r="C5224" s="71" t="s">
        <v>1334</v>
      </c>
      <c r="D5224" s="81">
        <v>127.08</v>
      </c>
    </row>
    <row r="5225" spans="1:4">
      <c r="A5225" s="59">
        <v>13883</v>
      </c>
      <c r="B5225" s="70" t="s">
        <v>12284</v>
      </c>
      <c r="C5225" s="71" t="s">
        <v>1334</v>
      </c>
      <c r="D5225" s="81">
        <v>81627.8</v>
      </c>
    </row>
    <row r="5226" spans="1:4">
      <c r="A5226" s="59">
        <v>38604</v>
      </c>
      <c r="B5226" s="70" t="s">
        <v>9160</v>
      </c>
      <c r="C5226" s="71" t="s">
        <v>1334</v>
      </c>
      <c r="D5226" s="81">
        <v>101666.34</v>
      </c>
    </row>
    <row r="5227" spans="1:4" ht="30">
      <c r="A5227" s="59">
        <v>10601</v>
      </c>
      <c r="B5227" s="70" t="s">
        <v>12285</v>
      </c>
      <c r="C5227" s="71" t="s">
        <v>1334</v>
      </c>
      <c r="D5227" s="81">
        <v>1977613.23</v>
      </c>
    </row>
    <row r="5228" spans="1:4">
      <c r="A5228" s="59">
        <v>26034</v>
      </c>
      <c r="B5228" s="70" t="s">
        <v>12286</v>
      </c>
      <c r="C5228" s="71" t="s">
        <v>1334</v>
      </c>
      <c r="D5228" s="81">
        <v>5206985.84</v>
      </c>
    </row>
    <row r="5229" spans="1:4">
      <c r="A5229" s="59">
        <v>13894</v>
      </c>
      <c r="B5229" s="70" t="s">
        <v>12287</v>
      </c>
      <c r="C5229" s="71" t="s">
        <v>1334</v>
      </c>
      <c r="D5229" s="82">
        <v>392649.25</v>
      </c>
    </row>
    <row r="5230" spans="1:4">
      <c r="A5230" s="59">
        <v>13895</v>
      </c>
      <c r="B5230" s="70" t="s">
        <v>12288</v>
      </c>
      <c r="C5230" s="71" t="s">
        <v>1334</v>
      </c>
      <c r="D5230" s="82">
        <v>527982.35</v>
      </c>
    </row>
    <row r="5231" spans="1:4">
      <c r="A5231" s="59">
        <v>13892</v>
      </c>
      <c r="B5231" s="70" t="s">
        <v>12289</v>
      </c>
      <c r="C5231" s="71" t="s">
        <v>1334</v>
      </c>
      <c r="D5231" s="82">
        <v>647029.46</v>
      </c>
    </row>
    <row r="5232" spans="1:4">
      <c r="A5232" s="59">
        <v>9914</v>
      </c>
      <c r="B5232" s="70" t="s">
        <v>9158</v>
      </c>
      <c r="C5232" s="71" t="s">
        <v>1334</v>
      </c>
      <c r="D5232" s="82">
        <v>700000</v>
      </c>
    </row>
    <row r="5233" spans="1:4" ht="30">
      <c r="A5233" s="59">
        <v>36485</v>
      </c>
      <c r="B5233" s="70" t="s">
        <v>9252</v>
      </c>
      <c r="C5233" s="71" t="s">
        <v>1334</v>
      </c>
      <c r="D5233" s="82">
        <v>392892.76</v>
      </c>
    </row>
    <row r="5234" spans="1:4">
      <c r="A5234" s="59">
        <v>9912</v>
      </c>
      <c r="B5234" s="70" t="s">
        <v>9161</v>
      </c>
      <c r="C5234" s="71" t="s">
        <v>1334</v>
      </c>
      <c r="D5234" s="82">
        <v>1610000</v>
      </c>
    </row>
    <row r="5235" spans="1:4">
      <c r="A5235" s="59">
        <v>9921</v>
      </c>
      <c r="B5235" s="70" t="s">
        <v>9157</v>
      </c>
      <c r="C5235" s="71" t="s">
        <v>1334</v>
      </c>
      <c r="D5235" s="82">
        <v>830514.15</v>
      </c>
    </row>
    <row r="5236" spans="1:4">
      <c r="A5236" s="59">
        <v>21112</v>
      </c>
      <c r="B5236" s="70" t="s">
        <v>9274</v>
      </c>
      <c r="C5236" s="71" t="s">
        <v>1334</v>
      </c>
      <c r="D5236" s="82">
        <v>135.63999999999999</v>
      </c>
    </row>
    <row r="5237" spans="1:4">
      <c r="A5237" s="59">
        <v>10228</v>
      </c>
      <c r="B5237" s="70" t="s">
        <v>7445</v>
      </c>
      <c r="C5237" s="71" t="s">
        <v>1334</v>
      </c>
      <c r="D5237" s="82">
        <v>157.58000000000001</v>
      </c>
    </row>
    <row r="5238" spans="1:4">
      <c r="A5238" s="59">
        <v>11781</v>
      </c>
      <c r="B5238" s="70" t="s">
        <v>12290</v>
      </c>
      <c r="C5238" s="71" t="s">
        <v>1334</v>
      </c>
      <c r="D5238" s="82">
        <v>127.66</v>
      </c>
    </row>
    <row r="5239" spans="1:4">
      <c r="A5239" s="59">
        <v>11746</v>
      </c>
      <c r="B5239" s="70" t="s">
        <v>7398</v>
      </c>
      <c r="C5239" s="71" t="s">
        <v>1334</v>
      </c>
      <c r="D5239" s="82">
        <v>36.26</v>
      </c>
    </row>
    <row r="5240" spans="1:4">
      <c r="A5240" s="59">
        <v>11751</v>
      </c>
      <c r="B5240" s="70" t="s">
        <v>7396</v>
      </c>
      <c r="C5240" s="71" t="s">
        <v>1334</v>
      </c>
      <c r="D5240" s="81">
        <v>65.13</v>
      </c>
    </row>
    <row r="5241" spans="1:4">
      <c r="A5241" s="59">
        <v>11750</v>
      </c>
      <c r="B5241" s="70" t="s">
        <v>7397</v>
      </c>
      <c r="C5241" s="71" t="s">
        <v>1334</v>
      </c>
      <c r="D5241" s="81">
        <v>54.05</v>
      </c>
    </row>
    <row r="5242" spans="1:4">
      <c r="A5242" s="59">
        <v>11748</v>
      </c>
      <c r="B5242" s="70" t="s">
        <v>7400</v>
      </c>
      <c r="C5242" s="71" t="s">
        <v>1334</v>
      </c>
      <c r="D5242" s="81">
        <v>23.27</v>
      </c>
    </row>
    <row r="5243" spans="1:4">
      <c r="A5243" s="59">
        <v>11747</v>
      </c>
      <c r="B5243" s="70" t="s">
        <v>7395</v>
      </c>
      <c r="C5243" s="71" t="s">
        <v>1334</v>
      </c>
      <c r="D5243" s="81">
        <v>100.43</v>
      </c>
    </row>
    <row r="5244" spans="1:4">
      <c r="A5244" s="59">
        <v>11749</v>
      </c>
      <c r="B5244" s="70" t="s">
        <v>7399</v>
      </c>
      <c r="C5244" s="71" t="s">
        <v>1334</v>
      </c>
      <c r="D5244" s="81">
        <v>26.86</v>
      </c>
    </row>
    <row r="5245" spans="1:4">
      <c r="A5245" s="59">
        <v>10236</v>
      </c>
      <c r="B5245" s="70" t="s">
        <v>7339</v>
      </c>
      <c r="C5245" s="71" t="s">
        <v>1334</v>
      </c>
      <c r="D5245" s="81">
        <v>56.94</v>
      </c>
    </row>
    <row r="5246" spans="1:4">
      <c r="A5246" s="59">
        <v>10233</v>
      </c>
      <c r="B5246" s="70" t="s">
        <v>7325</v>
      </c>
      <c r="C5246" s="71" t="s">
        <v>1334</v>
      </c>
      <c r="D5246" s="81">
        <v>53.36</v>
      </c>
    </row>
    <row r="5247" spans="1:4">
      <c r="A5247" s="59">
        <v>10234</v>
      </c>
      <c r="B5247" s="70" t="s">
        <v>7432</v>
      </c>
      <c r="C5247" s="71" t="s">
        <v>1334</v>
      </c>
      <c r="D5247" s="81">
        <v>33.61</v>
      </c>
    </row>
    <row r="5248" spans="1:4">
      <c r="A5248" s="59">
        <v>10231</v>
      </c>
      <c r="B5248" s="70" t="s">
        <v>7355</v>
      </c>
      <c r="C5248" s="71" t="s">
        <v>1334</v>
      </c>
      <c r="D5248" s="81">
        <v>154.13999999999999</v>
      </c>
    </row>
    <row r="5249" spans="1:4">
      <c r="A5249" s="59">
        <v>10232</v>
      </c>
      <c r="B5249" s="70" t="s">
        <v>7348</v>
      </c>
      <c r="C5249" s="71" t="s">
        <v>1334</v>
      </c>
      <c r="D5249" s="81">
        <v>86.25</v>
      </c>
    </row>
    <row r="5250" spans="1:4">
      <c r="A5250" s="59">
        <v>10229</v>
      </c>
      <c r="B5250" s="70" t="s">
        <v>7433</v>
      </c>
      <c r="C5250" s="71" t="s">
        <v>1334</v>
      </c>
      <c r="D5250" s="81">
        <v>30.4</v>
      </c>
    </row>
    <row r="5251" spans="1:4">
      <c r="A5251" s="59">
        <v>10235</v>
      </c>
      <c r="B5251" s="70" t="s">
        <v>7431</v>
      </c>
      <c r="C5251" s="71" t="s">
        <v>1334</v>
      </c>
      <c r="D5251" s="81">
        <v>211.31</v>
      </c>
    </row>
    <row r="5252" spans="1:4">
      <c r="A5252" s="59">
        <v>10230</v>
      </c>
      <c r="B5252" s="70" t="s">
        <v>7430</v>
      </c>
      <c r="C5252" s="71" t="s">
        <v>1334</v>
      </c>
      <c r="D5252" s="81">
        <v>371.89</v>
      </c>
    </row>
    <row r="5253" spans="1:4">
      <c r="A5253" s="59">
        <v>10409</v>
      </c>
      <c r="B5253" s="70" t="s">
        <v>7438</v>
      </c>
      <c r="C5253" s="71" t="s">
        <v>1334</v>
      </c>
      <c r="D5253" s="81">
        <v>110.48</v>
      </c>
    </row>
    <row r="5254" spans="1:4">
      <c r="A5254" s="59">
        <v>10411</v>
      </c>
      <c r="B5254" s="70" t="s">
        <v>7439</v>
      </c>
      <c r="C5254" s="71" t="s">
        <v>1334</v>
      </c>
      <c r="D5254" s="81">
        <v>98.86</v>
      </c>
    </row>
    <row r="5255" spans="1:4">
      <c r="A5255" s="59">
        <v>10404</v>
      </c>
      <c r="B5255" s="70" t="s">
        <v>12291</v>
      </c>
      <c r="C5255" s="71" t="s">
        <v>1334</v>
      </c>
      <c r="D5255" s="81">
        <v>40.090000000000003</v>
      </c>
    </row>
    <row r="5256" spans="1:4">
      <c r="A5256" s="59">
        <v>10410</v>
      </c>
      <c r="B5256" s="70" t="s">
        <v>7440</v>
      </c>
      <c r="C5256" s="71" t="s">
        <v>1334</v>
      </c>
      <c r="D5256" s="81">
        <v>66.040000000000006</v>
      </c>
    </row>
    <row r="5257" spans="1:4">
      <c r="A5257" s="59">
        <v>10405</v>
      </c>
      <c r="B5257" s="70" t="s">
        <v>7436</v>
      </c>
      <c r="C5257" s="71" t="s">
        <v>1334</v>
      </c>
      <c r="D5257" s="81">
        <v>221.36</v>
      </c>
    </row>
    <row r="5258" spans="1:4">
      <c r="A5258" s="59">
        <v>10408</v>
      </c>
      <c r="B5258" s="70" t="s">
        <v>7437</v>
      </c>
      <c r="C5258" s="71" t="s">
        <v>1334</v>
      </c>
      <c r="D5258" s="81">
        <v>154.79</v>
      </c>
    </row>
    <row r="5259" spans="1:4">
      <c r="A5259" s="59">
        <v>10412</v>
      </c>
      <c r="B5259" s="70" t="s">
        <v>7441</v>
      </c>
      <c r="C5259" s="71" t="s">
        <v>1334</v>
      </c>
      <c r="D5259" s="81">
        <v>48.59</v>
      </c>
    </row>
    <row r="5260" spans="1:4">
      <c r="A5260" s="59">
        <v>10406</v>
      </c>
      <c r="B5260" s="70" t="s">
        <v>7435</v>
      </c>
      <c r="C5260" s="71" t="s">
        <v>1334</v>
      </c>
      <c r="D5260" s="81">
        <v>305.74</v>
      </c>
    </row>
    <row r="5261" spans="1:4">
      <c r="A5261" s="59">
        <v>10407</v>
      </c>
      <c r="B5261" s="70" t="s">
        <v>7434</v>
      </c>
      <c r="C5261" s="71" t="s">
        <v>1334</v>
      </c>
      <c r="D5261" s="81">
        <v>474.2</v>
      </c>
    </row>
    <row r="5262" spans="1:4">
      <c r="A5262" s="59">
        <v>10416</v>
      </c>
      <c r="B5262" s="70" t="s">
        <v>7347</v>
      </c>
      <c r="C5262" s="71" t="s">
        <v>1334</v>
      </c>
      <c r="D5262" s="81">
        <v>58.82</v>
      </c>
    </row>
    <row r="5263" spans="1:4">
      <c r="A5263" s="59">
        <v>10419</v>
      </c>
      <c r="B5263" s="70" t="s">
        <v>7338</v>
      </c>
      <c r="C5263" s="71" t="s">
        <v>1334</v>
      </c>
      <c r="D5263" s="81">
        <v>51.05</v>
      </c>
    </row>
    <row r="5264" spans="1:4">
      <c r="A5264" s="59">
        <v>21092</v>
      </c>
      <c r="B5264" s="70" t="s">
        <v>7426</v>
      </c>
      <c r="C5264" s="71" t="s">
        <v>1334</v>
      </c>
      <c r="D5264" s="81">
        <v>29.19</v>
      </c>
    </row>
    <row r="5265" spans="1:4">
      <c r="A5265" s="59">
        <v>10418</v>
      </c>
      <c r="B5265" s="70" t="s">
        <v>7324</v>
      </c>
      <c r="C5265" s="71" t="s">
        <v>1334</v>
      </c>
      <c r="D5265" s="81">
        <v>34.03</v>
      </c>
    </row>
    <row r="5266" spans="1:4">
      <c r="A5266" s="59">
        <v>12657</v>
      </c>
      <c r="B5266" s="70" t="s">
        <v>7429</v>
      </c>
      <c r="C5266" s="71" t="s">
        <v>1334</v>
      </c>
      <c r="D5266" s="81">
        <v>137.33000000000001</v>
      </c>
    </row>
    <row r="5267" spans="1:4">
      <c r="A5267" s="59">
        <v>10417</v>
      </c>
      <c r="B5267" s="70" t="s">
        <v>7354</v>
      </c>
      <c r="C5267" s="71" t="s">
        <v>1334</v>
      </c>
      <c r="D5267" s="81">
        <v>85.7</v>
      </c>
    </row>
    <row r="5268" spans="1:4">
      <c r="A5268" s="59">
        <v>10413</v>
      </c>
      <c r="B5268" s="70" t="s">
        <v>7444</v>
      </c>
      <c r="C5268" s="71" t="s">
        <v>1334</v>
      </c>
      <c r="D5268" s="81">
        <v>31.15</v>
      </c>
    </row>
    <row r="5269" spans="1:4">
      <c r="A5269" s="59">
        <v>10414</v>
      </c>
      <c r="B5269" s="70" t="s">
        <v>7443</v>
      </c>
      <c r="C5269" s="71" t="s">
        <v>1334</v>
      </c>
      <c r="D5269" s="81">
        <v>187.53</v>
      </c>
    </row>
    <row r="5270" spans="1:4">
      <c r="A5270" s="59">
        <v>10415</v>
      </c>
      <c r="B5270" s="70" t="s">
        <v>7442</v>
      </c>
      <c r="C5270" s="71" t="s">
        <v>1334</v>
      </c>
      <c r="D5270" s="81">
        <v>325.48</v>
      </c>
    </row>
    <row r="5271" spans="1:4">
      <c r="A5271" s="59">
        <v>38643</v>
      </c>
      <c r="B5271" s="70" t="s">
        <v>12292</v>
      </c>
      <c r="C5271" s="71" t="s">
        <v>1334</v>
      </c>
      <c r="D5271" s="81">
        <v>23.34</v>
      </c>
    </row>
    <row r="5272" spans="1:4">
      <c r="A5272" s="59">
        <v>6157</v>
      </c>
      <c r="B5272" s="70" t="s">
        <v>7498</v>
      </c>
      <c r="C5272" s="71" t="s">
        <v>1334</v>
      </c>
      <c r="D5272" s="81">
        <v>31.89</v>
      </c>
    </row>
    <row r="5273" spans="1:4">
      <c r="A5273" s="59">
        <v>37588</v>
      </c>
      <c r="B5273" s="70" t="s">
        <v>7499</v>
      </c>
      <c r="C5273" s="71" t="s">
        <v>1334</v>
      </c>
      <c r="D5273" s="81">
        <v>20.74</v>
      </c>
    </row>
    <row r="5274" spans="1:4">
      <c r="A5274" s="59">
        <v>6152</v>
      </c>
      <c r="B5274" s="70" t="s">
        <v>12293</v>
      </c>
      <c r="C5274" s="71" t="s">
        <v>1334</v>
      </c>
      <c r="D5274" s="81">
        <v>2.64</v>
      </c>
    </row>
    <row r="5275" spans="1:4">
      <c r="A5275" s="59">
        <v>6158</v>
      </c>
      <c r="B5275" s="70" t="s">
        <v>12294</v>
      </c>
      <c r="C5275" s="71" t="s">
        <v>1334</v>
      </c>
      <c r="D5275" s="81">
        <v>3.19</v>
      </c>
    </row>
    <row r="5276" spans="1:4">
      <c r="A5276" s="59">
        <v>6153</v>
      </c>
      <c r="B5276" s="70" t="s">
        <v>7497</v>
      </c>
      <c r="C5276" s="71" t="s">
        <v>1334</v>
      </c>
      <c r="D5276" s="81">
        <v>2.48</v>
      </c>
    </row>
    <row r="5277" spans="1:4">
      <c r="A5277" s="59">
        <v>6156</v>
      </c>
      <c r="B5277" s="70" t="s">
        <v>12295</v>
      </c>
      <c r="C5277" s="71" t="s">
        <v>1334</v>
      </c>
      <c r="D5277" s="81">
        <v>3.15</v>
      </c>
    </row>
    <row r="5278" spans="1:4">
      <c r="A5278" s="59">
        <v>6154</v>
      </c>
      <c r="B5278" s="70" t="s">
        <v>12296</v>
      </c>
      <c r="C5278" s="71" t="s">
        <v>1334</v>
      </c>
      <c r="D5278" s="81">
        <v>5.93</v>
      </c>
    </row>
    <row r="5279" spans="1:4">
      <c r="A5279" s="59">
        <v>6155</v>
      </c>
      <c r="B5279" s="70" t="s">
        <v>7496</v>
      </c>
      <c r="C5279" s="71" t="s">
        <v>1334</v>
      </c>
      <c r="D5279" s="81">
        <v>12.28</v>
      </c>
    </row>
    <row r="5280" spans="1:4">
      <c r="A5280" s="59">
        <v>3115</v>
      </c>
      <c r="B5280" s="70" t="s">
        <v>12297</v>
      </c>
      <c r="C5280" s="71" t="s">
        <v>1334</v>
      </c>
      <c r="D5280" s="81">
        <v>15.15</v>
      </c>
    </row>
    <row r="5281" spans="1:4">
      <c r="A5281" s="59">
        <v>3116</v>
      </c>
      <c r="B5281" s="70" t="s">
        <v>12298</v>
      </c>
      <c r="C5281" s="71" t="s">
        <v>1334</v>
      </c>
      <c r="D5281" s="81">
        <v>15.62</v>
      </c>
    </row>
    <row r="5282" spans="1:4">
      <c r="A5282" s="59">
        <v>38166</v>
      </c>
      <c r="B5282" s="70" t="s">
        <v>12299</v>
      </c>
      <c r="C5282" s="71" t="s">
        <v>1334</v>
      </c>
      <c r="D5282" s="81">
        <v>31.96</v>
      </c>
    </row>
    <row r="5283" spans="1:4">
      <c r="A5283" s="59">
        <v>38108</v>
      </c>
      <c r="B5283" s="70" t="s">
        <v>12300</v>
      </c>
      <c r="C5283" s="71" t="s">
        <v>1334</v>
      </c>
      <c r="D5283" s="81">
        <v>46.82</v>
      </c>
    </row>
    <row r="5284" spans="1:4" ht="30">
      <c r="A5284" s="59">
        <v>38087</v>
      </c>
      <c r="B5284" s="70" t="s">
        <v>12301</v>
      </c>
      <c r="C5284" s="71" t="s">
        <v>1334</v>
      </c>
      <c r="D5284" s="81">
        <v>60.22</v>
      </c>
    </row>
    <row r="5285" spans="1:4">
      <c r="A5285" s="59">
        <v>38109</v>
      </c>
      <c r="B5285" s="70" t="s">
        <v>8652</v>
      </c>
      <c r="C5285" s="71" t="s">
        <v>1334</v>
      </c>
      <c r="D5285" s="81">
        <v>74.83</v>
      </c>
    </row>
    <row r="5286" spans="1:4" ht="30">
      <c r="A5286" s="59">
        <v>38088</v>
      </c>
      <c r="B5286" s="70" t="s">
        <v>12302</v>
      </c>
      <c r="C5286" s="71" t="s">
        <v>1334</v>
      </c>
      <c r="D5286" s="81">
        <v>78.680000000000007</v>
      </c>
    </row>
    <row r="5287" spans="1:4">
      <c r="A5287" s="59">
        <v>38110</v>
      </c>
      <c r="B5287" s="70" t="s">
        <v>12303</v>
      </c>
      <c r="C5287" s="71" t="s">
        <v>1334</v>
      </c>
      <c r="D5287" s="81">
        <v>28.78</v>
      </c>
    </row>
    <row r="5288" spans="1:4" ht="30">
      <c r="A5288" s="59">
        <v>38089</v>
      </c>
      <c r="B5288" s="70" t="s">
        <v>12304</v>
      </c>
      <c r="C5288" s="71" t="s">
        <v>1334</v>
      </c>
      <c r="D5288" s="81">
        <v>50.16</v>
      </c>
    </row>
    <row r="5289" spans="1:4">
      <c r="A5289" s="59">
        <v>38111</v>
      </c>
      <c r="B5289" s="70" t="s">
        <v>12305</v>
      </c>
      <c r="C5289" s="71" t="s">
        <v>1334</v>
      </c>
      <c r="D5289" s="81">
        <v>32.19</v>
      </c>
    </row>
    <row r="5290" spans="1:4" ht="30">
      <c r="A5290" s="59">
        <v>38090</v>
      </c>
      <c r="B5290" s="70" t="s">
        <v>12306</v>
      </c>
      <c r="C5290" s="71" t="s">
        <v>1334</v>
      </c>
      <c r="D5290" s="81">
        <v>51.84</v>
      </c>
    </row>
    <row r="5291" spans="1:4">
      <c r="A5291" s="59">
        <v>11786</v>
      </c>
      <c r="B5291" s="70" t="s">
        <v>7506</v>
      </c>
      <c r="C5291" s="71" t="s">
        <v>1334</v>
      </c>
      <c r="D5291" s="81">
        <v>255.35</v>
      </c>
    </row>
    <row r="5292" spans="1:4">
      <c r="A5292" s="59">
        <v>13726</v>
      </c>
      <c r="B5292" s="70" t="s">
        <v>9133</v>
      </c>
      <c r="C5292" s="71" t="s">
        <v>1334</v>
      </c>
      <c r="D5292" s="81">
        <v>31212.3</v>
      </c>
    </row>
    <row r="5293" spans="1:4">
      <c r="A5293" s="59">
        <v>38400</v>
      </c>
      <c r="B5293" s="70" t="s">
        <v>12307</v>
      </c>
      <c r="C5293" s="71" t="s">
        <v>1334</v>
      </c>
      <c r="D5293" s="81">
        <v>10.52</v>
      </c>
    </row>
    <row r="5294" spans="1:4">
      <c r="A5294" s="59">
        <v>12627</v>
      </c>
      <c r="B5294" s="70" t="s">
        <v>9090</v>
      </c>
      <c r="C5294" s="71" t="s">
        <v>1334</v>
      </c>
      <c r="D5294" s="81">
        <v>0.43</v>
      </c>
    </row>
    <row r="5295" spans="1:4">
      <c r="A5295" s="59">
        <v>6138</v>
      </c>
      <c r="B5295" s="70" t="s">
        <v>7465</v>
      </c>
      <c r="C5295" s="71" t="s">
        <v>1334</v>
      </c>
      <c r="D5295" s="81">
        <v>2.0099999999999998</v>
      </c>
    </row>
    <row r="5296" spans="1:4">
      <c r="A5296" s="59">
        <v>39996</v>
      </c>
      <c r="B5296" s="70" t="s">
        <v>7316</v>
      </c>
      <c r="C5296" s="71" t="s">
        <v>1341</v>
      </c>
      <c r="D5296" s="82">
        <v>1.84</v>
      </c>
    </row>
    <row r="5297" spans="1:4">
      <c r="A5297" s="59">
        <v>10478</v>
      </c>
      <c r="B5297" s="70" t="s">
        <v>7163</v>
      </c>
      <c r="C5297" s="71" t="s">
        <v>1340</v>
      </c>
      <c r="D5297" s="81">
        <v>26.56</v>
      </c>
    </row>
    <row r="5298" spans="1:4">
      <c r="A5298" s="59">
        <v>40514</v>
      </c>
      <c r="B5298" s="70" t="s">
        <v>7176</v>
      </c>
      <c r="C5298" s="71" t="s">
        <v>1340</v>
      </c>
      <c r="D5298" s="81">
        <v>23.53</v>
      </c>
    </row>
    <row r="5299" spans="1:4">
      <c r="A5299" s="59">
        <v>10475</v>
      </c>
      <c r="B5299" s="70" t="s">
        <v>7180</v>
      </c>
      <c r="C5299" s="71" t="s">
        <v>1340</v>
      </c>
      <c r="D5299" s="81">
        <v>23.37</v>
      </c>
    </row>
    <row r="5300" spans="1:4">
      <c r="A5300" s="59">
        <v>10481</v>
      </c>
      <c r="B5300" s="70" t="s">
        <v>7179</v>
      </c>
      <c r="C5300" s="71" t="s">
        <v>1340</v>
      </c>
      <c r="D5300" s="81">
        <v>25.49</v>
      </c>
    </row>
    <row r="5301" spans="1:4">
      <c r="A5301" s="59">
        <v>4031</v>
      </c>
      <c r="B5301" s="70" t="s">
        <v>8822</v>
      </c>
      <c r="C5301" s="71" t="s">
        <v>1336</v>
      </c>
      <c r="D5301" s="81">
        <v>18.86</v>
      </c>
    </row>
    <row r="5302" spans="1:4">
      <c r="A5302" s="59">
        <v>4030</v>
      </c>
      <c r="B5302" s="70" t="s">
        <v>8828</v>
      </c>
      <c r="C5302" s="71" t="s">
        <v>1336</v>
      </c>
      <c r="D5302" s="81">
        <v>4.01</v>
      </c>
    </row>
    <row r="5303" spans="1:4">
      <c r="A5303" s="59">
        <v>39399</v>
      </c>
      <c r="B5303" s="70" t="s">
        <v>12308</v>
      </c>
      <c r="C5303" s="71" t="s">
        <v>1334</v>
      </c>
      <c r="D5303" s="81">
        <v>838.67</v>
      </c>
    </row>
    <row r="5304" spans="1:4">
      <c r="A5304" s="59">
        <v>39400</v>
      </c>
      <c r="B5304" s="70" t="s">
        <v>12309</v>
      </c>
      <c r="C5304" s="71" t="s">
        <v>1334</v>
      </c>
      <c r="D5304" s="81">
        <v>911.6</v>
      </c>
    </row>
    <row r="5305" spans="1:4">
      <c r="A5305" s="59">
        <v>39401</v>
      </c>
      <c r="B5305" s="70" t="s">
        <v>12310</v>
      </c>
      <c r="C5305" s="71" t="s">
        <v>1334</v>
      </c>
      <c r="D5305" s="81">
        <v>1022.59</v>
      </c>
    </row>
    <row r="5306" spans="1:4">
      <c r="A5306" s="59">
        <v>11652</v>
      </c>
      <c r="B5306" s="70" t="s">
        <v>12311</v>
      </c>
      <c r="C5306" s="71" t="s">
        <v>1334</v>
      </c>
      <c r="D5306" s="81">
        <v>2200</v>
      </c>
    </row>
    <row r="5307" spans="1:4">
      <c r="A5307" s="59">
        <v>13896</v>
      </c>
      <c r="B5307" s="70" t="s">
        <v>9223</v>
      </c>
      <c r="C5307" s="71" t="s">
        <v>1334</v>
      </c>
      <c r="D5307" s="81">
        <v>1973.59</v>
      </c>
    </row>
    <row r="5308" spans="1:4">
      <c r="A5308" s="59">
        <v>13475</v>
      </c>
      <c r="B5308" s="70" t="s">
        <v>12312</v>
      </c>
      <c r="C5308" s="71" t="s">
        <v>1334</v>
      </c>
      <c r="D5308" s="81">
        <v>2404.0700000000002</v>
      </c>
    </row>
    <row r="5309" spans="1:4">
      <c r="A5309" s="59">
        <v>25971</v>
      </c>
      <c r="B5309" s="70" t="s">
        <v>12313</v>
      </c>
      <c r="C5309" s="71" t="s">
        <v>1334</v>
      </c>
      <c r="D5309" s="82">
        <v>2361172.1800000002</v>
      </c>
    </row>
    <row r="5310" spans="1:4">
      <c r="A5310" s="59">
        <v>25970</v>
      </c>
      <c r="B5310" s="70" t="s">
        <v>9231</v>
      </c>
      <c r="C5310" s="71" t="s">
        <v>1334</v>
      </c>
      <c r="D5310" s="82">
        <v>994026.08</v>
      </c>
    </row>
    <row r="5311" spans="1:4">
      <c r="A5311" s="59">
        <v>13476</v>
      </c>
      <c r="B5311" s="70" t="s">
        <v>12314</v>
      </c>
      <c r="C5311" s="71" t="s">
        <v>1334</v>
      </c>
      <c r="D5311" s="82">
        <v>1001229.24</v>
      </c>
    </row>
    <row r="5312" spans="1:4">
      <c r="A5312" s="59">
        <v>10488</v>
      </c>
      <c r="B5312" s="70" t="s">
        <v>9233</v>
      </c>
      <c r="C5312" s="71" t="s">
        <v>1334</v>
      </c>
      <c r="D5312" s="82">
        <v>1213000</v>
      </c>
    </row>
    <row r="5313" spans="1:4" ht="30">
      <c r="A5313" s="59">
        <v>13606</v>
      </c>
      <c r="B5313" s="70" t="s">
        <v>12315</v>
      </c>
      <c r="C5313" s="71" t="s">
        <v>1334</v>
      </c>
      <c r="D5313" s="82">
        <v>1074700.6499999999</v>
      </c>
    </row>
    <row r="5314" spans="1:4">
      <c r="A5314" s="59">
        <v>10489</v>
      </c>
      <c r="B5314" s="70" t="s">
        <v>6852</v>
      </c>
      <c r="C5314" s="71" t="s">
        <v>1338</v>
      </c>
      <c r="D5314" s="82">
        <v>13.98</v>
      </c>
    </row>
    <row r="5315" spans="1:4">
      <c r="A5315" s="59">
        <v>41073</v>
      </c>
      <c r="B5315" s="70" t="s">
        <v>12316</v>
      </c>
      <c r="C5315" s="71" t="s">
        <v>1349</v>
      </c>
      <c r="D5315" s="82">
        <v>2488.4899999999998</v>
      </c>
    </row>
    <row r="5316" spans="1:4">
      <c r="A5316" s="59">
        <v>34391</v>
      </c>
      <c r="B5316" s="70" t="s">
        <v>12317</v>
      </c>
      <c r="C5316" s="71" t="s">
        <v>1336</v>
      </c>
      <c r="D5316" s="82">
        <v>373.35</v>
      </c>
    </row>
    <row r="5317" spans="1:4">
      <c r="A5317" s="59">
        <v>10496</v>
      </c>
      <c r="B5317" s="70" t="s">
        <v>12318</v>
      </c>
      <c r="C5317" s="71" t="s">
        <v>1336</v>
      </c>
      <c r="D5317" s="82">
        <v>325</v>
      </c>
    </row>
    <row r="5318" spans="1:4">
      <c r="A5318" s="59">
        <v>10497</v>
      </c>
      <c r="B5318" s="70" t="s">
        <v>12319</v>
      </c>
      <c r="C5318" s="71" t="s">
        <v>1336</v>
      </c>
      <c r="D5318" s="81">
        <v>844.99</v>
      </c>
    </row>
    <row r="5319" spans="1:4">
      <c r="A5319" s="59">
        <v>10504</v>
      </c>
      <c r="B5319" s="70" t="s">
        <v>12320</v>
      </c>
      <c r="C5319" s="71" t="s">
        <v>1336</v>
      </c>
      <c r="D5319" s="82">
        <v>988</v>
      </c>
    </row>
    <row r="5320" spans="1:4">
      <c r="A5320" s="59">
        <v>34390</v>
      </c>
      <c r="B5320" s="70" t="s">
        <v>12321</v>
      </c>
      <c r="C5320" s="71" t="s">
        <v>1336</v>
      </c>
      <c r="D5320" s="81">
        <v>291.2</v>
      </c>
    </row>
    <row r="5321" spans="1:4">
      <c r="A5321" s="59">
        <v>34389</v>
      </c>
      <c r="B5321" s="70" t="s">
        <v>12322</v>
      </c>
      <c r="C5321" s="71" t="s">
        <v>1336</v>
      </c>
      <c r="D5321" s="81">
        <v>91</v>
      </c>
    </row>
    <row r="5322" spans="1:4">
      <c r="A5322" s="59">
        <v>34388</v>
      </c>
      <c r="B5322" s="70" t="s">
        <v>12323</v>
      </c>
      <c r="C5322" s="71" t="s">
        <v>1336</v>
      </c>
      <c r="D5322" s="81">
        <v>129.33000000000001</v>
      </c>
    </row>
    <row r="5323" spans="1:4">
      <c r="A5323" s="59">
        <v>34387</v>
      </c>
      <c r="B5323" s="70" t="s">
        <v>12324</v>
      </c>
      <c r="C5323" s="71" t="s">
        <v>1336</v>
      </c>
      <c r="D5323" s="82">
        <v>209.95</v>
      </c>
    </row>
    <row r="5324" spans="1:4">
      <c r="A5324" s="59">
        <v>11188</v>
      </c>
      <c r="B5324" s="70" t="s">
        <v>8929</v>
      </c>
      <c r="C5324" s="71" t="s">
        <v>1336</v>
      </c>
      <c r="D5324" s="81">
        <v>104</v>
      </c>
    </row>
    <row r="5325" spans="1:4">
      <c r="A5325" s="59">
        <v>11189</v>
      </c>
      <c r="B5325" s="70" t="s">
        <v>8928</v>
      </c>
      <c r="C5325" s="71" t="s">
        <v>1336</v>
      </c>
      <c r="D5325" s="81">
        <v>156</v>
      </c>
    </row>
    <row r="5326" spans="1:4">
      <c r="A5326" s="59">
        <v>21107</v>
      </c>
      <c r="B5326" s="70" t="s">
        <v>12325</v>
      </c>
      <c r="C5326" s="71" t="s">
        <v>1336</v>
      </c>
      <c r="D5326" s="81">
        <v>112.26</v>
      </c>
    </row>
    <row r="5327" spans="1:4">
      <c r="A5327" s="59">
        <v>34386</v>
      </c>
      <c r="B5327" s="70" t="s">
        <v>12326</v>
      </c>
      <c r="C5327" s="71" t="s">
        <v>1336</v>
      </c>
      <c r="D5327" s="81">
        <v>194.99</v>
      </c>
    </row>
    <row r="5328" spans="1:4">
      <c r="A5328" s="59">
        <v>10490</v>
      </c>
      <c r="B5328" s="70" t="s">
        <v>8945</v>
      </c>
      <c r="C5328" s="71" t="s">
        <v>1336</v>
      </c>
      <c r="D5328" s="81">
        <v>58.5</v>
      </c>
    </row>
    <row r="5329" spans="1:4">
      <c r="A5329" s="59">
        <v>10492</v>
      </c>
      <c r="B5329" s="70" t="s">
        <v>8944</v>
      </c>
      <c r="C5329" s="71" t="s">
        <v>1336</v>
      </c>
      <c r="D5329" s="81">
        <v>77.989999999999995</v>
      </c>
    </row>
    <row r="5330" spans="1:4">
      <c r="A5330" s="59">
        <v>10493</v>
      </c>
      <c r="B5330" s="70" t="s">
        <v>8931</v>
      </c>
      <c r="C5330" s="71" t="s">
        <v>1336</v>
      </c>
      <c r="D5330" s="81">
        <v>91</v>
      </c>
    </row>
    <row r="5331" spans="1:4">
      <c r="A5331" s="59">
        <v>10491</v>
      </c>
      <c r="B5331" s="70" t="s">
        <v>8930</v>
      </c>
      <c r="C5331" s="71" t="s">
        <v>1336</v>
      </c>
      <c r="D5331" s="81">
        <v>110.5</v>
      </c>
    </row>
    <row r="5332" spans="1:4">
      <c r="A5332" s="59">
        <v>34385</v>
      </c>
      <c r="B5332" s="70" t="s">
        <v>12327</v>
      </c>
      <c r="C5332" s="71" t="s">
        <v>1336</v>
      </c>
      <c r="D5332" s="81">
        <v>161.19999999999999</v>
      </c>
    </row>
    <row r="5333" spans="1:4">
      <c r="A5333" s="59">
        <v>10499</v>
      </c>
      <c r="B5333" s="70" t="s">
        <v>8926</v>
      </c>
      <c r="C5333" s="71" t="s">
        <v>1336</v>
      </c>
      <c r="D5333" s="81">
        <v>64.989999999999995</v>
      </c>
    </row>
    <row r="5334" spans="1:4">
      <c r="A5334" s="59">
        <v>34384</v>
      </c>
      <c r="B5334" s="70" t="s">
        <v>12328</v>
      </c>
      <c r="C5334" s="71" t="s">
        <v>1336</v>
      </c>
      <c r="D5334" s="81">
        <v>194.99</v>
      </c>
    </row>
    <row r="5335" spans="1:4">
      <c r="A5335" s="59">
        <v>11185</v>
      </c>
      <c r="B5335" s="70" t="s">
        <v>8941</v>
      </c>
      <c r="C5335" s="71" t="s">
        <v>1336</v>
      </c>
      <c r="D5335" s="81">
        <v>201.49</v>
      </c>
    </row>
    <row r="5336" spans="1:4">
      <c r="A5336" s="59">
        <v>10507</v>
      </c>
      <c r="B5336" s="70" t="s">
        <v>8939</v>
      </c>
      <c r="C5336" s="71" t="s">
        <v>1336</v>
      </c>
      <c r="D5336" s="81">
        <v>145.61000000000001</v>
      </c>
    </row>
    <row r="5337" spans="1:4">
      <c r="A5337" s="59">
        <v>10505</v>
      </c>
      <c r="B5337" s="70" t="s">
        <v>8943</v>
      </c>
      <c r="C5337" s="71" t="s">
        <v>1336</v>
      </c>
      <c r="D5337" s="81">
        <v>85.92</v>
      </c>
    </row>
    <row r="5338" spans="1:4">
      <c r="A5338" s="59">
        <v>10506</v>
      </c>
      <c r="B5338" s="70" t="s">
        <v>8942</v>
      </c>
      <c r="C5338" s="71" t="s">
        <v>1336</v>
      </c>
      <c r="D5338" s="81">
        <v>112.16</v>
      </c>
    </row>
    <row r="5339" spans="1:4">
      <c r="A5339" s="59">
        <v>5031</v>
      </c>
      <c r="B5339" s="70" t="s">
        <v>12329</v>
      </c>
      <c r="C5339" s="71" t="s">
        <v>1336</v>
      </c>
      <c r="D5339" s="81">
        <v>157.5</v>
      </c>
    </row>
    <row r="5340" spans="1:4">
      <c r="A5340" s="59">
        <v>10502</v>
      </c>
      <c r="B5340" s="70" t="s">
        <v>12330</v>
      </c>
      <c r="C5340" s="71" t="s">
        <v>1336</v>
      </c>
      <c r="D5340" s="81">
        <v>183.52</v>
      </c>
    </row>
    <row r="5341" spans="1:4">
      <c r="A5341" s="59">
        <v>10501</v>
      </c>
      <c r="B5341" s="70" t="s">
        <v>12331</v>
      </c>
      <c r="C5341" s="71" t="s">
        <v>1336</v>
      </c>
      <c r="D5341" s="81">
        <v>103.68</v>
      </c>
    </row>
    <row r="5342" spans="1:4">
      <c r="A5342" s="59">
        <v>10503</v>
      </c>
      <c r="B5342" s="70" t="s">
        <v>12332</v>
      </c>
      <c r="C5342" s="71" t="s">
        <v>1336</v>
      </c>
      <c r="D5342" s="81">
        <v>140.08000000000001</v>
      </c>
    </row>
    <row r="5343" spans="1:4">
      <c r="A5343" s="59">
        <v>40270</v>
      </c>
      <c r="B5343" s="70" t="s">
        <v>8887</v>
      </c>
      <c r="C5343" s="71" t="s">
        <v>1341</v>
      </c>
      <c r="D5343" s="81">
        <v>45.38</v>
      </c>
    </row>
    <row r="5344" spans="1:4">
      <c r="A5344" s="59">
        <v>20213</v>
      </c>
      <c r="B5344" s="70" t="s">
        <v>12333</v>
      </c>
      <c r="C5344" s="71" t="s">
        <v>1341</v>
      </c>
      <c r="D5344" s="81">
        <v>19.22</v>
      </c>
    </row>
    <row r="5345" spans="1:4">
      <c r="A5345" s="59">
        <v>20211</v>
      </c>
      <c r="B5345" s="70" t="s">
        <v>12334</v>
      </c>
      <c r="C5345" s="71" t="s">
        <v>1341</v>
      </c>
      <c r="D5345" s="81">
        <v>28.39</v>
      </c>
    </row>
    <row r="5346" spans="1:4">
      <c r="A5346" s="59">
        <v>4472</v>
      </c>
      <c r="B5346" s="70" t="s">
        <v>7011</v>
      </c>
      <c r="C5346" s="71" t="s">
        <v>1341</v>
      </c>
      <c r="D5346" s="81">
        <v>15.37</v>
      </c>
    </row>
    <row r="5347" spans="1:4">
      <c r="A5347" s="59">
        <v>35272</v>
      </c>
      <c r="B5347" s="70" t="s">
        <v>12335</v>
      </c>
      <c r="C5347" s="71" t="s">
        <v>1341</v>
      </c>
      <c r="D5347" s="81">
        <v>20.18</v>
      </c>
    </row>
    <row r="5348" spans="1:4">
      <c r="A5348" s="59">
        <v>4425</v>
      </c>
      <c r="B5348" s="70" t="s">
        <v>9025</v>
      </c>
      <c r="C5348" s="71" t="s">
        <v>1341</v>
      </c>
      <c r="D5348" s="81">
        <v>11.29</v>
      </c>
    </row>
    <row r="5349" spans="1:4">
      <c r="A5349" s="59">
        <v>4481</v>
      </c>
      <c r="B5349" s="70" t="s">
        <v>12336</v>
      </c>
      <c r="C5349" s="71" t="s">
        <v>1341</v>
      </c>
      <c r="D5349" s="81">
        <v>20.8</v>
      </c>
    </row>
    <row r="5350" spans="1:4">
      <c r="A5350" s="59">
        <v>34345</v>
      </c>
      <c r="B5350" s="70" t="s">
        <v>12337</v>
      </c>
      <c r="C5350" s="71" t="s">
        <v>1338</v>
      </c>
      <c r="D5350" s="81">
        <v>10.39</v>
      </c>
    </row>
    <row r="5351" spans="1:4">
      <c r="A5351" s="59">
        <v>41096</v>
      </c>
      <c r="B5351" s="70" t="s">
        <v>12338</v>
      </c>
      <c r="C5351" s="71" t="s">
        <v>1349</v>
      </c>
      <c r="D5351" s="81">
        <v>1850.02</v>
      </c>
    </row>
    <row r="5352" spans="1:4">
      <c r="A5352" s="59">
        <v>41776</v>
      </c>
      <c r="B5352" s="70" t="s">
        <v>6851</v>
      </c>
      <c r="C5352" s="71" t="s">
        <v>1338</v>
      </c>
      <c r="D5352" s="81">
        <v>12.8</v>
      </c>
    </row>
    <row r="5353" spans="1:4">
      <c r="A5353" s="59">
        <v>4487</v>
      </c>
      <c r="B5353" s="70" t="s">
        <v>12339</v>
      </c>
      <c r="C5353" s="71" t="s">
        <v>1341</v>
      </c>
      <c r="D5353" s="81">
        <v>10.09</v>
      </c>
    </row>
    <row r="5354" spans="1:4">
      <c r="A5354" s="59">
        <v>11157</v>
      </c>
      <c r="B5354" s="70" t="s">
        <v>7159</v>
      </c>
      <c r="C5354" s="71" t="s">
        <v>1358</v>
      </c>
      <c r="D5354" s="81">
        <v>105.18</v>
      </c>
    </row>
  </sheetData>
  <autoFilter ref="A1:D5354"/>
  <pageMargins left="0.70866141732283472" right="0.70866141732283472"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capa</vt:lpstr>
      <vt:lpstr>memória de cálculo mirante</vt:lpstr>
      <vt:lpstr>curva ABC BASE</vt:lpstr>
      <vt:lpstr>Comp. - SINAPI - ORIGINAIS</vt:lpstr>
      <vt:lpstr>Insumos - SINAPI - ORIGINAIS</vt:lpstr>
      <vt:lpstr>'memória de cálculo mirante'!Area_de_impressao</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Tourinho Cavalcante Vale</dc:creator>
  <cp:lastModifiedBy>Ana</cp:lastModifiedBy>
  <cp:lastPrinted>2020-05-03T21:07:02Z</cp:lastPrinted>
  <dcterms:created xsi:type="dcterms:W3CDTF">2015-09-29T13:11:39Z</dcterms:created>
  <dcterms:modified xsi:type="dcterms:W3CDTF">2020-05-03T21:07:05Z</dcterms:modified>
</cp:coreProperties>
</file>